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B98E3EFF-5E41-4979-B128-C4C7B60BBAB0}" xr6:coauthVersionLast="47" xr6:coauthVersionMax="47" xr10:uidLastSave="{00000000-0000-0000-0000-000000000000}"/>
  <bookViews>
    <workbookView xWindow="3450" yWindow="0" windowWidth="24300" windowHeight="15480" xr2:uid="{3540D4CC-3DF6-4B66-B007-B6DF733A820F}"/>
  </bookViews>
  <sheets>
    <sheet name="表紙" sheetId="2" r:id="rId1"/>
    <sheet name="単価" sheetId="1" r:id="rId2"/>
  </sheets>
  <definedNames>
    <definedName name="_xlnm._FilterDatabase" localSheetId="1" hidden="1">単価!$B$3:$I$79</definedName>
    <definedName name="_xlnm.Print_Area" localSheetId="1">単価!$A$1:$I$83</definedName>
    <definedName name="_xlnm.Print_Area" localSheetId="0">表紙!$A$1:$P$49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9" i="1" l="1"/>
  <c r="B50" i="1" s="1"/>
  <c r="B51" i="1" s="1"/>
  <c r="B52" i="1" s="1"/>
  <c r="B53" i="1" s="1"/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</calcChain>
</file>

<file path=xl/sharedStrings.xml><?xml version="1.0" encoding="utf-8"?>
<sst xmlns="http://schemas.openxmlformats.org/spreadsheetml/2006/main" count="314" uniqueCount="225">
  <si>
    <t>番号</t>
    <rPh sb="0" eb="2">
      <t>バンゴウ</t>
    </rPh>
    <phoneticPr fontId="2"/>
  </si>
  <si>
    <t>品名</t>
    <rPh sb="0" eb="2">
      <t>ヒンメイ</t>
    </rPh>
    <phoneticPr fontId="2"/>
  </si>
  <si>
    <t>寸法(W*D*H)</t>
    <rPh sb="0" eb="2">
      <t>スンポウ</t>
    </rPh>
    <phoneticPr fontId="2"/>
  </si>
  <si>
    <t>単価（税抜）</t>
    <rPh sb="0" eb="2">
      <t>タンカ</t>
    </rPh>
    <rPh sb="3" eb="5">
      <t>ゼイヌ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</si>
  <si>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</si>
  <si>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</si>
  <si>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</si>
  <si>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参考品番</t>
    <rPh sb="0" eb="2">
      <t>サンコウ</t>
    </rPh>
    <rPh sb="2" eb="4">
      <t>ヒンバン</t>
    </rPh>
    <phoneticPr fontId="2"/>
  </si>
  <si>
    <t>アルミ傘立て</t>
    <rPh sb="3" eb="5">
      <t>カサタ</t>
    </rPh>
    <phoneticPr fontId="2"/>
  </si>
  <si>
    <t>W851×D345×H508</t>
    <phoneticPr fontId="2"/>
  </si>
  <si>
    <t>ウ）2-549-4309</t>
    <phoneticPr fontId="2"/>
  </si>
  <si>
    <t>W780×D25×H1082</t>
    <phoneticPr fontId="2"/>
  </si>
  <si>
    <t>片袖デスク（管理職用）</t>
    <rPh sb="0" eb="2">
      <t>カタソデ</t>
    </rPh>
    <rPh sb="6" eb="9">
      <t>カンリショク</t>
    </rPh>
    <rPh sb="9" eb="10">
      <t>ヨウ</t>
    </rPh>
    <phoneticPr fontId="2"/>
  </si>
  <si>
    <t>W1400×D700×H720</t>
    <phoneticPr fontId="2"/>
  </si>
  <si>
    <t>ウ）5-110-2380</t>
    <phoneticPr fontId="2"/>
  </si>
  <si>
    <t>オフィスチェア（肘付き）</t>
    <rPh sb="8" eb="9">
      <t>ヒジ</t>
    </rPh>
    <rPh sb="9" eb="10">
      <t>ツ</t>
    </rPh>
    <phoneticPr fontId="2"/>
  </si>
  <si>
    <t>H795-890</t>
    <phoneticPr fontId="2"/>
  </si>
  <si>
    <t>ウ）5-301-2601</t>
    <phoneticPr fontId="2"/>
  </si>
  <si>
    <t>片袖デスク</t>
    <rPh sb="0" eb="2">
      <t>カタソデ</t>
    </rPh>
    <phoneticPr fontId="2"/>
  </si>
  <si>
    <t>W1200×D700×H720</t>
    <phoneticPr fontId="2"/>
  </si>
  <si>
    <t>ウ）5-110-2370</t>
    <phoneticPr fontId="2"/>
  </si>
  <si>
    <t>両袖デスク（事務職用）</t>
    <rPh sb="0" eb="2">
      <t>リョウソデ</t>
    </rPh>
    <rPh sb="6" eb="8">
      <t>ジム</t>
    </rPh>
    <rPh sb="8" eb="9">
      <t>ショク</t>
    </rPh>
    <rPh sb="9" eb="10">
      <t>ヨウ</t>
    </rPh>
    <phoneticPr fontId="2"/>
  </si>
  <si>
    <t>ウ）5-110-1160</t>
    <phoneticPr fontId="2"/>
  </si>
  <si>
    <t>オフィスチェア（肘なし）</t>
    <rPh sb="8" eb="9">
      <t>ヒジ</t>
    </rPh>
    <phoneticPr fontId="2"/>
  </si>
  <si>
    <t>ウ）5-301-2501</t>
    <phoneticPr fontId="2"/>
  </si>
  <si>
    <t>カウンター</t>
    <phoneticPr fontId="2"/>
  </si>
  <si>
    <t>W1200×D440×H950</t>
    <phoneticPr fontId="2"/>
  </si>
  <si>
    <t>鍵付き</t>
    <rPh sb="0" eb="2">
      <t>カギツ</t>
    </rPh>
    <phoneticPr fontId="2"/>
  </si>
  <si>
    <t>ウ）6-363-5058</t>
    <phoneticPr fontId="2"/>
  </si>
  <si>
    <t>冷蔵庫</t>
    <rPh sb="0" eb="3">
      <t>レイゾウコ</t>
    </rPh>
    <phoneticPr fontId="2"/>
  </si>
  <si>
    <t>W600×D650×H1750</t>
    <phoneticPr fontId="2"/>
  </si>
  <si>
    <t>シ）SJ-X370M</t>
    <phoneticPr fontId="2"/>
  </si>
  <si>
    <t>ミーティングデスク</t>
    <phoneticPr fontId="2"/>
  </si>
  <si>
    <t>W1800×D600×H720</t>
    <phoneticPr fontId="2"/>
  </si>
  <si>
    <t>脚：ブラック
天板：ナチュラルオーク</t>
    <rPh sb="0" eb="1">
      <t>アシ</t>
    </rPh>
    <rPh sb="7" eb="9">
      <t>テンバン</t>
    </rPh>
    <phoneticPr fontId="2"/>
  </si>
  <si>
    <t>コ）FLF-K1806MNS-6AQ12</t>
    <phoneticPr fontId="2"/>
  </si>
  <si>
    <t>W450×D552×H777</t>
    <phoneticPr fontId="2"/>
  </si>
  <si>
    <t>背：ブラック
座：ブラック</t>
    <rPh sb="0" eb="1">
      <t>セ</t>
    </rPh>
    <rPh sb="7" eb="8">
      <t>ザ</t>
    </rPh>
    <phoneticPr fontId="2"/>
  </si>
  <si>
    <t>ウ）6-113-0022</t>
    <phoneticPr fontId="2"/>
  </si>
  <si>
    <t>両袖デスク</t>
    <rPh sb="0" eb="2">
      <t>リョウソデ</t>
    </rPh>
    <phoneticPr fontId="2"/>
  </si>
  <si>
    <t>W1500×D750×H720</t>
    <phoneticPr fontId="2"/>
  </si>
  <si>
    <t>脚：ホワイト
天板：ホワイト</t>
    <rPh sb="0" eb="1">
      <t>アシ</t>
    </rPh>
    <rPh sb="7" eb="9">
      <t>テンバン</t>
    </rPh>
    <phoneticPr fontId="2"/>
  </si>
  <si>
    <t>ウ）6-152-4420</t>
    <phoneticPr fontId="2"/>
  </si>
  <si>
    <t>背：ホワイト
座：ブラック</t>
    <rPh sb="0" eb="1">
      <t>セ</t>
    </rPh>
    <rPh sb="7" eb="8">
      <t>ザ</t>
    </rPh>
    <phoneticPr fontId="2"/>
  </si>
  <si>
    <t>ウ）6-113-0002</t>
    <phoneticPr fontId="2"/>
  </si>
  <si>
    <t>ベンチベット診察台</t>
    <rPh sb="6" eb="9">
      <t>シンサツダイ</t>
    </rPh>
    <phoneticPr fontId="2"/>
  </si>
  <si>
    <t>W910（510）×D1790×H398/770</t>
    <phoneticPr fontId="2"/>
  </si>
  <si>
    <t>生地：アイボリー</t>
    <rPh sb="0" eb="2">
      <t>キジ</t>
    </rPh>
    <phoneticPr fontId="2"/>
  </si>
  <si>
    <t>ウ）8-700-0743</t>
    <phoneticPr fontId="2"/>
  </si>
  <si>
    <t>薬品ワゴン</t>
    <rPh sb="0" eb="2">
      <t>ヤクヒン</t>
    </rPh>
    <phoneticPr fontId="2"/>
  </si>
  <si>
    <t>W600×D445×H770</t>
    <phoneticPr fontId="2"/>
  </si>
  <si>
    <t>ウ）2-539-4294</t>
    <phoneticPr fontId="2"/>
  </si>
  <si>
    <t>高圧蒸気滅菌機</t>
    <rPh sb="0" eb="2">
      <t>コウアツ</t>
    </rPh>
    <rPh sb="2" eb="4">
      <t>ジョウキ</t>
    </rPh>
    <rPh sb="4" eb="7">
      <t>メッキンキ</t>
    </rPh>
    <phoneticPr fontId="2"/>
  </si>
  <si>
    <t>W435×D530×H345</t>
    <phoneticPr fontId="2"/>
  </si>
  <si>
    <t>ウ）8-700-0494</t>
    <phoneticPr fontId="2"/>
  </si>
  <si>
    <t>W600×D665×H1690</t>
    <phoneticPr fontId="2"/>
  </si>
  <si>
    <t>シ）SJ-W356J</t>
    <phoneticPr fontId="2"/>
  </si>
  <si>
    <t>卓上製氷機</t>
    <rPh sb="0" eb="2">
      <t>タクジョウ</t>
    </rPh>
    <rPh sb="2" eb="5">
      <t>セイヒョウキ</t>
    </rPh>
    <phoneticPr fontId="2"/>
  </si>
  <si>
    <t>W450×D450×H630</t>
    <phoneticPr fontId="2"/>
  </si>
  <si>
    <t>ホ）IM-20CM-2</t>
    <phoneticPr fontId="2"/>
  </si>
  <si>
    <t>ロッカー</t>
    <phoneticPr fontId="2"/>
  </si>
  <si>
    <t>W900×D515×H1790</t>
    <phoneticPr fontId="2"/>
  </si>
  <si>
    <t>シリンダー錠</t>
    <rPh sb="5" eb="6">
      <t>ジョウ</t>
    </rPh>
    <phoneticPr fontId="2"/>
  </si>
  <si>
    <t>コ）LK-N3SAW</t>
    <phoneticPr fontId="2"/>
  </si>
  <si>
    <t>教師用工作台</t>
    <rPh sb="0" eb="3">
      <t>キョウシヨウ</t>
    </rPh>
    <rPh sb="3" eb="5">
      <t>コウサク</t>
    </rPh>
    <rPh sb="5" eb="6">
      <t>ダイ</t>
    </rPh>
    <phoneticPr fontId="2"/>
  </si>
  <si>
    <t>W1800×D900×H800</t>
    <phoneticPr fontId="2"/>
  </si>
  <si>
    <t>ダ）AT01-18WF-003</t>
    <phoneticPr fontId="2"/>
  </si>
  <si>
    <t>生徒用工作台</t>
    <rPh sb="0" eb="3">
      <t>セイトヨウ</t>
    </rPh>
    <rPh sb="3" eb="6">
      <t>コウサクダイ</t>
    </rPh>
    <phoneticPr fontId="2"/>
  </si>
  <si>
    <t>W1800×D900×H760</t>
    <phoneticPr fontId="2"/>
  </si>
  <si>
    <t>削り板・
ハネムシ付き</t>
    <rPh sb="0" eb="1">
      <t>ケズ</t>
    </rPh>
    <rPh sb="2" eb="3">
      <t>イタ</t>
    </rPh>
    <rPh sb="9" eb="10">
      <t>ツ</t>
    </rPh>
    <phoneticPr fontId="2"/>
  </si>
  <si>
    <t>ダ）AH17-18NE-003</t>
    <phoneticPr fontId="2"/>
  </si>
  <si>
    <t>角椅子</t>
    <rPh sb="0" eb="1">
      <t>カド</t>
    </rPh>
    <rPh sb="1" eb="3">
      <t>イス</t>
    </rPh>
    <phoneticPr fontId="2"/>
  </si>
  <si>
    <t>W300×D300×H450</t>
    <phoneticPr fontId="2"/>
  </si>
  <si>
    <t>ウ）2-548-0104</t>
    <phoneticPr fontId="2"/>
  </si>
  <si>
    <t>窓下戸棚（W1200）</t>
    <rPh sb="0" eb="2">
      <t>マドシタ</t>
    </rPh>
    <rPh sb="2" eb="4">
      <t>トダナ</t>
    </rPh>
    <phoneticPr fontId="2"/>
  </si>
  <si>
    <t>W1200×D600×H800</t>
    <phoneticPr fontId="2"/>
  </si>
  <si>
    <t>ウ）6-724-1130</t>
    <phoneticPr fontId="2"/>
  </si>
  <si>
    <t>窓下戸棚（W900）</t>
    <rPh sb="0" eb="2">
      <t>マドシタ</t>
    </rPh>
    <rPh sb="2" eb="4">
      <t>トダナ</t>
    </rPh>
    <phoneticPr fontId="2"/>
  </si>
  <si>
    <t>W900×D600×H800</t>
    <phoneticPr fontId="2"/>
  </si>
  <si>
    <t>ウ）6-724-1040</t>
    <phoneticPr fontId="2"/>
  </si>
  <si>
    <t>ラック（単立）</t>
    <rPh sb="4" eb="6">
      <t>タンリツ</t>
    </rPh>
    <phoneticPr fontId="2"/>
  </si>
  <si>
    <t>W1460×D595×H2108</t>
    <phoneticPr fontId="2"/>
  </si>
  <si>
    <t>ウ）6-675-5201</t>
    <phoneticPr fontId="2"/>
  </si>
  <si>
    <t>ラック（連立）</t>
    <rPh sb="4" eb="6">
      <t>レンリツ</t>
    </rPh>
    <phoneticPr fontId="2"/>
  </si>
  <si>
    <t>ウ）6-675-6201</t>
    <phoneticPr fontId="2"/>
  </si>
  <si>
    <t>W1160×D445×H2108</t>
    <phoneticPr fontId="2"/>
  </si>
  <si>
    <t>ウ）6-675-5161</t>
    <phoneticPr fontId="2"/>
  </si>
  <si>
    <t>W1460×D445×H2108</t>
    <phoneticPr fontId="2"/>
  </si>
  <si>
    <t>ウ）6-675-6191</t>
    <phoneticPr fontId="2"/>
  </si>
  <si>
    <t>生徒用机</t>
    <rPh sb="0" eb="3">
      <t>セイトヨウ</t>
    </rPh>
    <rPh sb="3" eb="4">
      <t>ツクエ</t>
    </rPh>
    <phoneticPr fontId="2"/>
  </si>
  <si>
    <t>W650×D450×H520-760</t>
    <phoneticPr fontId="2"/>
  </si>
  <si>
    <t>サイズ：L</t>
    <phoneticPr fontId="2"/>
  </si>
  <si>
    <t>ア）YED-601A-P-軽ST2G</t>
    <rPh sb="13" eb="14">
      <t>ケイケイ</t>
    </rPh>
    <phoneticPr fontId="2"/>
  </si>
  <si>
    <t>生徒用椅子</t>
    <rPh sb="0" eb="3">
      <t>セイトヨウ</t>
    </rPh>
    <rPh sb="3" eb="5">
      <t>イス</t>
    </rPh>
    <phoneticPr fontId="2"/>
  </si>
  <si>
    <t>SW395・SD360・SH460-300</t>
    <phoneticPr fontId="2"/>
  </si>
  <si>
    <t>カラー（背・座）：グリーン</t>
    <rPh sb="4" eb="5">
      <t>セ</t>
    </rPh>
    <rPh sb="6" eb="7">
      <t>ザ</t>
    </rPh>
    <phoneticPr fontId="2"/>
  </si>
  <si>
    <t>ア）YEC-601A-L</t>
    <rPh sb="4" eb="5">
      <t>ケイ</t>
    </rPh>
    <phoneticPr fontId="2"/>
  </si>
  <si>
    <t>実習用テーブル（生徒用）</t>
    <rPh sb="0" eb="3">
      <t>ジッシュウヨウ</t>
    </rPh>
    <rPh sb="8" eb="10">
      <t>セイト</t>
    </rPh>
    <rPh sb="10" eb="11">
      <t>ヨウ</t>
    </rPh>
    <phoneticPr fontId="2"/>
  </si>
  <si>
    <t>W1800×D600×H800</t>
    <phoneticPr fontId="2"/>
  </si>
  <si>
    <t>キャスター脚
スタッキング仕様</t>
    <rPh sb="5" eb="6">
      <t>アシ</t>
    </rPh>
    <rPh sb="13" eb="15">
      <t>シヨウ</t>
    </rPh>
    <phoneticPr fontId="2"/>
  </si>
  <si>
    <t>ウ）6-703-9999(改)</t>
    <rPh sb="13" eb="14">
      <t>カイ</t>
    </rPh>
    <phoneticPr fontId="2"/>
  </si>
  <si>
    <t>ホワイト</t>
    <phoneticPr fontId="2"/>
  </si>
  <si>
    <t>丸椅子</t>
    <rPh sb="0" eb="3">
      <t>マルイス</t>
    </rPh>
    <phoneticPr fontId="2"/>
  </si>
  <si>
    <t>H460×φ300</t>
    <phoneticPr fontId="2"/>
  </si>
  <si>
    <t>アール）829-300</t>
    <phoneticPr fontId="2"/>
  </si>
  <si>
    <t>包丁まな板殺菌灯付保管庫　乾燥機付</t>
    <rPh sb="0" eb="2">
      <t>ホウチョウ</t>
    </rPh>
    <rPh sb="4" eb="5">
      <t>イタ</t>
    </rPh>
    <rPh sb="5" eb="7">
      <t>サッキン</t>
    </rPh>
    <rPh sb="7" eb="8">
      <t>トウ</t>
    </rPh>
    <rPh sb="8" eb="9">
      <t>ツ</t>
    </rPh>
    <rPh sb="9" eb="12">
      <t>ホカンコ</t>
    </rPh>
    <rPh sb="13" eb="16">
      <t>カンソウキ</t>
    </rPh>
    <rPh sb="16" eb="17">
      <t>ツ</t>
    </rPh>
    <phoneticPr fontId="2"/>
  </si>
  <si>
    <t>W760×D495×H1177</t>
    <phoneticPr fontId="2"/>
  </si>
  <si>
    <t>ウ）8-510-0180</t>
    <phoneticPr fontId="2"/>
  </si>
  <si>
    <t>実習用テーブル（教員用）</t>
    <rPh sb="0" eb="3">
      <t>ジッシュウヨウ</t>
    </rPh>
    <rPh sb="8" eb="10">
      <t>キョウイン</t>
    </rPh>
    <rPh sb="10" eb="11">
      <t>ヨウ</t>
    </rPh>
    <phoneticPr fontId="2"/>
  </si>
  <si>
    <t>W1200×D900×H800</t>
    <phoneticPr fontId="2"/>
  </si>
  <si>
    <t>ウ）6-703-9081</t>
    <phoneticPr fontId="2"/>
  </si>
  <si>
    <t>ミーティングチェア</t>
    <phoneticPr fontId="2"/>
  </si>
  <si>
    <t>W510×D525×H758</t>
    <phoneticPr fontId="2"/>
  </si>
  <si>
    <t>ウ）6-113-0100</t>
    <phoneticPr fontId="2"/>
  </si>
  <si>
    <t>デスク</t>
    <phoneticPr fontId="2"/>
  </si>
  <si>
    <t>W1800×D900×H720</t>
    <phoneticPr fontId="2"/>
  </si>
  <si>
    <t>ウ）6-152-2933</t>
    <phoneticPr fontId="2"/>
  </si>
  <si>
    <t>本棚</t>
    <rPh sb="0" eb="2">
      <t>ホンダナ</t>
    </rPh>
    <phoneticPr fontId="2"/>
  </si>
  <si>
    <t>W900×D450×H785</t>
    <phoneticPr fontId="2"/>
  </si>
  <si>
    <t>ウ）6-716-3492</t>
    <phoneticPr fontId="2"/>
  </si>
  <si>
    <t>デスク（稼働式・折りたたみ）</t>
    <rPh sb="4" eb="7">
      <t>カドウシキ</t>
    </rPh>
    <rPh sb="8" eb="9">
      <t>オ</t>
    </rPh>
    <phoneticPr fontId="2"/>
  </si>
  <si>
    <t>チェアポーター</t>
    <phoneticPr fontId="2"/>
  </si>
  <si>
    <t>W605×D723×H487</t>
    <phoneticPr fontId="2"/>
  </si>
  <si>
    <t>ウ）1-386-9002</t>
    <phoneticPr fontId="2"/>
  </si>
  <si>
    <t>W1760×D445×H2108</t>
    <phoneticPr fontId="2"/>
  </si>
  <si>
    <t>ウ）6-675-5221</t>
    <phoneticPr fontId="2"/>
  </si>
  <si>
    <t>ウ）6-675-6221</t>
    <phoneticPr fontId="2"/>
  </si>
  <si>
    <t>丸椅子　</t>
    <rPh sb="0" eb="3">
      <t>マルイス</t>
    </rPh>
    <phoneticPr fontId="2"/>
  </si>
  <si>
    <t>ウ）6-726-3233</t>
    <phoneticPr fontId="2"/>
  </si>
  <si>
    <t>ワゴン</t>
    <phoneticPr fontId="2"/>
  </si>
  <si>
    <t>W400×D560×H760</t>
    <phoneticPr fontId="2"/>
  </si>
  <si>
    <t>ウ）6-722-2811</t>
    <phoneticPr fontId="2"/>
  </si>
  <si>
    <t>ステンレスワゴン</t>
    <phoneticPr fontId="2"/>
  </si>
  <si>
    <t>W760×D610×H815</t>
    <phoneticPr fontId="2"/>
  </si>
  <si>
    <t>ミ）W4A-S6107</t>
    <phoneticPr fontId="2"/>
  </si>
  <si>
    <t>教師用美術机</t>
    <rPh sb="0" eb="3">
      <t>キョウシヨウ</t>
    </rPh>
    <rPh sb="3" eb="6">
      <t>ビジュツツクエ</t>
    </rPh>
    <phoneticPr fontId="2"/>
  </si>
  <si>
    <t>生徒用美術机</t>
    <rPh sb="0" eb="3">
      <t>セイトヨウ</t>
    </rPh>
    <rPh sb="3" eb="5">
      <t>ビジュツ</t>
    </rPh>
    <rPh sb="5" eb="6">
      <t>ツクエ</t>
    </rPh>
    <phoneticPr fontId="2"/>
  </si>
  <si>
    <t>W700×D550×H700・730</t>
    <phoneticPr fontId="2"/>
  </si>
  <si>
    <t>イ）A-204B</t>
    <phoneticPr fontId="2"/>
  </si>
  <si>
    <t>座面高さ 460・420・380</t>
    <rPh sb="0" eb="3">
      <t>ザメンタカ</t>
    </rPh>
    <phoneticPr fontId="2"/>
  </si>
  <si>
    <t>イ）A-107C</t>
    <phoneticPr fontId="2"/>
  </si>
  <si>
    <t>楽器収納ラック（単立）</t>
    <rPh sb="0" eb="4">
      <t>ガッキシュウノウ</t>
    </rPh>
    <rPh sb="8" eb="9">
      <t>タン</t>
    </rPh>
    <rPh sb="9" eb="10">
      <t>リツ</t>
    </rPh>
    <phoneticPr fontId="2"/>
  </si>
  <si>
    <t>W2300×D1000×H2400</t>
    <phoneticPr fontId="2"/>
  </si>
  <si>
    <t>ウ）6-719-1019</t>
    <phoneticPr fontId="2"/>
  </si>
  <si>
    <t>楽器収納ラック（連立）</t>
    <rPh sb="0" eb="4">
      <t>ガッキシュウノウ</t>
    </rPh>
    <rPh sb="8" eb="10">
      <t>レンリツ</t>
    </rPh>
    <phoneticPr fontId="2"/>
  </si>
  <si>
    <t>ウ）6-719-1079</t>
    <phoneticPr fontId="2"/>
  </si>
  <si>
    <t>ミーティングチェア（メモ台付）</t>
    <rPh sb="12" eb="13">
      <t>ダイ</t>
    </rPh>
    <rPh sb="13" eb="14">
      <t>ツ</t>
    </rPh>
    <phoneticPr fontId="2"/>
  </si>
  <si>
    <t>W638×D681×H435/780</t>
    <phoneticPr fontId="2"/>
  </si>
  <si>
    <t>ウ）6-113-1131</t>
    <phoneticPr fontId="2"/>
  </si>
  <si>
    <t>システム戸棚（長物）</t>
    <rPh sb="4" eb="6">
      <t>トダナ</t>
    </rPh>
    <rPh sb="7" eb="9">
      <t>ナガモノ</t>
    </rPh>
    <phoneticPr fontId="2"/>
  </si>
  <si>
    <t>W1200×D600×H2100</t>
    <phoneticPr fontId="2"/>
  </si>
  <si>
    <t>ウ）6-722-1341</t>
    <phoneticPr fontId="2"/>
  </si>
  <si>
    <t>W1460×D295×H2108</t>
    <phoneticPr fontId="2"/>
  </si>
  <si>
    <t>ウ）6-675-5181</t>
    <phoneticPr fontId="2"/>
  </si>
  <si>
    <t>ウ）6-675-6181</t>
    <phoneticPr fontId="2"/>
  </si>
  <si>
    <t>小計</t>
    <rPh sb="0" eb="1">
      <t>ショウ</t>
    </rPh>
    <rPh sb="1" eb="2">
      <t>ケイ</t>
    </rPh>
    <phoneticPr fontId="2"/>
  </si>
  <si>
    <t>搬入・設置・諸経費</t>
    <rPh sb="0" eb="2">
      <t>ハンニュウ</t>
    </rPh>
    <rPh sb="3" eb="5">
      <t>セッチ</t>
    </rPh>
    <rPh sb="6" eb="9">
      <t>ショケイヒ</t>
    </rPh>
    <phoneticPr fontId="2"/>
  </si>
  <si>
    <t>式</t>
    <rPh sb="0" eb="1">
      <t>シキ</t>
    </rPh>
    <phoneticPr fontId="2"/>
  </si>
  <si>
    <t>中計</t>
    <rPh sb="0" eb="2">
      <t>チュウケイ</t>
    </rPh>
    <phoneticPr fontId="2"/>
  </si>
  <si>
    <t>消費税</t>
    <rPh sb="0" eb="3">
      <t>ショウヒゼイ</t>
    </rPh>
    <phoneticPr fontId="2"/>
  </si>
  <si>
    <t>合計</t>
    <rPh sb="0" eb="2">
      <t>ゴウケイ</t>
    </rPh>
    <phoneticPr fontId="2"/>
  </si>
  <si>
    <t>実施　設計書</t>
    <rPh sb="0" eb="2">
      <t>ジッシ</t>
    </rPh>
    <rPh sb="3" eb="6">
      <t>セッケイショ</t>
    </rPh>
    <phoneticPr fontId="16"/>
  </si>
  <si>
    <t>（当　初）</t>
    <rPh sb="1" eb="2">
      <t>トウ</t>
    </rPh>
    <rPh sb="3" eb="4">
      <t>ハツ</t>
    </rPh>
    <phoneticPr fontId="14"/>
  </si>
  <si>
    <t>課長</t>
    <rPh sb="0" eb="2">
      <t>カチョウ</t>
    </rPh>
    <phoneticPr fontId="14"/>
  </si>
  <si>
    <t>リーダー</t>
    <phoneticPr fontId="14"/>
  </si>
  <si>
    <t>課員</t>
    <rPh sb="0" eb="2">
      <t>カイン</t>
    </rPh>
    <phoneticPr fontId="14"/>
  </si>
  <si>
    <t>担当</t>
    <rPh sb="0" eb="2">
      <t>タントウ</t>
    </rPh>
    <phoneticPr fontId="14"/>
  </si>
  <si>
    <t>件　　　名</t>
    <rPh sb="0" eb="1">
      <t>ケン</t>
    </rPh>
    <rPh sb="4" eb="5">
      <t>メイ</t>
    </rPh>
    <phoneticPr fontId="14"/>
  </si>
  <si>
    <t>納　入　場　所</t>
    <rPh sb="0" eb="1">
      <t>オサム</t>
    </rPh>
    <rPh sb="2" eb="3">
      <t>イ</t>
    </rPh>
    <rPh sb="4" eb="5">
      <t>バ</t>
    </rPh>
    <rPh sb="6" eb="7">
      <t>ショ</t>
    </rPh>
    <phoneticPr fontId="14"/>
  </si>
  <si>
    <t>御坂町下野原1257　御坂中学校</t>
    <rPh sb="0" eb="3">
      <t>ミサカチョウ</t>
    </rPh>
    <rPh sb="3" eb="4">
      <t>シモ</t>
    </rPh>
    <rPh sb="4" eb="6">
      <t>ノハラ</t>
    </rPh>
    <rPh sb="11" eb="13">
      <t>ミサカ</t>
    </rPh>
    <rPh sb="13" eb="14">
      <t>チュウ</t>
    </rPh>
    <rPh sb="14" eb="16">
      <t>ガッコウ</t>
    </rPh>
    <phoneticPr fontId="14"/>
  </si>
  <si>
    <t>事　業　名</t>
    <rPh sb="0" eb="1">
      <t>コト</t>
    </rPh>
    <rPh sb="2" eb="3">
      <t>ギョウ</t>
    </rPh>
    <rPh sb="4" eb="5">
      <t>メイ</t>
    </rPh>
    <phoneticPr fontId="14"/>
  </si>
  <si>
    <t>　</t>
    <phoneticPr fontId="14"/>
  </si>
  <si>
    <t>納　　　期</t>
    <rPh sb="0" eb="1">
      <t>オサム</t>
    </rPh>
    <rPh sb="4" eb="5">
      <t>キ</t>
    </rPh>
    <phoneticPr fontId="14"/>
  </si>
  <si>
    <t>請負費（税込）</t>
    <rPh sb="0" eb="2">
      <t>ウケオイ</t>
    </rPh>
    <rPh sb="2" eb="3">
      <t>ヒ</t>
    </rPh>
    <phoneticPr fontId="14"/>
  </si>
  <si>
    <t>変更による増減額</t>
    <rPh sb="0" eb="2">
      <t>ヘンコウ</t>
    </rPh>
    <rPh sb="5" eb="8">
      <t>ゾウゲンガク</t>
    </rPh>
    <phoneticPr fontId="14"/>
  </si>
  <si>
    <t>円</t>
    <rPh sb="0" eb="1">
      <t>エン</t>
    </rPh>
    <phoneticPr fontId="14"/>
  </si>
  <si>
    <t>納入価格（税抜）</t>
    <rPh sb="0" eb="2">
      <t>ノウニュウ</t>
    </rPh>
    <rPh sb="2" eb="4">
      <t>カカク</t>
    </rPh>
    <rPh sb="5" eb="7">
      <t>ゼイヌキ</t>
    </rPh>
    <phoneticPr fontId="14"/>
  </si>
  <si>
    <t>概　　　要</t>
    <rPh sb="0" eb="1">
      <t>ガイ</t>
    </rPh>
    <rPh sb="4" eb="5">
      <t>ヨウ</t>
    </rPh>
    <phoneticPr fontId="14"/>
  </si>
  <si>
    <t>概要</t>
    <rPh sb="0" eb="2">
      <t>ガイヨウ</t>
    </rPh>
    <phoneticPr fontId="14"/>
  </si>
  <si>
    <t>明細</t>
    <rPh sb="0" eb="2">
      <t>メイサイ</t>
    </rPh>
    <phoneticPr fontId="2"/>
  </si>
  <si>
    <t>御坂中学校　備品購入（家具・電化製品）</t>
    <rPh sb="0" eb="2">
      <t>ミサカ</t>
    </rPh>
    <rPh sb="2" eb="5">
      <t>チュウガッコウ</t>
    </rPh>
    <rPh sb="6" eb="8">
      <t>ビヒン</t>
    </rPh>
    <rPh sb="8" eb="10">
      <t>コウニュウ</t>
    </rPh>
    <rPh sb="11" eb="13">
      <t>カグ</t>
    </rPh>
    <rPh sb="14" eb="18">
      <t>デンカセイヒン</t>
    </rPh>
    <phoneticPr fontId="14"/>
  </si>
  <si>
    <t>１F</t>
    <phoneticPr fontId="2"/>
  </si>
  <si>
    <t>昇降口</t>
    <rPh sb="0" eb="3">
      <t>ショウコウグチ</t>
    </rPh>
    <phoneticPr fontId="2"/>
  </si>
  <si>
    <t>職員室・給湯室</t>
    <rPh sb="0" eb="3">
      <t>ショクインシツ</t>
    </rPh>
    <rPh sb="4" eb="6">
      <t>キュウトウ</t>
    </rPh>
    <rPh sb="6" eb="7">
      <t>シツ</t>
    </rPh>
    <phoneticPr fontId="2"/>
  </si>
  <si>
    <t>会議室A</t>
  </si>
  <si>
    <t>保健室</t>
  </si>
  <si>
    <t>会議室B</t>
  </si>
  <si>
    <t>技術室・準備室</t>
  </si>
  <si>
    <t>倉庫（１A）</t>
  </si>
  <si>
    <t>特別支援教室</t>
  </si>
  <si>
    <t>２F・３F</t>
    <phoneticPr fontId="2"/>
  </si>
  <si>
    <t>普通教室</t>
    <rPh sb="0" eb="4">
      <t>フツウキョウシツ</t>
    </rPh>
    <phoneticPr fontId="2"/>
  </si>
  <si>
    <t>２F</t>
    <phoneticPr fontId="2"/>
  </si>
  <si>
    <t>調理被服室・</t>
    <rPh sb="0" eb="2">
      <t>チョウリ</t>
    </rPh>
    <rPh sb="2" eb="4">
      <t>ヒフク</t>
    </rPh>
    <rPh sb="4" eb="5">
      <t>シツ</t>
    </rPh>
    <phoneticPr fontId="2"/>
  </si>
  <si>
    <t>準備室</t>
    <rPh sb="0" eb="3">
      <t>ジュンビシツ</t>
    </rPh>
    <phoneticPr fontId="2"/>
  </si>
  <si>
    <t>図書室</t>
    <rPh sb="0" eb="3">
      <t>トショシツ</t>
    </rPh>
    <phoneticPr fontId="2"/>
  </si>
  <si>
    <t>多目的室</t>
    <rPh sb="0" eb="4">
      <t>タモクテキシツ</t>
    </rPh>
    <phoneticPr fontId="2"/>
  </si>
  <si>
    <t>倉庫（2C・3C）</t>
    <rPh sb="0" eb="2">
      <t>ソウコ</t>
    </rPh>
    <phoneticPr fontId="2"/>
  </si>
  <si>
    <t>倉庫（2D）・収納</t>
    <rPh sb="0" eb="2">
      <t>ソウコ</t>
    </rPh>
    <phoneticPr fontId="2"/>
  </si>
  <si>
    <t>3F</t>
    <phoneticPr fontId="2"/>
  </si>
  <si>
    <t>理科室１・２・</t>
    <phoneticPr fontId="2"/>
  </si>
  <si>
    <t>準備室</t>
    <rPh sb="0" eb="2">
      <t>ジュンビ</t>
    </rPh>
    <rPh sb="2" eb="3">
      <t>シツ</t>
    </rPh>
    <phoneticPr fontId="2"/>
  </si>
  <si>
    <t>美術室・準備室</t>
    <rPh sb="0" eb="3">
      <t>ビジュツシツ</t>
    </rPh>
    <rPh sb="4" eb="7">
      <t>ジュンビシツ</t>
    </rPh>
    <phoneticPr fontId="2"/>
  </si>
  <si>
    <t>音楽室・吹奏楽室</t>
    <rPh sb="0" eb="3">
      <t>オンガクシツ</t>
    </rPh>
    <rPh sb="4" eb="8">
      <t>スイソウガクシツ</t>
    </rPh>
    <phoneticPr fontId="2"/>
  </si>
  <si>
    <t>１F　職員更衣室</t>
    <rPh sb="3" eb="5">
      <t>ショクイン</t>
    </rPh>
    <rPh sb="5" eb="8">
      <t>コウイシツ</t>
    </rPh>
    <phoneticPr fontId="2"/>
  </si>
  <si>
    <t>令和7年度</t>
    <rPh sb="0" eb="2">
      <t>レイワ</t>
    </rPh>
    <rPh sb="3" eb="5">
      <t>ネンド</t>
    </rPh>
    <phoneticPr fontId="14"/>
  </si>
  <si>
    <t>H440×φ300</t>
    <phoneticPr fontId="2"/>
  </si>
  <si>
    <t>１セット2台×18
＝36台</t>
    <rPh sb="5" eb="6">
      <t>ダイ</t>
    </rPh>
    <rPh sb="13" eb="14">
      <t>ダイ</t>
    </rPh>
    <phoneticPr fontId="2"/>
  </si>
  <si>
    <t>必要備品等の購入（家具・電化製品）</t>
  </si>
  <si>
    <t>設置場所</t>
    <rPh sb="0" eb="2">
      <t>セッチ</t>
    </rPh>
    <rPh sb="2" eb="4">
      <t>バショ</t>
    </rPh>
    <phoneticPr fontId="2"/>
  </si>
  <si>
    <t>インパネスタンダード　A0　シルバー　</t>
    <phoneticPr fontId="2"/>
  </si>
  <si>
    <t>アル）ST-A0-SV</t>
    <phoneticPr fontId="2"/>
  </si>
  <si>
    <t>座：ブラック</t>
    <rPh sb="0" eb="1">
      <t>ザ</t>
    </rPh>
    <phoneticPr fontId="2"/>
  </si>
  <si>
    <t>御坂中学校校舎等改築事業</t>
    <rPh sb="0" eb="2">
      <t>ミサカ</t>
    </rPh>
    <rPh sb="2" eb="5">
      <t>チュウガッコウ</t>
    </rPh>
    <rPh sb="5" eb="8">
      <t>コウシャナド</t>
    </rPh>
    <rPh sb="8" eb="10">
      <t>カイチク</t>
    </rPh>
    <rPh sb="10" eb="12">
      <t>ジギョウ</t>
    </rPh>
    <phoneticPr fontId="14"/>
  </si>
  <si>
    <t>御坂中学校校舎等改築事業に伴う、</t>
    <rPh sb="0" eb="2">
      <t>ミサカ</t>
    </rPh>
    <rPh sb="2" eb="5">
      <t>チュウガッコウ</t>
    </rPh>
    <rPh sb="5" eb="8">
      <t>コウシャナド</t>
    </rPh>
    <rPh sb="8" eb="10">
      <t>カイチク</t>
    </rPh>
    <rPh sb="10" eb="12">
      <t>ジギョウ</t>
    </rPh>
    <rPh sb="13" eb="14">
      <t>トモナ</t>
    </rPh>
    <phoneticPr fontId="14"/>
  </si>
  <si>
    <t>ミーティングチェア　</t>
    <phoneticPr fontId="2"/>
  </si>
  <si>
    <t>ミーティングテーブル</t>
    <phoneticPr fontId="2"/>
  </si>
  <si>
    <t>洗濯機</t>
    <rPh sb="0" eb="3">
      <t>センタッキ</t>
    </rPh>
    <phoneticPr fontId="2"/>
  </si>
  <si>
    <t>ア）IAW-T806CW</t>
    <phoneticPr fontId="2"/>
  </si>
  <si>
    <t>W590×D591×930</t>
    <phoneticPr fontId="2"/>
  </si>
  <si>
    <t>W544×D647×H1770</t>
    <phoneticPr fontId="2"/>
  </si>
  <si>
    <t>シ）SJ-PT32P</t>
    <phoneticPr fontId="2"/>
  </si>
  <si>
    <r>
      <t>※参考品番　凡例：ウ…内田洋行、アル…アルテ、シ…</t>
    </r>
    <r>
      <rPr>
        <sz val="11"/>
        <color theme="1"/>
        <rFont val="游ゴシック"/>
        <family val="3"/>
        <charset val="128"/>
      </rPr>
      <t>SHARP、</t>
    </r>
    <r>
      <rPr>
        <sz val="11"/>
        <color theme="1"/>
        <rFont val="游ゴシック"/>
        <family val="3"/>
        <charset val="128"/>
        <scheme val="minor"/>
      </rPr>
      <t>ミ…MiSUMi、ホ…ホシザキ、コ…コクヨ、ダ…ダルトン、
　　　　　　　　　ア…アイリス、アール…アール・エフ・ヤマカワ、イ…イチムラ</t>
    </r>
    <rPh sb="1" eb="3">
      <t>サンコウ</t>
    </rPh>
    <rPh sb="3" eb="5">
      <t>ヒンバン</t>
    </rPh>
    <rPh sb="6" eb="8">
      <t>ハンレイ</t>
    </rPh>
    <rPh sb="11" eb="13">
      <t>ウチダ</t>
    </rPh>
    <rPh sb="13" eb="15">
      <t>ヨウコウ</t>
    </rPh>
    <phoneticPr fontId="2"/>
  </si>
  <si>
    <t>ウ）6-157-1533</t>
    <phoneticPr fontId="2"/>
  </si>
  <si>
    <t>W590×D591×H930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</si>
</sst>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4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5">
    <xf numFmtId="0" fontId="0" fillId="0" borderId="0">
      <alignment vertical="center"/>
    </xf>
    <xf numFmtId="0" fontId="11" fillId="0" borderId="0"/>
    <xf numFmtId="38" fontId="11" fillId="0" borderId="0" applyFont="0" applyFill="0" applyBorder="0" applyAlignment="0" applyProtection="0">
      <alignment vertical="center"/>
    </xf>
    <xf numFmtId="0" fontId="3" fillId="0" borderId="0"/>
    <xf numFmtId="38" fontId="18" fillId="0" borderId="0" applyFont="0" applyFill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shrinkToFit="1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3" fontId="0" fillId="0" borderId="1" xfId="0" applyNumberFormat="1" applyBorder="1" applyAlignment="1">
      <alignment horizontal="right" vertical="center"/>
    </xf>
    <xf numFmtId="3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 shrinkToFi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3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vertical="center" shrinkToFit="1"/>
    </xf>
    <xf numFmtId="0" fontId="0" fillId="0" borderId="2" xfId="0" applyBorder="1">
      <alignment vertical="center"/>
    </xf>
    <xf numFmtId="3" fontId="0" fillId="0" borderId="2" xfId="0" applyNumberFormat="1" applyBorder="1">
      <alignment vertical="center"/>
    </xf>
    <xf numFmtId="3" fontId="0" fillId="0" borderId="2" xfId="0" applyNumberFormat="1" applyBorder="1" applyAlignment="1">
      <alignment horizontal="right" vertical="center"/>
    </xf>
    <xf numFmtId="3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vertical="center" shrinkToFit="1"/>
    </xf>
    <xf numFmtId="0" fontId="0" fillId="0" borderId="2" xfId="0" applyBorder="1" applyAlignment="1">
      <alignment vertical="center" wrapText="1" shrinkToFit="1"/>
    </xf>
    <xf numFmtId="0" fontId="4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>
      <alignment vertical="center"/>
    </xf>
    <xf numFmtId="3" fontId="5" fillId="0" borderId="2" xfId="0" applyNumberFormat="1" applyFont="1" applyBorder="1" applyAlignment="1">
      <alignment horizontal="left" vertical="center"/>
    </xf>
    <xf numFmtId="3" fontId="6" fillId="0" borderId="2" xfId="0" applyNumberFormat="1" applyFont="1" applyBorder="1" applyAlignment="1">
      <alignment horizontal="left" vertical="center"/>
    </xf>
    <xf numFmtId="0" fontId="7" fillId="0" borderId="2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shrinkToFit="1"/>
    </xf>
    <xf numFmtId="0" fontId="8" fillId="0" borderId="2" xfId="0" applyFont="1" applyBorder="1">
      <alignment vertical="center"/>
    </xf>
    <xf numFmtId="3" fontId="9" fillId="0" borderId="2" xfId="0" applyNumberFormat="1" applyFont="1" applyBorder="1" applyAlignment="1">
      <alignment horizontal="left" vertical="center" wrapText="1"/>
    </xf>
    <xf numFmtId="0" fontId="0" fillId="0" borderId="6" xfId="0" applyBorder="1">
      <alignment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right" vertical="center"/>
    </xf>
    <xf numFmtId="3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3" fontId="0" fillId="0" borderId="0" xfId="0" applyNumberFormat="1" applyAlignment="1">
      <alignment horizontal="right" vertical="center"/>
    </xf>
    <xf numFmtId="3" fontId="0" fillId="0" borderId="0" xfId="0" applyNumberForma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horizontal="right" vertical="center"/>
    </xf>
    <xf numFmtId="0" fontId="13" fillId="0" borderId="0" xfId="1" applyFont="1" applyAlignment="1">
      <alignment shrinkToFit="1"/>
    </xf>
    <xf numFmtId="0" fontId="13" fillId="0" borderId="0" xfId="1" applyFont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8" xfId="1" applyFont="1" applyBorder="1" applyAlignment="1">
      <alignment vertical="center"/>
    </xf>
    <xf numFmtId="0" fontId="12" fillId="0" borderId="10" xfId="1" applyFont="1" applyBorder="1" applyAlignment="1">
      <alignment vertical="center"/>
    </xf>
    <xf numFmtId="0" fontId="12" fillId="0" borderId="8" xfId="1" applyFont="1" applyBorder="1" applyAlignment="1">
      <alignment vertical="top" textRotation="255"/>
    </xf>
    <xf numFmtId="0" fontId="12" fillId="0" borderId="11" xfId="1" applyFont="1" applyBorder="1" applyAlignment="1">
      <alignment vertical="center"/>
    </xf>
    <xf numFmtId="0" fontId="12" fillId="0" borderId="12" xfId="1" applyFont="1" applyBorder="1" applyAlignment="1">
      <alignment vertical="center"/>
    </xf>
    <xf numFmtId="0" fontId="12" fillId="0" borderId="13" xfId="1" applyFont="1" applyBorder="1" applyAlignment="1">
      <alignment vertical="center"/>
    </xf>
    <xf numFmtId="0" fontId="12" fillId="0" borderId="12" xfId="1" applyFont="1" applyBorder="1" applyAlignment="1">
      <alignment vertical="top" textRotation="255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horizontal="left" vertical="center" indent="1"/>
    </xf>
    <xf numFmtId="0" fontId="17" fillId="0" borderId="0" xfId="1" applyFont="1" applyAlignment="1">
      <alignment vertical="center"/>
    </xf>
    <xf numFmtId="0" fontId="12" fillId="0" borderId="6" xfId="1" applyFont="1" applyBorder="1" applyAlignment="1">
      <alignment vertical="center"/>
    </xf>
    <xf numFmtId="0" fontId="12" fillId="0" borderId="14" xfId="1" applyFont="1" applyBorder="1" applyAlignment="1">
      <alignment vertical="center"/>
    </xf>
    <xf numFmtId="0" fontId="12" fillId="0" borderId="15" xfId="1" applyFont="1" applyBorder="1" applyAlignment="1">
      <alignment vertical="center"/>
    </xf>
    <xf numFmtId="0" fontId="12" fillId="0" borderId="14" xfId="1" applyFont="1" applyBorder="1" applyAlignment="1">
      <alignment vertical="top" textRotation="255"/>
    </xf>
    <xf numFmtId="0" fontId="12" fillId="0" borderId="9" xfId="1" applyFont="1" applyBorder="1" applyAlignment="1">
      <alignment horizontal="distributed" vertical="center"/>
    </xf>
    <xf numFmtId="0" fontId="12" fillId="0" borderId="9" xfId="1" applyFont="1" applyBorder="1" applyAlignment="1">
      <alignment horizontal="left" vertical="center"/>
    </xf>
    <xf numFmtId="0" fontId="12" fillId="0" borderId="9" xfId="1" applyFont="1" applyBorder="1" applyAlignment="1">
      <alignment vertical="center"/>
    </xf>
    <xf numFmtId="0" fontId="12" fillId="0" borderId="13" xfId="1" applyFont="1" applyBorder="1" applyAlignment="1">
      <alignment horizontal="center" vertical="center"/>
    </xf>
    <xf numFmtId="0" fontId="12" fillId="0" borderId="1" xfId="1" applyFont="1" applyBorder="1" applyAlignment="1">
      <alignment horizontal="distributed" vertical="center"/>
    </xf>
    <xf numFmtId="0" fontId="12" fillId="0" borderId="14" xfId="1" applyFont="1" applyBorder="1" applyAlignment="1">
      <alignment horizontal="left" vertical="center"/>
    </xf>
    <xf numFmtId="0" fontId="12" fillId="0" borderId="1" xfId="1" applyFont="1" applyBorder="1" applyAlignment="1">
      <alignment horizontal="left" vertical="center"/>
    </xf>
    <xf numFmtId="0" fontId="12" fillId="0" borderId="1" xfId="1" applyFont="1" applyBorder="1" applyAlignment="1">
      <alignment vertical="center"/>
    </xf>
    <xf numFmtId="0" fontId="12" fillId="0" borderId="0" xfId="1" applyFont="1" applyAlignment="1">
      <alignment horizontal="distributed" vertical="center"/>
    </xf>
    <xf numFmtId="0" fontId="12" fillId="0" borderId="8" xfId="1" applyFont="1" applyBorder="1" applyAlignment="1">
      <alignment horizontal="left" vertical="center"/>
    </xf>
    <xf numFmtId="0" fontId="12" fillId="0" borderId="12" xfId="1" applyFont="1" applyBorder="1" applyAlignment="1">
      <alignment horizontal="left" vertical="center"/>
    </xf>
    <xf numFmtId="0" fontId="12" fillId="0" borderId="16" xfId="1" applyFont="1" applyBorder="1" applyAlignment="1">
      <alignment vertical="center"/>
    </xf>
    <xf numFmtId="0" fontId="12" fillId="0" borderId="17" xfId="1" applyFont="1" applyBorder="1" applyAlignment="1">
      <alignment horizontal="left" vertical="center"/>
    </xf>
    <xf numFmtId="0" fontId="12" fillId="0" borderId="17" xfId="1" applyFont="1" applyBorder="1" applyAlignment="1">
      <alignment vertical="center"/>
    </xf>
    <xf numFmtId="0" fontId="12" fillId="0" borderId="20" xfId="1" applyFont="1" applyBorder="1" applyAlignment="1">
      <alignment vertical="center"/>
    </xf>
    <xf numFmtId="0" fontId="12" fillId="0" borderId="21" xfId="1" applyFont="1" applyBorder="1" applyAlignment="1">
      <alignment horizontal="center"/>
    </xf>
    <xf numFmtId="0" fontId="12" fillId="0" borderId="21" xfId="1" applyFont="1" applyBorder="1"/>
    <xf numFmtId="0" fontId="12" fillId="0" borderId="21" xfId="1" applyFont="1" applyBorder="1" applyAlignment="1">
      <alignment vertical="center"/>
    </xf>
    <xf numFmtId="0" fontId="12" fillId="0" borderId="22" xfId="1" applyFont="1" applyBorder="1"/>
    <xf numFmtId="0" fontId="12" fillId="0" borderId="22" xfId="1" applyFont="1" applyBorder="1" applyAlignment="1">
      <alignment vertical="center"/>
    </xf>
    <xf numFmtId="0" fontId="12" fillId="0" borderId="22" xfId="1" applyFont="1" applyBorder="1" applyAlignment="1">
      <alignment horizontal="left"/>
    </xf>
    <xf numFmtId="0" fontId="12" fillId="0" borderId="22" xfId="1" applyFont="1" applyBorder="1" applyAlignment="1">
      <alignment horizontal="center" shrinkToFit="1"/>
    </xf>
    <xf numFmtId="0" fontId="0" fillId="0" borderId="7" xfId="0" applyBorder="1">
      <alignment vertical="center"/>
    </xf>
    <xf numFmtId="0" fontId="0" fillId="0" borderId="11" xfId="0" applyBorder="1">
      <alignment vertical="center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vertical="center" shrinkToFit="1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center"/>
    </xf>
    <xf numFmtId="58" fontId="12" fillId="0" borderId="0" xfId="1" applyNumberFormat="1" applyFont="1" applyAlignment="1">
      <alignment horizontal="left" vertical="center"/>
    </xf>
    <xf numFmtId="0" fontId="12" fillId="0" borderId="9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38" fontId="12" fillId="0" borderId="18" xfId="2" applyFont="1" applyBorder="1" applyAlignment="1">
      <alignment horizontal="right" vertical="center" indent="1"/>
    </xf>
    <xf numFmtId="38" fontId="12" fillId="0" borderId="1" xfId="2" applyFont="1" applyBorder="1" applyAlignment="1">
      <alignment horizontal="right" vertical="center" indent="1"/>
    </xf>
    <xf numFmtId="0" fontId="12" fillId="0" borderId="19" xfId="1" applyFont="1" applyBorder="1" applyAlignment="1">
      <alignment horizontal="left" vertical="center"/>
    </xf>
    <xf numFmtId="0" fontId="12" fillId="0" borderId="15" xfId="1" applyFont="1" applyBorder="1" applyAlignment="1">
      <alignment horizontal="left" vertical="center"/>
    </xf>
    <xf numFmtId="38" fontId="12" fillId="0" borderId="0" xfId="2" applyFont="1" applyBorder="1" applyAlignment="1">
      <alignment horizontal="right" vertical="center" indent="1"/>
    </xf>
    <xf numFmtId="0" fontId="12" fillId="0" borderId="1" xfId="1" applyFont="1" applyBorder="1" applyAlignment="1">
      <alignment horizontal="center" vertical="center"/>
    </xf>
    <xf numFmtId="0" fontId="12" fillId="0" borderId="13" xfId="1" applyFont="1" applyBorder="1" applyAlignment="1">
      <alignment horizontal="left" vertical="center"/>
    </xf>
    <xf numFmtId="0" fontId="12" fillId="0" borderId="7" xfId="1" applyFont="1" applyBorder="1" applyAlignment="1">
      <alignment vertical="top" textRotation="255"/>
    </xf>
    <xf numFmtId="0" fontId="12" fillId="0" borderId="11" xfId="1" applyFont="1" applyBorder="1" applyAlignment="1">
      <alignment vertical="top" textRotation="255"/>
    </xf>
    <xf numFmtId="0" fontId="12" fillId="0" borderId="6" xfId="1" applyFont="1" applyBorder="1" applyAlignment="1">
      <alignment vertical="top" textRotation="255"/>
    </xf>
    <xf numFmtId="0" fontId="15" fillId="0" borderId="0" xfId="1" applyFont="1" applyAlignment="1">
      <alignment horizontal="center" vertical="center"/>
    </xf>
    <xf numFmtId="0" fontId="12" fillId="0" borderId="9" xfId="1" applyFont="1" applyBorder="1" applyAlignment="1">
      <alignment vertical="top" textRotation="255"/>
    </xf>
    <xf numFmtId="0" fontId="12" fillId="0" borderId="0" xfId="1" applyFont="1" applyAlignment="1">
      <alignment vertical="top" textRotation="255"/>
    </xf>
    <xf numFmtId="0" fontId="12" fillId="0" borderId="1" xfId="1" applyFont="1" applyBorder="1" applyAlignment="1">
      <alignment vertical="top" textRotation="255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</cellXfs>
  <cellStyles count="5">
    <cellStyle name="桁区切り 2" xfId="2" xr:uid="{15D16DF2-7C78-4C03-B927-2F860B92E9BA}"/>
    <cellStyle name="桁区切り 2 2" xfId="4" xr:uid="{3575F07E-CB51-4D81-AA7F-82DD27CCCFF3}"/>
    <cellStyle name="標準" xfId="0" builtinId="0"/>
    <cellStyle name="標準 2" xfId="1" xr:uid="{60FE39E9-5703-43DC-BD81-12DC7E8E1829}"/>
    <cellStyle name="標準 2 2" xfId="3" xr:uid="{972A78BF-3B0B-4F2E-9F20-2FB8A00438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8E650-C543-4DA5-8EE3-4DF822A59A78}">
  <dimension ref="A1:P49"/>
  <sheetViews>
    <sheetView tabSelected="1" view="pageBreakPreview" zoomScaleNormal="100" zoomScaleSheetLayoutView="100" workbookViewId="0"/>
  </sheetViews>
  <sheetFormatPr defaultRowHeight="18.75" customHeight="1" x14ac:dyDescent="0.4"/>
  <cols>
    <col min="1" max="1" width="2.375" style="41" customWidth="1"/>
    <col min="2" max="2" width="17.375" style="41" customWidth="1"/>
    <col min="3" max="4" width="2.375" style="41" customWidth="1"/>
    <col min="5" max="5" width="9.125" style="40" customWidth="1"/>
    <col min="6" max="6" width="2.75" style="41" customWidth="1"/>
    <col min="7" max="7" width="9.125" style="41" customWidth="1"/>
    <col min="8" max="8" width="2.75" style="41" customWidth="1"/>
    <col min="9" max="9" width="9.125" style="41" customWidth="1"/>
    <col min="10" max="10" width="2.75" style="41" customWidth="1"/>
    <col min="11" max="11" width="9.125" style="41" customWidth="1"/>
    <col min="12" max="12" width="2.75" style="41" customWidth="1"/>
    <col min="13" max="13" width="9.125" style="41" customWidth="1"/>
    <col min="14" max="14" width="2.75" style="41" customWidth="1"/>
    <col min="15" max="15" width="7" style="41" customWidth="1"/>
    <col min="16" max="16" width="2.75" style="41" customWidth="1"/>
    <col min="17" max="16384" width="9" style="41"/>
  </cols>
  <sheetData>
    <row r="1" spans="1:16" s="40" customFormat="1" ht="18.75" customHeight="1" x14ac:dyDescent="0.4"/>
    <row r="2" spans="1:16" ht="18.75" customHeight="1" x14ac:dyDescent="0.2">
      <c r="B2" s="42" t="s">
        <v>205</v>
      </c>
      <c r="C2" s="43"/>
      <c r="D2" s="43"/>
      <c r="E2" s="44"/>
      <c r="F2" s="103" t="s">
        <v>161</v>
      </c>
      <c r="G2" s="103"/>
      <c r="H2" s="103"/>
      <c r="I2" s="103"/>
      <c r="J2" s="44"/>
      <c r="K2" s="44"/>
      <c r="L2" s="44" t="s">
        <v>162</v>
      </c>
      <c r="M2" s="44"/>
      <c r="N2" s="44"/>
      <c r="O2" s="44"/>
      <c r="P2" s="44"/>
    </row>
    <row r="4" spans="1:16" ht="18.75" customHeight="1" x14ac:dyDescent="0.4">
      <c r="A4" s="40"/>
      <c r="F4" s="100" t="s">
        <v>163</v>
      </c>
      <c r="G4" s="45"/>
      <c r="H4" s="100" t="s">
        <v>164</v>
      </c>
      <c r="I4" s="45"/>
      <c r="J4" s="100" t="s">
        <v>165</v>
      </c>
      <c r="K4" s="46"/>
      <c r="L4" s="104"/>
      <c r="M4" s="47"/>
      <c r="N4" s="100" t="s">
        <v>166</v>
      </c>
      <c r="O4" s="48"/>
      <c r="P4" s="47"/>
    </row>
    <row r="5" spans="1:16" ht="18.75" customHeight="1" x14ac:dyDescent="0.4">
      <c r="F5" s="101"/>
      <c r="G5" s="49"/>
      <c r="H5" s="101"/>
      <c r="I5" s="49"/>
      <c r="J5" s="101"/>
      <c r="K5" s="50"/>
      <c r="L5" s="105"/>
      <c r="M5" s="51"/>
      <c r="N5" s="101"/>
      <c r="O5" s="52"/>
      <c r="P5" s="51"/>
    </row>
    <row r="6" spans="1:16" ht="18.75" customHeight="1" x14ac:dyDescent="0.4">
      <c r="A6" s="53"/>
      <c r="B6" s="54"/>
      <c r="C6" s="55"/>
      <c r="D6" s="53"/>
      <c r="F6" s="102"/>
      <c r="G6" s="56"/>
      <c r="H6" s="102"/>
      <c r="I6" s="56"/>
      <c r="J6" s="102"/>
      <c r="K6" s="57"/>
      <c r="L6" s="106"/>
      <c r="M6" s="58"/>
      <c r="N6" s="102"/>
      <c r="O6" s="59"/>
      <c r="P6" s="58"/>
    </row>
    <row r="7" spans="1:16" ht="13.5" customHeight="1" x14ac:dyDescent="0.4">
      <c r="A7" s="46"/>
      <c r="B7" s="60"/>
      <c r="C7" s="47"/>
      <c r="D7" s="46"/>
      <c r="E7" s="61"/>
      <c r="F7" s="62"/>
      <c r="G7" s="62"/>
      <c r="H7" s="62"/>
      <c r="I7" s="62"/>
      <c r="J7" s="62"/>
      <c r="K7" s="62"/>
      <c r="L7" s="62"/>
      <c r="M7" s="62"/>
      <c r="N7" s="62"/>
      <c r="O7" s="62"/>
      <c r="P7" s="47"/>
    </row>
    <row r="8" spans="1:16" ht="13.5" customHeight="1" x14ac:dyDescent="0.4">
      <c r="A8" s="50"/>
      <c r="B8" s="87" t="s">
        <v>167</v>
      </c>
      <c r="C8" s="51"/>
      <c r="D8" s="50"/>
      <c r="E8" s="87" t="s">
        <v>180</v>
      </c>
      <c r="F8" s="87"/>
      <c r="G8" s="87"/>
      <c r="H8" s="87"/>
      <c r="I8" s="87"/>
      <c r="J8" s="87"/>
      <c r="K8" s="87"/>
      <c r="L8" s="87"/>
      <c r="M8" s="87"/>
      <c r="N8" s="87"/>
      <c r="O8" s="87"/>
      <c r="P8" s="99"/>
    </row>
    <row r="9" spans="1:16" ht="13.5" customHeight="1" x14ac:dyDescent="0.4">
      <c r="A9" s="50"/>
      <c r="B9" s="87"/>
      <c r="C9" s="63"/>
      <c r="D9" s="50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99"/>
    </row>
    <row r="10" spans="1:16" ht="13.5" customHeight="1" x14ac:dyDescent="0.4">
      <c r="A10" s="57"/>
      <c r="B10" s="64"/>
      <c r="C10" s="58"/>
      <c r="D10" s="65"/>
      <c r="E10" s="66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58"/>
    </row>
    <row r="11" spans="1:16" ht="13.5" customHeight="1" x14ac:dyDescent="0.4">
      <c r="A11" s="46"/>
      <c r="B11" s="60"/>
      <c r="C11" s="47"/>
      <c r="D11" s="46"/>
      <c r="E11" s="61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47"/>
    </row>
    <row r="12" spans="1:16" ht="13.5" customHeight="1" x14ac:dyDescent="0.4">
      <c r="A12" s="50"/>
      <c r="B12" s="87" t="s">
        <v>168</v>
      </c>
      <c r="C12" s="51"/>
      <c r="D12" s="50"/>
      <c r="E12" s="87" t="s">
        <v>169</v>
      </c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99"/>
    </row>
    <row r="13" spans="1:16" ht="13.5" customHeight="1" x14ac:dyDescent="0.4">
      <c r="A13" s="50"/>
      <c r="B13" s="87"/>
      <c r="C13" s="63"/>
      <c r="D13" s="50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99"/>
    </row>
    <row r="14" spans="1:16" ht="13.5" customHeight="1" x14ac:dyDescent="0.4">
      <c r="A14" s="57"/>
      <c r="B14" s="64"/>
      <c r="C14" s="58"/>
      <c r="D14" s="65"/>
      <c r="E14" s="66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58"/>
    </row>
    <row r="15" spans="1:16" ht="13.5" customHeight="1" x14ac:dyDescent="0.4">
      <c r="A15" s="50"/>
      <c r="B15" s="68"/>
      <c r="C15" s="51"/>
      <c r="D15" s="69"/>
      <c r="E15" s="61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47"/>
    </row>
    <row r="16" spans="1:16" ht="13.5" customHeight="1" x14ac:dyDescent="0.4">
      <c r="A16" s="50"/>
      <c r="B16" s="87" t="s">
        <v>170</v>
      </c>
      <c r="C16" s="51"/>
      <c r="D16" s="70"/>
      <c r="E16" s="87" t="s">
        <v>213</v>
      </c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99"/>
    </row>
    <row r="17" spans="1:16" ht="13.5" customHeight="1" x14ac:dyDescent="0.4">
      <c r="A17" s="50"/>
      <c r="B17" s="87"/>
      <c r="C17" s="63"/>
      <c r="D17" s="50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99"/>
    </row>
    <row r="18" spans="1:16" ht="13.5" customHeight="1" x14ac:dyDescent="0.4">
      <c r="A18" s="50"/>
      <c r="B18" s="67"/>
      <c r="C18" s="51"/>
      <c r="D18" s="65"/>
      <c r="E18" s="66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58"/>
    </row>
    <row r="19" spans="1:16" ht="13.5" customHeight="1" x14ac:dyDescent="0.4">
      <c r="A19" s="46"/>
      <c r="B19" s="60"/>
      <c r="C19" s="47"/>
      <c r="D19" s="46"/>
      <c r="E19" s="61" t="s">
        <v>171</v>
      </c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47"/>
    </row>
    <row r="20" spans="1:16" ht="13.5" customHeight="1" x14ac:dyDescent="0.4">
      <c r="A20" s="50"/>
      <c r="B20" s="87" t="s">
        <v>172</v>
      </c>
      <c r="C20" s="51"/>
      <c r="D20" s="50"/>
      <c r="E20" s="88">
        <v>46030</v>
      </c>
      <c r="F20" s="87"/>
      <c r="G20" s="87"/>
      <c r="H20" s="87"/>
      <c r="I20" s="87"/>
      <c r="J20" s="87"/>
      <c r="K20" s="87"/>
      <c r="L20" s="87"/>
      <c r="M20" s="87"/>
      <c r="P20" s="51"/>
    </row>
    <row r="21" spans="1:16" ht="13.5" customHeight="1" x14ac:dyDescent="0.4">
      <c r="A21" s="50"/>
      <c r="B21" s="87"/>
      <c r="C21" s="51"/>
      <c r="D21" s="70"/>
      <c r="E21" s="87"/>
      <c r="F21" s="87"/>
      <c r="G21" s="87"/>
      <c r="H21" s="87"/>
      <c r="I21" s="87"/>
      <c r="J21" s="87"/>
      <c r="K21" s="87"/>
      <c r="L21" s="87"/>
      <c r="M21" s="87"/>
      <c r="P21" s="51"/>
    </row>
    <row r="22" spans="1:16" ht="13.5" customHeight="1" x14ac:dyDescent="0.4">
      <c r="A22" s="57"/>
      <c r="B22" s="67"/>
      <c r="C22" s="58"/>
      <c r="D22" s="65"/>
      <c r="E22" s="66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58"/>
    </row>
    <row r="23" spans="1:16" ht="13.5" customHeight="1" x14ac:dyDescent="0.4">
      <c r="A23" s="46"/>
      <c r="B23" s="60"/>
      <c r="C23" s="47"/>
      <c r="D23" s="46"/>
      <c r="E23" s="89"/>
      <c r="F23" s="89"/>
      <c r="G23" s="89"/>
      <c r="H23" s="89"/>
      <c r="I23" s="46"/>
      <c r="J23" s="62"/>
      <c r="K23" s="47"/>
      <c r="L23" s="62"/>
      <c r="M23" s="62"/>
      <c r="N23" s="62"/>
      <c r="O23" s="62"/>
      <c r="P23" s="47"/>
    </row>
    <row r="24" spans="1:16" ht="13.5" customHeight="1" x14ac:dyDescent="0.4">
      <c r="A24" s="50"/>
      <c r="B24" s="87" t="s">
        <v>173</v>
      </c>
      <c r="C24" s="51"/>
      <c r="D24" s="71"/>
      <c r="E24" s="90"/>
      <c r="F24" s="90"/>
      <c r="G24" s="90"/>
      <c r="H24" s="90"/>
      <c r="I24" s="91" t="s">
        <v>174</v>
      </c>
      <c r="J24" s="86"/>
      <c r="K24" s="92"/>
      <c r="P24" s="51"/>
    </row>
    <row r="25" spans="1:16" ht="13.5" customHeight="1" x14ac:dyDescent="0.4">
      <c r="A25" s="50"/>
      <c r="B25" s="87"/>
      <c r="C25" s="63"/>
      <c r="D25" s="50"/>
      <c r="E25" s="93"/>
      <c r="F25" s="93"/>
      <c r="G25" s="93"/>
      <c r="H25" s="95" t="s">
        <v>175</v>
      </c>
      <c r="I25" s="91"/>
      <c r="J25" s="86"/>
      <c r="K25" s="92"/>
      <c r="P25" s="51"/>
    </row>
    <row r="26" spans="1:16" ht="13.5" customHeight="1" x14ac:dyDescent="0.4">
      <c r="A26" s="57"/>
      <c r="B26" s="64"/>
      <c r="C26" s="58"/>
      <c r="D26" s="65"/>
      <c r="E26" s="94"/>
      <c r="F26" s="94"/>
      <c r="G26" s="94"/>
      <c r="H26" s="96"/>
      <c r="I26" s="57"/>
      <c r="J26" s="67"/>
      <c r="K26" s="58"/>
      <c r="L26" s="67"/>
      <c r="M26" s="67"/>
      <c r="N26" s="67"/>
      <c r="O26" s="67"/>
      <c r="P26" s="58"/>
    </row>
    <row r="27" spans="1:16" ht="13.5" customHeight="1" x14ac:dyDescent="0.4">
      <c r="A27" s="46"/>
      <c r="B27" s="60"/>
      <c r="C27" s="47"/>
      <c r="D27" s="46"/>
      <c r="E27" s="61"/>
      <c r="F27" s="62"/>
      <c r="G27" s="62"/>
      <c r="H27" s="62"/>
      <c r="I27" s="46"/>
      <c r="J27" s="62"/>
      <c r="K27" s="47"/>
      <c r="L27" s="62"/>
      <c r="M27" s="62"/>
      <c r="N27" s="62"/>
      <c r="O27" s="62"/>
      <c r="P27" s="47"/>
    </row>
    <row r="28" spans="1:16" ht="13.5" customHeight="1" x14ac:dyDescent="0.4">
      <c r="A28" s="50"/>
      <c r="B28" s="87" t="s">
        <v>176</v>
      </c>
      <c r="C28" s="51"/>
      <c r="D28" s="71"/>
      <c r="E28" s="72"/>
      <c r="F28" s="73"/>
      <c r="G28" s="73"/>
      <c r="H28" s="74"/>
      <c r="I28" s="91" t="s">
        <v>174</v>
      </c>
      <c r="J28" s="86"/>
      <c r="K28" s="92"/>
      <c r="P28" s="51"/>
    </row>
    <row r="29" spans="1:16" ht="13.5" customHeight="1" x14ac:dyDescent="0.4">
      <c r="A29" s="50"/>
      <c r="B29" s="87"/>
      <c r="C29" s="63"/>
      <c r="D29" s="50"/>
      <c r="E29" s="97"/>
      <c r="F29" s="97"/>
      <c r="G29" s="97"/>
      <c r="H29" s="86" t="s">
        <v>175</v>
      </c>
      <c r="I29" s="91"/>
      <c r="J29" s="86"/>
      <c r="K29" s="92"/>
      <c r="P29" s="51"/>
    </row>
    <row r="30" spans="1:16" ht="13.5" customHeight="1" x14ac:dyDescent="0.4">
      <c r="A30" s="57"/>
      <c r="B30" s="64"/>
      <c r="C30" s="58"/>
      <c r="D30" s="65"/>
      <c r="E30" s="94"/>
      <c r="F30" s="94"/>
      <c r="G30" s="94"/>
      <c r="H30" s="98"/>
      <c r="I30" s="57"/>
      <c r="J30" s="67"/>
      <c r="K30" s="58"/>
      <c r="L30" s="67"/>
      <c r="M30" s="67"/>
      <c r="N30" s="67"/>
      <c r="O30" s="67"/>
      <c r="P30" s="58"/>
    </row>
    <row r="31" spans="1:16" ht="18.75" customHeight="1" x14ac:dyDescent="0.4">
      <c r="A31" s="46"/>
      <c r="B31" s="60"/>
      <c r="C31" s="47"/>
      <c r="D31" s="46"/>
      <c r="E31" s="61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47"/>
    </row>
    <row r="32" spans="1:16" ht="18.75" customHeight="1" x14ac:dyDescent="0.15">
      <c r="A32" s="50"/>
      <c r="B32" s="87" t="s">
        <v>177</v>
      </c>
      <c r="C32" s="63"/>
      <c r="D32" s="50"/>
      <c r="E32" s="75" t="s">
        <v>178</v>
      </c>
      <c r="F32" s="76"/>
      <c r="G32" s="76"/>
      <c r="H32" s="77"/>
      <c r="I32" s="77"/>
      <c r="J32" s="77"/>
      <c r="K32" s="77"/>
      <c r="L32" s="77"/>
      <c r="M32" s="77"/>
      <c r="N32" s="77"/>
      <c r="O32" s="77"/>
      <c r="P32" s="51"/>
    </row>
    <row r="33" spans="1:16" ht="18.75" customHeight="1" x14ac:dyDescent="0.15">
      <c r="A33" s="50"/>
      <c r="B33" s="87"/>
      <c r="C33" s="51"/>
      <c r="D33" s="50"/>
      <c r="E33" s="78"/>
      <c r="F33" s="78" t="s">
        <v>214</v>
      </c>
      <c r="G33" s="78"/>
      <c r="H33" s="78"/>
      <c r="I33" s="79"/>
      <c r="J33" s="79"/>
      <c r="K33" s="79"/>
      <c r="L33" s="79"/>
      <c r="M33" s="79"/>
      <c r="N33" s="79"/>
      <c r="O33" s="79"/>
      <c r="P33" s="51"/>
    </row>
    <row r="34" spans="1:16" ht="18.75" customHeight="1" x14ac:dyDescent="0.15">
      <c r="A34" s="50"/>
      <c r="B34" s="86"/>
      <c r="C34" s="51"/>
      <c r="D34" s="50"/>
      <c r="E34" s="78"/>
      <c r="F34" s="76" t="s">
        <v>208</v>
      </c>
      <c r="G34" s="78"/>
      <c r="H34" s="78"/>
      <c r="I34" s="79"/>
      <c r="J34" s="79"/>
      <c r="K34" s="79"/>
      <c r="L34" s="79"/>
      <c r="M34" s="79"/>
      <c r="N34" s="79"/>
      <c r="O34" s="79"/>
      <c r="P34" s="51"/>
    </row>
    <row r="35" spans="1:16" ht="18.75" customHeight="1" x14ac:dyDescent="0.15">
      <c r="A35" s="50"/>
      <c r="B35" s="86"/>
      <c r="C35" s="51"/>
      <c r="D35" s="70"/>
      <c r="E35" s="78"/>
      <c r="F35" s="76"/>
      <c r="G35" s="78"/>
      <c r="H35" s="78"/>
      <c r="I35" s="79"/>
      <c r="J35" s="79"/>
      <c r="K35" s="79"/>
      <c r="L35" s="79"/>
      <c r="M35" s="79"/>
      <c r="N35" s="79"/>
      <c r="O35" s="79"/>
      <c r="P35" s="51"/>
    </row>
    <row r="36" spans="1:16" ht="18.75" customHeight="1" x14ac:dyDescent="0.15">
      <c r="A36" s="50"/>
      <c r="B36" s="68"/>
      <c r="C36" s="51"/>
      <c r="D36" s="50"/>
      <c r="E36" s="78"/>
      <c r="F36" s="78"/>
      <c r="G36" s="78"/>
      <c r="H36" s="78"/>
      <c r="I36" s="79"/>
      <c r="J36" s="79"/>
      <c r="K36" s="79"/>
      <c r="L36" s="79"/>
      <c r="M36" s="79"/>
      <c r="N36" s="79"/>
      <c r="O36" s="79"/>
      <c r="P36" s="51"/>
    </row>
    <row r="37" spans="1:16" ht="18.75" customHeight="1" x14ac:dyDescent="0.15">
      <c r="A37" s="50"/>
      <c r="B37" s="68"/>
      <c r="C37" s="51"/>
      <c r="D37" s="70"/>
      <c r="E37" s="80"/>
      <c r="F37" s="78"/>
      <c r="G37" s="78"/>
      <c r="H37" s="78"/>
      <c r="I37" s="79"/>
      <c r="J37" s="79"/>
      <c r="K37" s="79"/>
      <c r="L37" s="79"/>
      <c r="M37" s="79"/>
      <c r="N37" s="79"/>
      <c r="O37" s="79"/>
      <c r="P37" s="51"/>
    </row>
    <row r="38" spans="1:16" ht="18.75" customHeight="1" x14ac:dyDescent="0.15">
      <c r="A38" s="50"/>
      <c r="B38" s="68"/>
      <c r="C38" s="51"/>
      <c r="D38" s="70"/>
      <c r="E38" s="80"/>
      <c r="F38" s="78"/>
      <c r="G38" s="78"/>
      <c r="H38" s="78"/>
      <c r="I38" s="79"/>
      <c r="J38" s="79"/>
      <c r="K38" s="79"/>
      <c r="L38" s="79"/>
      <c r="M38" s="79"/>
      <c r="N38" s="79"/>
      <c r="O38" s="79"/>
      <c r="P38" s="51"/>
    </row>
    <row r="39" spans="1:16" ht="18.75" customHeight="1" x14ac:dyDescent="0.15">
      <c r="A39" s="50"/>
      <c r="B39" s="68"/>
      <c r="C39" s="51"/>
      <c r="D39" s="50"/>
      <c r="E39" s="80"/>
      <c r="F39" s="78"/>
      <c r="G39" s="78"/>
      <c r="H39" s="78"/>
      <c r="I39" s="79"/>
      <c r="J39" s="79"/>
      <c r="K39" s="79"/>
      <c r="L39" s="79"/>
      <c r="M39" s="79"/>
      <c r="N39" s="79"/>
      <c r="O39" s="79"/>
      <c r="P39" s="51"/>
    </row>
    <row r="40" spans="1:16" ht="18.75" customHeight="1" x14ac:dyDescent="0.15">
      <c r="A40" s="50"/>
      <c r="B40" s="68"/>
      <c r="C40" s="51"/>
      <c r="D40" s="70"/>
      <c r="E40" s="78"/>
      <c r="F40" s="78"/>
      <c r="G40" s="78"/>
      <c r="H40" s="78"/>
      <c r="I40" s="79"/>
      <c r="J40" s="79"/>
      <c r="K40" s="79"/>
      <c r="L40" s="79"/>
      <c r="M40" s="79"/>
      <c r="N40" s="79"/>
      <c r="O40" s="79"/>
      <c r="P40" s="51"/>
    </row>
    <row r="41" spans="1:16" ht="18.75" customHeight="1" x14ac:dyDescent="0.15">
      <c r="A41" s="50"/>
      <c r="B41" s="68"/>
      <c r="C41" s="51"/>
      <c r="D41" s="50"/>
      <c r="E41" s="78"/>
      <c r="F41" s="78"/>
      <c r="G41" s="78"/>
      <c r="H41" s="79"/>
      <c r="I41" s="79"/>
      <c r="J41" s="79"/>
      <c r="K41" s="79"/>
      <c r="L41" s="79"/>
      <c r="M41" s="79"/>
      <c r="N41" s="79"/>
      <c r="O41" s="79"/>
      <c r="P41" s="51"/>
    </row>
    <row r="42" spans="1:16" ht="18.75" customHeight="1" x14ac:dyDescent="0.15">
      <c r="A42" s="50"/>
      <c r="B42" s="68"/>
      <c r="C42" s="51"/>
      <c r="D42" s="70"/>
      <c r="E42" s="81"/>
      <c r="F42" s="78"/>
      <c r="G42" s="78"/>
      <c r="H42" s="79"/>
      <c r="I42" s="79"/>
      <c r="J42" s="79"/>
      <c r="K42" s="79"/>
      <c r="L42" s="79"/>
      <c r="M42" s="79"/>
      <c r="N42" s="79"/>
      <c r="O42" s="79"/>
      <c r="P42" s="51"/>
    </row>
    <row r="43" spans="1:16" ht="18.75" customHeight="1" x14ac:dyDescent="0.15">
      <c r="A43" s="50"/>
      <c r="B43" s="68"/>
      <c r="C43" s="51"/>
      <c r="D43" s="50"/>
      <c r="E43" s="78"/>
      <c r="F43" s="78"/>
      <c r="G43" s="78"/>
      <c r="H43" s="79"/>
      <c r="I43" s="79"/>
      <c r="J43" s="79"/>
      <c r="K43" s="79"/>
      <c r="L43" s="79"/>
      <c r="M43" s="79"/>
      <c r="N43" s="79"/>
      <c r="O43" s="79"/>
      <c r="P43" s="51"/>
    </row>
    <row r="44" spans="1:16" ht="18.75" customHeight="1" x14ac:dyDescent="0.15">
      <c r="A44" s="50"/>
      <c r="B44" s="68"/>
      <c r="C44" s="51"/>
      <c r="D44" s="70"/>
      <c r="E44" s="78"/>
      <c r="F44" s="78"/>
      <c r="G44" s="78"/>
      <c r="H44" s="79"/>
      <c r="I44" s="79"/>
      <c r="J44" s="79"/>
      <c r="K44" s="79"/>
      <c r="L44" s="79"/>
      <c r="M44" s="79"/>
      <c r="N44" s="79"/>
      <c r="O44" s="79"/>
      <c r="P44" s="51"/>
    </row>
    <row r="45" spans="1:16" ht="18.75" customHeight="1" x14ac:dyDescent="0.15">
      <c r="A45" s="50"/>
      <c r="B45" s="68"/>
      <c r="C45" s="51"/>
      <c r="D45" s="50"/>
      <c r="E45" s="78"/>
      <c r="F45" s="78"/>
      <c r="G45" s="78"/>
      <c r="H45" s="79"/>
      <c r="I45" s="79"/>
      <c r="J45" s="79"/>
      <c r="K45" s="79"/>
      <c r="L45" s="79"/>
      <c r="M45" s="79"/>
      <c r="N45" s="79"/>
      <c r="O45" s="79"/>
      <c r="P45" s="51"/>
    </row>
    <row r="46" spans="1:16" ht="18.75" customHeight="1" x14ac:dyDescent="0.15">
      <c r="A46" s="50"/>
      <c r="B46" s="68"/>
      <c r="C46" s="51"/>
      <c r="D46" s="70"/>
      <c r="E46" s="78"/>
      <c r="F46" s="78"/>
      <c r="G46" s="78"/>
      <c r="H46" s="79"/>
      <c r="I46" s="79"/>
      <c r="J46" s="79"/>
      <c r="K46" s="79"/>
      <c r="L46" s="79"/>
      <c r="M46" s="79"/>
      <c r="N46" s="79"/>
      <c r="O46" s="79"/>
      <c r="P46" s="51"/>
    </row>
    <row r="47" spans="1:16" ht="18.75" customHeight="1" x14ac:dyDescent="0.15">
      <c r="A47" s="50"/>
      <c r="B47" s="68"/>
      <c r="C47" s="51"/>
      <c r="D47" s="50"/>
      <c r="E47" s="78"/>
      <c r="F47" s="78"/>
      <c r="G47" s="78"/>
      <c r="H47" s="79"/>
      <c r="I47" s="79"/>
      <c r="J47" s="79"/>
      <c r="K47" s="79"/>
      <c r="L47" s="79"/>
      <c r="M47" s="79"/>
      <c r="N47" s="79"/>
      <c r="O47" s="79"/>
      <c r="P47" s="51"/>
    </row>
    <row r="48" spans="1:16" ht="18.75" customHeight="1" x14ac:dyDescent="0.15">
      <c r="A48" s="50"/>
      <c r="B48" s="68"/>
      <c r="C48" s="51"/>
      <c r="D48" s="70"/>
      <c r="E48" s="78"/>
      <c r="F48" s="78"/>
      <c r="G48" s="78"/>
      <c r="H48" s="79"/>
      <c r="I48" s="79"/>
      <c r="J48" s="79"/>
      <c r="K48" s="79"/>
      <c r="L48" s="79"/>
      <c r="M48" s="79"/>
      <c r="N48" s="79"/>
      <c r="O48" s="79"/>
      <c r="P48" s="51"/>
    </row>
    <row r="49" spans="1:16" ht="18.75" customHeight="1" x14ac:dyDescent="0.4">
      <c r="A49" s="57"/>
      <c r="B49" s="64"/>
      <c r="C49" s="58"/>
      <c r="D49" s="5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58"/>
    </row>
  </sheetData>
  <mergeCells count="26">
    <mergeCell ref="N4:N6"/>
    <mergeCell ref="F2:I2"/>
    <mergeCell ref="F4:F6"/>
    <mergeCell ref="H4:H6"/>
    <mergeCell ref="J4:J6"/>
    <mergeCell ref="L4:L6"/>
    <mergeCell ref="B8:B9"/>
    <mergeCell ref="E8:P9"/>
    <mergeCell ref="B12:B13"/>
    <mergeCell ref="E12:P13"/>
    <mergeCell ref="B16:B17"/>
    <mergeCell ref="E16:P17"/>
    <mergeCell ref="B34:B35"/>
    <mergeCell ref="B20:B21"/>
    <mergeCell ref="E20:M21"/>
    <mergeCell ref="E23:G24"/>
    <mergeCell ref="H23:H24"/>
    <mergeCell ref="B24:B25"/>
    <mergeCell ref="I24:K25"/>
    <mergeCell ref="E25:G26"/>
    <mergeCell ref="H25:H26"/>
    <mergeCell ref="B28:B29"/>
    <mergeCell ref="I28:K29"/>
    <mergeCell ref="E29:G30"/>
    <mergeCell ref="H29:H30"/>
    <mergeCell ref="B32:B33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DDE30-0B64-437A-89F4-469299677370}">
  <sheetPr>
    <pageSetUpPr fitToPage="1"/>
  </sheetPr>
  <dimension ref="A1:I82"/>
  <sheetViews>
    <sheetView view="pageBreakPreview" zoomScaleNormal="100" zoomScaleSheetLayoutView="100" workbookViewId="0">
      <selection sqref="A1:I1"/>
    </sheetView>
  </sheetViews>
  <sheetFormatPr defaultColWidth="13.375" defaultRowHeight="24" customHeight="1" x14ac:dyDescent="0.4"/>
  <cols>
    <col min="1" max="1" width="16.125" customWidth="1"/>
    <col min="2" max="2" width="4.875" style="12" customWidth="1"/>
    <col min="3" max="3" width="32.25" style="36" customWidth="1"/>
    <col min="4" max="4" width="24.25" bestFit="1" customWidth="1"/>
    <col min="5" max="5" width="13" style="1" bestFit="1" customWidth="1"/>
    <col min="6" max="6" width="4.875" style="12" customWidth="1"/>
    <col min="7" max="7" width="11.125" style="38" customWidth="1"/>
    <col min="8" max="8" width="12.375" style="39" customWidth="1"/>
    <col min="9" max="9" width="19" style="37" customWidth="1"/>
  </cols>
  <sheetData>
    <row r="1" spans="1:9" ht="37.5" customHeight="1" x14ac:dyDescent="0.4">
      <c r="A1" s="107" t="s">
        <v>179</v>
      </c>
      <c r="B1" s="107"/>
      <c r="C1" s="107"/>
      <c r="D1" s="107"/>
      <c r="E1" s="107"/>
      <c r="F1" s="107"/>
      <c r="G1" s="107"/>
      <c r="H1" s="107"/>
      <c r="I1" s="107"/>
    </row>
    <row r="2" spans="1:9" ht="29.25" customHeight="1" x14ac:dyDescent="0.4">
      <c r="B2" s="2"/>
      <c r="C2" s="3"/>
      <c r="D2" s="4"/>
      <c r="E2" s="5"/>
      <c r="F2" s="2"/>
      <c r="G2" s="6"/>
      <c r="H2" s="7"/>
      <c r="I2" s="8"/>
    </row>
    <row r="3" spans="1:9" s="12" customFormat="1" ht="24" customHeight="1" x14ac:dyDescent="0.4">
      <c r="A3" s="9" t="s">
        <v>209</v>
      </c>
      <c r="B3" s="9" t="s">
        <v>0</v>
      </c>
      <c r="C3" s="10" t="s">
        <v>1</v>
      </c>
      <c r="D3" s="9" t="s">
        <v>2</v>
      </c>
      <c r="E3" s="11" t="s">
        <v>3</v>
      </c>
      <c r="F3" s="9" t="s">
        <v>4</v>
      </c>
      <c r="G3" s="11" t="s">
        <v>5</v>
      </c>
      <c r="H3" s="11" t="s">
        <v>6</v>
      </c>
      <c r="I3" s="10" t="s">
        <v>7</v>
      </c>
    </row>
    <row r="4" spans="1:9" ht="24" customHeight="1" x14ac:dyDescent="0.4">
      <c r="A4" s="82" t="s">
        <v>181</v>
      </c>
      <c r="B4" s="9">
        <v>1</v>
      </c>
      <c r="C4" s="13" t="s">
        <v>8</v>
      </c>
      <c r="D4" s="14" t="s">
        <v>9</v>
      </c>
      <c r="E4" s="15"/>
      <c r="F4" s="9">
        <v>7</v>
      </c>
      <c r="G4" s="16"/>
      <c r="H4" s="17"/>
      <c r="I4" s="18" t="s">
        <v>10</v>
      </c>
    </row>
    <row r="5" spans="1:9" ht="24" customHeight="1" x14ac:dyDescent="0.4">
      <c r="A5" s="31" t="s">
        <v>182</v>
      </c>
      <c r="B5" s="9">
        <f>B4+1</f>
        <v>2</v>
      </c>
      <c r="C5" s="13" t="s">
        <v>210</v>
      </c>
      <c r="D5" s="14" t="s">
        <v>11</v>
      </c>
      <c r="E5" s="15"/>
      <c r="F5" s="9">
        <v>1</v>
      </c>
      <c r="G5" s="16"/>
      <c r="H5" s="17"/>
      <c r="I5" s="19" t="s">
        <v>211</v>
      </c>
    </row>
    <row r="6" spans="1:9" ht="24" customHeight="1" x14ac:dyDescent="0.4">
      <c r="A6" s="82" t="s">
        <v>181</v>
      </c>
      <c r="B6" s="9">
        <f t="shared" ref="B6:B70" si="0">B5+1</f>
        <v>3</v>
      </c>
      <c r="C6" s="13" t="s">
        <v>12</v>
      </c>
      <c r="D6" s="14" t="s">
        <v>13</v>
      </c>
      <c r="E6" s="15"/>
      <c r="F6" s="9">
        <v>3</v>
      </c>
      <c r="G6" s="16"/>
      <c r="H6" s="17"/>
      <c r="I6" s="18" t="s">
        <v>14</v>
      </c>
    </row>
    <row r="7" spans="1:9" ht="24" customHeight="1" x14ac:dyDescent="0.4">
      <c r="A7" s="83" t="s">
        <v>183</v>
      </c>
      <c r="B7" s="9">
        <f t="shared" si="0"/>
        <v>4</v>
      </c>
      <c r="C7" s="13" t="s">
        <v>15</v>
      </c>
      <c r="D7" s="14" t="s">
        <v>16</v>
      </c>
      <c r="E7" s="15"/>
      <c r="F7" s="20">
        <v>3</v>
      </c>
      <c r="G7" s="16"/>
      <c r="H7" s="17"/>
      <c r="I7" s="18" t="s">
        <v>17</v>
      </c>
    </row>
    <row r="8" spans="1:9" ht="24" customHeight="1" x14ac:dyDescent="0.4">
      <c r="A8" s="83"/>
      <c r="B8" s="9">
        <f t="shared" si="0"/>
        <v>5</v>
      </c>
      <c r="C8" s="13" t="s">
        <v>18</v>
      </c>
      <c r="D8" s="14" t="s">
        <v>19</v>
      </c>
      <c r="E8" s="15"/>
      <c r="F8" s="9">
        <v>31</v>
      </c>
      <c r="G8" s="16"/>
      <c r="H8" s="17"/>
      <c r="I8" s="18" t="s">
        <v>20</v>
      </c>
    </row>
    <row r="9" spans="1:9" ht="24" customHeight="1" x14ac:dyDescent="0.4">
      <c r="A9" s="83"/>
      <c r="B9" s="9">
        <f t="shared" si="0"/>
        <v>6</v>
      </c>
      <c r="C9" s="13" t="s">
        <v>21</v>
      </c>
      <c r="D9" s="14" t="s">
        <v>13</v>
      </c>
      <c r="E9" s="15"/>
      <c r="F9" s="9">
        <v>1</v>
      </c>
      <c r="G9" s="16"/>
      <c r="H9" s="17"/>
      <c r="I9" s="18" t="s">
        <v>22</v>
      </c>
    </row>
    <row r="10" spans="1:9" ht="24" customHeight="1" x14ac:dyDescent="0.4">
      <c r="A10" s="83"/>
      <c r="B10" s="9">
        <f t="shared" si="0"/>
        <v>7</v>
      </c>
      <c r="C10" s="13" t="s">
        <v>23</v>
      </c>
      <c r="D10" s="14" t="s">
        <v>16</v>
      </c>
      <c r="E10" s="15"/>
      <c r="F10" s="20">
        <v>32</v>
      </c>
      <c r="G10" s="16"/>
      <c r="H10" s="17"/>
      <c r="I10" s="18" t="s">
        <v>24</v>
      </c>
    </row>
    <row r="11" spans="1:9" ht="24" customHeight="1" x14ac:dyDescent="0.4">
      <c r="A11" s="83"/>
      <c r="B11" s="9">
        <f t="shared" si="0"/>
        <v>8</v>
      </c>
      <c r="C11" s="13" t="s">
        <v>25</v>
      </c>
      <c r="D11" s="14" t="s">
        <v>26</v>
      </c>
      <c r="E11" s="15"/>
      <c r="F11" s="9">
        <v>1</v>
      </c>
      <c r="G11" s="16"/>
      <c r="H11" s="17" t="s">
        <v>27</v>
      </c>
      <c r="I11" s="18" t="s">
        <v>28</v>
      </c>
    </row>
    <row r="12" spans="1:9" ht="24" customHeight="1" x14ac:dyDescent="0.4">
      <c r="A12" s="31"/>
      <c r="B12" s="9">
        <f t="shared" si="0"/>
        <v>9</v>
      </c>
      <c r="C12" s="13" t="s">
        <v>29</v>
      </c>
      <c r="D12" s="14" t="s">
        <v>220</v>
      </c>
      <c r="E12" s="15"/>
      <c r="F12" s="9">
        <v>1</v>
      </c>
      <c r="G12" s="16"/>
      <c r="H12" s="17"/>
      <c r="I12" s="18" t="s">
        <v>221</v>
      </c>
    </row>
    <row r="13" spans="1:9" ht="24" customHeight="1" x14ac:dyDescent="0.4">
      <c r="A13" s="82" t="s">
        <v>181</v>
      </c>
      <c r="B13" s="9">
        <f t="shared" si="0"/>
        <v>10</v>
      </c>
      <c r="C13" s="13" t="s">
        <v>32</v>
      </c>
      <c r="D13" s="14" t="s">
        <v>33</v>
      </c>
      <c r="E13" s="15"/>
      <c r="F13" s="9">
        <v>4</v>
      </c>
      <c r="G13" s="16"/>
      <c r="H13" s="21" t="s">
        <v>34</v>
      </c>
      <c r="I13" s="18" t="s">
        <v>35</v>
      </c>
    </row>
    <row r="14" spans="1:9" ht="24" customHeight="1" x14ac:dyDescent="0.4">
      <c r="A14" s="31" t="s">
        <v>184</v>
      </c>
      <c r="B14" s="9">
        <f t="shared" si="0"/>
        <v>11</v>
      </c>
      <c r="C14" s="13" t="s">
        <v>215</v>
      </c>
      <c r="D14" s="14" t="s">
        <v>36</v>
      </c>
      <c r="E14" s="15"/>
      <c r="F14" s="9">
        <v>8</v>
      </c>
      <c r="G14" s="16"/>
      <c r="H14" s="21" t="s">
        <v>37</v>
      </c>
      <c r="I14" s="18" t="s">
        <v>38</v>
      </c>
    </row>
    <row r="15" spans="1:9" ht="24" customHeight="1" x14ac:dyDescent="0.4">
      <c r="A15" s="82" t="s">
        <v>181</v>
      </c>
      <c r="B15" s="9">
        <f t="shared" si="0"/>
        <v>12</v>
      </c>
      <c r="C15" s="13" t="s">
        <v>39</v>
      </c>
      <c r="D15" s="14" t="s">
        <v>13</v>
      </c>
      <c r="E15" s="15"/>
      <c r="F15" s="9">
        <v>1</v>
      </c>
      <c r="G15" s="16"/>
      <c r="H15" s="17"/>
      <c r="I15" s="18" t="s">
        <v>22</v>
      </c>
    </row>
    <row r="16" spans="1:9" ht="24" customHeight="1" x14ac:dyDescent="0.4">
      <c r="A16" s="83" t="s">
        <v>185</v>
      </c>
      <c r="B16" s="9">
        <f t="shared" si="0"/>
        <v>13</v>
      </c>
      <c r="C16" s="13" t="s">
        <v>23</v>
      </c>
      <c r="D16" s="14" t="s">
        <v>16</v>
      </c>
      <c r="E16" s="15"/>
      <c r="F16" s="9">
        <v>1</v>
      </c>
      <c r="G16" s="16"/>
      <c r="H16" s="17"/>
      <c r="I16" s="18" t="s">
        <v>24</v>
      </c>
    </row>
    <row r="17" spans="1:9" ht="24" customHeight="1" x14ac:dyDescent="0.4">
      <c r="A17" s="83"/>
      <c r="B17" s="9">
        <f t="shared" si="0"/>
        <v>14</v>
      </c>
      <c r="C17" s="13" t="s">
        <v>216</v>
      </c>
      <c r="D17" s="14" t="s">
        <v>40</v>
      </c>
      <c r="E17" s="15"/>
      <c r="F17" s="9">
        <v>1</v>
      </c>
      <c r="G17" s="16"/>
      <c r="H17" s="21" t="s">
        <v>41</v>
      </c>
      <c r="I17" s="18" t="s">
        <v>42</v>
      </c>
    </row>
    <row r="18" spans="1:9" ht="24" customHeight="1" x14ac:dyDescent="0.4">
      <c r="A18" s="83"/>
      <c r="B18" s="9">
        <f t="shared" si="0"/>
        <v>15</v>
      </c>
      <c r="C18" s="13" t="s">
        <v>215</v>
      </c>
      <c r="D18" s="14" t="s">
        <v>36</v>
      </c>
      <c r="E18" s="15"/>
      <c r="F18" s="9">
        <v>4</v>
      </c>
      <c r="G18" s="16"/>
      <c r="H18" s="21" t="s">
        <v>43</v>
      </c>
      <c r="I18" s="18" t="s">
        <v>44</v>
      </c>
    </row>
    <row r="19" spans="1:9" ht="24" customHeight="1" x14ac:dyDescent="0.4">
      <c r="A19" s="83"/>
      <c r="B19" s="9">
        <f t="shared" si="0"/>
        <v>16</v>
      </c>
      <c r="C19" s="13" t="s">
        <v>45</v>
      </c>
      <c r="D19" s="22" t="s">
        <v>46</v>
      </c>
      <c r="E19" s="15"/>
      <c r="F19" s="9">
        <v>1</v>
      </c>
      <c r="G19" s="16"/>
      <c r="H19" s="23" t="s">
        <v>47</v>
      </c>
      <c r="I19" s="18" t="s">
        <v>48</v>
      </c>
    </row>
    <row r="20" spans="1:9" ht="24" customHeight="1" x14ac:dyDescent="0.4">
      <c r="A20" s="83"/>
      <c r="B20" s="9">
        <f t="shared" si="0"/>
        <v>17</v>
      </c>
      <c r="C20" s="13" t="s">
        <v>49</v>
      </c>
      <c r="D20" s="14" t="s">
        <v>50</v>
      </c>
      <c r="E20" s="15"/>
      <c r="F20" s="9">
        <v>1</v>
      </c>
      <c r="G20" s="16"/>
      <c r="H20" s="17"/>
      <c r="I20" s="18" t="s">
        <v>51</v>
      </c>
    </row>
    <row r="21" spans="1:9" ht="24" customHeight="1" x14ac:dyDescent="0.4">
      <c r="A21" s="83"/>
      <c r="B21" s="9">
        <f t="shared" si="0"/>
        <v>18</v>
      </c>
      <c r="C21" s="13" t="s">
        <v>52</v>
      </c>
      <c r="D21" s="14" t="s">
        <v>53</v>
      </c>
      <c r="E21" s="15"/>
      <c r="F21" s="9">
        <v>1</v>
      </c>
      <c r="G21" s="16"/>
      <c r="H21" s="17"/>
      <c r="I21" s="18" t="s">
        <v>54</v>
      </c>
    </row>
    <row r="22" spans="1:9" ht="24" customHeight="1" x14ac:dyDescent="0.4">
      <c r="A22" s="83"/>
      <c r="B22" s="9">
        <f t="shared" si="0"/>
        <v>19</v>
      </c>
      <c r="C22" s="13" t="s">
        <v>29</v>
      </c>
      <c r="D22" s="14" t="s">
        <v>55</v>
      </c>
      <c r="E22" s="15"/>
      <c r="F22" s="9">
        <v>1</v>
      </c>
      <c r="G22" s="16"/>
      <c r="H22" s="17"/>
      <c r="I22" s="18" t="s">
        <v>56</v>
      </c>
    </row>
    <row r="23" spans="1:9" ht="24" customHeight="1" x14ac:dyDescent="0.4">
      <c r="A23" s="83"/>
      <c r="B23" s="9">
        <f t="shared" si="0"/>
        <v>20</v>
      </c>
      <c r="C23" s="13" t="s">
        <v>217</v>
      </c>
      <c r="D23" s="14" t="s">
        <v>224</v>
      </c>
      <c r="E23" s="15"/>
      <c r="F23" s="9">
        <v>1</v>
      </c>
      <c r="G23" s="16"/>
      <c r="H23" s="17" t="s">
        <v>101</v>
      </c>
      <c r="I23" s="18" t="s">
        <v>218</v>
      </c>
    </row>
    <row r="24" spans="1:9" ht="24" customHeight="1" x14ac:dyDescent="0.4">
      <c r="A24" s="31"/>
      <c r="B24" s="9">
        <f t="shared" si="0"/>
        <v>21</v>
      </c>
      <c r="C24" s="13" t="s">
        <v>57</v>
      </c>
      <c r="D24" s="14" t="s">
        <v>58</v>
      </c>
      <c r="E24" s="15"/>
      <c r="F24" s="9">
        <v>1</v>
      </c>
      <c r="G24" s="16"/>
      <c r="H24" s="17"/>
      <c r="I24" s="18" t="s">
        <v>59</v>
      </c>
    </row>
    <row r="25" spans="1:9" ht="24" customHeight="1" x14ac:dyDescent="0.4">
      <c r="A25" s="14" t="s">
        <v>204</v>
      </c>
      <c r="B25" s="9">
        <f t="shared" si="0"/>
        <v>22</v>
      </c>
      <c r="C25" s="13" t="s">
        <v>60</v>
      </c>
      <c r="D25" s="14" t="s">
        <v>61</v>
      </c>
      <c r="E25" s="15"/>
      <c r="F25" s="9">
        <v>12</v>
      </c>
      <c r="G25" s="16"/>
      <c r="H25" s="24" t="s">
        <v>62</v>
      </c>
      <c r="I25" s="18" t="s">
        <v>63</v>
      </c>
    </row>
    <row r="26" spans="1:9" ht="24" customHeight="1" x14ac:dyDescent="0.4">
      <c r="A26" s="82" t="s">
        <v>181</v>
      </c>
      <c r="B26" s="9">
        <f t="shared" si="0"/>
        <v>23</v>
      </c>
      <c r="C26" s="13" t="s">
        <v>32</v>
      </c>
      <c r="D26" s="14" t="s">
        <v>33</v>
      </c>
      <c r="E26" s="15"/>
      <c r="F26" s="9">
        <v>12</v>
      </c>
      <c r="G26" s="16"/>
      <c r="H26" s="17"/>
      <c r="I26" s="18" t="s">
        <v>35</v>
      </c>
    </row>
    <row r="27" spans="1:9" ht="24" customHeight="1" x14ac:dyDescent="0.4">
      <c r="A27" s="31" t="s">
        <v>186</v>
      </c>
      <c r="B27" s="9">
        <f t="shared" si="0"/>
        <v>24</v>
      </c>
      <c r="C27" s="13" t="s">
        <v>215</v>
      </c>
      <c r="D27" s="14" t="s">
        <v>36</v>
      </c>
      <c r="E27" s="15"/>
      <c r="F27" s="20">
        <v>30</v>
      </c>
      <c r="G27" s="16"/>
      <c r="H27" s="21" t="s">
        <v>37</v>
      </c>
      <c r="I27" s="18" t="s">
        <v>38</v>
      </c>
    </row>
    <row r="28" spans="1:9" ht="24" customHeight="1" x14ac:dyDescent="0.4">
      <c r="A28" s="82" t="s">
        <v>181</v>
      </c>
      <c r="B28" s="9">
        <f t="shared" si="0"/>
        <v>25</v>
      </c>
      <c r="C28" s="13" t="s">
        <v>64</v>
      </c>
      <c r="D28" s="14" t="s">
        <v>65</v>
      </c>
      <c r="E28" s="15"/>
      <c r="F28" s="9">
        <v>1</v>
      </c>
      <c r="G28" s="16"/>
      <c r="H28" s="17"/>
      <c r="I28" s="18" t="s">
        <v>66</v>
      </c>
    </row>
    <row r="29" spans="1:9" ht="24" customHeight="1" x14ac:dyDescent="0.4">
      <c r="A29" s="83" t="s">
        <v>187</v>
      </c>
      <c r="B29" s="9">
        <f t="shared" si="0"/>
        <v>26</v>
      </c>
      <c r="C29" s="13" t="s">
        <v>23</v>
      </c>
      <c r="D29" s="14" t="s">
        <v>16</v>
      </c>
      <c r="E29" s="15"/>
      <c r="F29" s="9">
        <v>1</v>
      </c>
      <c r="G29" s="16"/>
      <c r="H29" s="17"/>
      <c r="I29" s="18" t="s">
        <v>24</v>
      </c>
    </row>
    <row r="30" spans="1:9" ht="24" customHeight="1" x14ac:dyDescent="0.4">
      <c r="A30" s="83"/>
      <c r="B30" s="9">
        <f t="shared" si="0"/>
        <v>27</v>
      </c>
      <c r="C30" s="13" t="s">
        <v>67</v>
      </c>
      <c r="D30" s="14" t="s">
        <v>68</v>
      </c>
      <c r="E30" s="15"/>
      <c r="F30" s="9">
        <v>9</v>
      </c>
      <c r="G30" s="16"/>
      <c r="H30" s="21" t="s">
        <v>69</v>
      </c>
      <c r="I30" s="18" t="s">
        <v>70</v>
      </c>
    </row>
    <row r="31" spans="1:9" ht="24" customHeight="1" x14ac:dyDescent="0.4">
      <c r="A31" s="83"/>
      <c r="B31" s="9">
        <f t="shared" si="0"/>
        <v>28</v>
      </c>
      <c r="C31" s="13" t="s">
        <v>71</v>
      </c>
      <c r="D31" s="14" t="s">
        <v>72</v>
      </c>
      <c r="E31" s="15"/>
      <c r="F31" s="9">
        <v>36</v>
      </c>
      <c r="G31" s="16"/>
      <c r="H31" s="17"/>
      <c r="I31" s="18" t="s">
        <v>73</v>
      </c>
    </row>
    <row r="32" spans="1:9" ht="24" customHeight="1" x14ac:dyDescent="0.4">
      <c r="A32" s="83"/>
      <c r="B32" s="9">
        <f t="shared" si="0"/>
        <v>29</v>
      </c>
      <c r="C32" s="13" t="s">
        <v>74</v>
      </c>
      <c r="D32" s="14" t="s">
        <v>75</v>
      </c>
      <c r="E32" s="15"/>
      <c r="F32" s="9">
        <v>2</v>
      </c>
      <c r="G32" s="16"/>
      <c r="H32" s="17"/>
      <c r="I32" s="18" t="s">
        <v>76</v>
      </c>
    </row>
    <row r="33" spans="1:9" ht="24" customHeight="1" x14ac:dyDescent="0.4">
      <c r="A33" s="83"/>
      <c r="B33" s="9">
        <f t="shared" si="0"/>
        <v>30</v>
      </c>
      <c r="C33" s="13" t="s">
        <v>77</v>
      </c>
      <c r="D33" s="14" t="s">
        <v>78</v>
      </c>
      <c r="E33" s="15"/>
      <c r="F33" s="9">
        <v>1</v>
      </c>
      <c r="G33" s="16"/>
      <c r="H33" s="17"/>
      <c r="I33" s="18" t="s">
        <v>79</v>
      </c>
    </row>
    <row r="34" spans="1:9" ht="24" customHeight="1" x14ac:dyDescent="0.4">
      <c r="A34" s="83"/>
      <c r="B34" s="9">
        <f t="shared" si="0"/>
        <v>31</v>
      </c>
      <c r="C34" s="13" t="s">
        <v>80</v>
      </c>
      <c r="D34" s="14" t="s">
        <v>81</v>
      </c>
      <c r="E34" s="15"/>
      <c r="F34" s="9">
        <v>2</v>
      </c>
      <c r="G34" s="16"/>
      <c r="H34" s="17"/>
      <c r="I34" s="18" t="s">
        <v>82</v>
      </c>
    </row>
    <row r="35" spans="1:9" ht="24" customHeight="1" x14ac:dyDescent="0.4">
      <c r="A35" s="31"/>
      <c r="B35" s="9">
        <f t="shared" si="0"/>
        <v>32</v>
      </c>
      <c r="C35" s="13" t="s">
        <v>83</v>
      </c>
      <c r="D35" s="14" t="s">
        <v>81</v>
      </c>
      <c r="E35" s="15"/>
      <c r="F35" s="9">
        <v>2</v>
      </c>
      <c r="G35" s="16"/>
      <c r="H35" s="17"/>
      <c r="I35" s="18" t="s">
        <v>84</v>
      </c>
    </row>
    <row r="36" spans="1:9" ht="24" customHeight="1" x14ac:dyDescent="0.4">
      <c r="A36" s="82" t="s">
        <v>181</v>
      </c>
      <c r="B36" s="9">
        <f t="shared" si="0"/>
        <v>33</v>
      </c>
      <c r="C36" s="13" t="s">
        <v>80</v>
      </c>
      <c r="D36" s="14" t="s">
        <v>85</v>
      </c>
      <c r="E36" s="15"/>
      <c r="F36" s="9">
        <v>2</v>
      </c>
      <c r="G36" s="16"/>
      <c r="H36" s="17"/>
      <c r="I36" s="18" t="s">
        <v>86</v>
      </c>
    </row>
    <row r="37" spans="1:9" ht="24" customHeight="1" x14ac:dyDescent="0.4">
      <c r="A37" s="31" t="s">
        <v>188</v>
      </c>
      <c r="B37" s="9">
        <f t="shared" si="0"/>
        <v>34</v>
      </c>
      <c r="C37" s="13" t="s">
        <v>83</v>
      </c>
      <c r="D37" s="14" t="s">
        <v>87</v>
      </c>
      <c r="E37" s="15"/>
      <c r="F37" s="20">
        <v>2</v>
      </c>
      <c r="G37" s="16"/>
      <c r="H37" s="17"/>
      <c r="I37" s="18" t="s">
        <v>88</v>
      </c>
    </row>
    <row r="38" spans="1:9" ht="24" customHeight="1" x14ac:dyDescent="0.4">
      <c r="A38" s="82" t="s">
        <v>181</v>
      </c>
      <c r="B38" s="9">
        <f t="shared" si="0"/>
        <v>35</v>
      </c>
      <c r="C38" s="13" t="s">
        <v>89</v>
      </c>
      <c r="D38" s="14" t="s">
        <v>90</v>
      </c>
      <c r="E38" s="15"/>
      <c r="F38" s="9">
        <v>20</v>
      </c>
      <c r="G38" s="16"/>
      <c r="H38" s="17" t="s">
        <v>91</v>
      </c>
      <c r="I38" s="18" t="s">
        <v>92</v>
      </c>
    </row>
    <row r="39" spans="1:9" ht="24" customHeight="1" x14ac:dyDescent="0.4">
      <c r="A39" s="31" t="s">
        <v>189</v>
      </c>
      <c r="B39" s="9">
        <f t="shared" si="0"/>
        <v>36</v>
      </c>
      <c r="C39" s="13" t="s">
        <v>93</v>
      </c>
      <c r="D39" s="25" t="s">
        <v>94</v>
      </c>
      <c r="E39" s="15"/>
      <c r="F39" s="9">
        <v>20</v>
      </c>
      <c r="G39" s="16"/>
      <c r="H39" s="26" t="s">
        <v>95</v>
      </c>
      <c r="I39" s="18" t="s">
        <v>96</v>
      </c>
    </row>
    <row r="40" spans="1:9" ht="24" customHeight="1" x14ac:dyDescent="0.4">
      <c r="A40" s="82" t="s">
        <v>190</v>
      </c>
      <c r="B40" s="9">
        <f t="shared" si="0"/>
        <v>37</v>
      </c>
      <c r="C40" s="13" t="s">
        <v>89</v>
      </c>
      <c r="D40" s="14" t="s">
        <v>90</v>
      </c>
      <c r="E40" s="15"/>
      <c r="F40" s="9">
        <v>315</v>
      </c>
      <c r="G40" s="16"/>
      <c r="H40" s="17" t="s">
        <v>91</v>
      </c>
      <c r="I40" s="18" t="s">
        <v>92</v>
      </c>
    </row>
    <row r="41" spans="1:9" ht="24" customHeight="1" x14ac:dyDescent="0.4">
      <c r="A41" s="31" t="s">
        <v>191</v>
      </c>
      <c r="B41" s="9">
        <f t="shared" si="0"/>
        <v>38</v>
      </c>
      <c r="C41" s="13" t="s">
        <v>93</v>
      </c>
      <c r="D41" s="25" t="s">
        <v>94</v>
      </c>
      <c r="E41" s="15"/>
      <c r="F41" s="9">
        <v>315</v>
      </c>
      <c r="G41" s="16"/>
      <c r="H41" s="26" t="s">
        <v>95</v>
      </c>
      <c r="I41" s="18" t="s">
        <v>96</v>
      </c>
    </row>
    <row r="42" spans="1:9" ht="24" customHeight="1" x14ac:dyDescent="0.4">
      <c r="A42" s="82" t="s">
        <v>192</v>
      </c>
      <c r="B42" s="9">
        <f t="shared" si="0"/>
        <v>39</v>
      </c>
      <c r="C42" s="13" t="s">
        <v>23</v>
      </c>
      <c r="D42" s="14" t="s">
        <v>16</v>
      </c>
      <c r="E42" s="15"/>
      <c r="F42" s="9">
        <v>1</v>
      </c>
      <c r="G42" s="16"/>
      <c r="H42" s="17"/>
      <c r="I42" s="18" t="s">
        <v>24</v>
      </c>
    </row>
    <row r="43" spans="1:9" ht="24" customHeight="1" x14ac:dyDescent="0.4">
      <c r="A43" s="83" t="s">
        <v>193</v>
      </c>
      <c r="B43" s="9">
        <f t="shared" si="0"/>
        <v>40</v>
      </c>
      <c r="C43" s="28" t="s">
        <v>97</v>
      </c>
      <c r="D43" s="29" t="s">
        <v>98</v>
      </c>
      <c r="E43" s="15"/>
      <c r="F43" s="27">
        <v>6</v>
      </c>
      <c r="G43" s="16"/>
      <c r="H43" s="30" t="s">
        <v>99</v>
      </c>
      <c r="I43" s="18" t="s">
        <v>100</v>
      </c>
    </row>
    <row r="44" spans="1:9" ht="24" customHeight="1" x14ac:dyDescent="0.4">
      <c r="A44" s="83" t="s">
        <v>194</v>
      </c>
      <c r="B44" s="9">
        <f t="shared" si="0"/>
        <v>41</v>
      </c>
      <c r="C44" s="13" t="s">
        <v>102</v>
      </c>
      <c r="D44" s="14" t="s">
        <v>206</v>
      </c>
      <c r="E44" s="15"/>
      <c r="F44" s="9">
        <v>18</v>
      </c>
      <c r="G44" s="16"/>
      <c r="H44" s="21" t="s">
        <v>207</v>
      </c>
      <c r="I44" s="18" t="s">
        <v>104</v>
      </c>
    </row>
    <row r="45" spans="1:9" ht="24" customHeight="1" x14ac:dyDescent="0.4">
      <c r="A45" s="83"/>
      <c r="B45" s="9">
        <f t="shared" si="0"/>
        <v>42</v>
      </c>
      <c r="C45" s="13" t="s">
        <v>105</v>
      </c>
      <c r="D45" s="14" t="s">
        <v>106</v>
      </c>
      <c r="E45" s="15"/>
      <c r="F45" s="9">
        <v>1</v>
      </c>
      <c r="G45" s="16"/>
      <c r="H45" s="17"/>
      <c r="I45" s="18" t="s">
        <v>107</v>
      </c>
    </row>
    <row r="46" spans="1:9" ht="24" customHeight="1" x14ac:dyDescent="0.4">
      <c r="A46" s="83"/>
      <c r="B46" s="9">
        <f t="shared" si="0"/>
        <v>43</v>
      </c>
      <c r="C46" s="13" t="s">
        <v>108</v>
      </c>
      <c r="D46" s="14" t="s">
        <v>109</v>
      </c>
      <c r="E46" s="15"/>
      <c r="F46" s="9">
        <v>1</v>
      </c>
      <c r="G46" s="16"/>
      <c r="H46" s="17"/>
      <c r="I46" s="18" t="s">
        <v>110</v>
      </c>
    </row>
    <row r="47" spans="1:9" ht="24" customHeight="1" x14ac:dyDescent="0.4">
      <c r="A47" s="83"/>
      <c r="B47" s="9">
        <f>B46+1</f>
        <v>44</v>
      </c>
      <c r="C47" s="13" t="s">
        <v>29</v>
      </c>
      <c r="D47" s="14" t="s">
        <v>30</v>
      </c>
      <c r="E47" s="15"/>
      <c r="F47" s="9">
        <v>1</v>
      </c>
      <c r="G47" s="16"/>
      <c r="H47" s="17"/>
      <c r="I47" s="18" t="s">
        <v>31</v>
      </c>
    </row>
    <row r="48" spans="1:9" ht="24" customHeight="1" x14ac:dyDescent="0.4">
      <c r="A48" s="31"/>
      <c r="B48" s="9">
        <v>45</v>
      </c>
      <c r="C48" s="13" t="s">
        <v>217</v>
      </c>
      <c r="D48" s="14" t="s">
        <v>219</v>
      </c>
      <c r="E48" s="15"/>
      <c r="F48" s="9">
        <v>1</v>
      </c>
      <c r="G48" s="16"/>
      <c r="H48" s="17" t="s">
        <v>101</v>
      </c>
      <c r="I48" s="18" t="s">
        <v>218</v>
      </c>
    </row>
    <row r="49" spans="1:9" ht="24" customHeight="1" x14ac:dyDescent="0.4">
      <c r="A49" s="82" t="s">
        <v>192</v>
      </c>
      <c r="B49" s="9">
        <f t="shared" ref="B49:B53" si="1">B48+1</f>
        <v>46</v>
      </c>
      <c r="C49" s="13" t="s">
        <v>23</v>
      </c>
      <c r="D49" s="14" t="s">
        <v>16</v>
      </c>
      <c r="E49" s="15"/>
      <c r="F49" s="9">
        <v>1</v>
      </c>
      <c r="G49" s="16"/>
      <c r="H49" s="17"/>
      <c r="I49" s="18" t="s">
        <v>24</v>
      </c>
    </row>
    <row r="50" spans="1:9" ht="24" customHeight="1" x14ac:dyDescent="0.4">
      <c r="A50" s="83" t="s">
        <v>195</v>
      </c>
      <c r="B50" s="9">
        <f t="shared" si="1"/>
        <v>47</v>
      </c>
      <c r="C50" s="13" t="s">
        <v>111</v>
      </c>
      <c r="D50" s="14" t="s">
        <v>112</v>
      </c>
      <c r="E50" s="15"/>
      <c r="F50" s="9">
        <v>44</v>
      </c>
      <c r="G50" s="16"/>
      <c r="H50" s="21" t="s">
        <v>37</v>
      </c>
      <c r="I50" s="18" t="s">
        <v>113</v>
      </c>
    </row>
    <row r="51" spans="1:9" ht="24" customHeight="1" x14ac:dyDescent="0.4">
      <c r="A51" s="83"/>
      <c r="B51" s="9">
        <f t="shared" si="1"/>
        <v>48</v>
      </c>
      <c r="C51" s="13" t="s">
        <v>114</v>
      </c>
      <c r="D51" s="14" t="s">
        <v>115</v>
      </c>
      <c r="E51" s="15"/>
      <c r="F51" s="9">
        <v>6</v>
      </c>
      <c r="G51" s="16"/>
      <c r="H51" s="17"/>
      <c r="I51" s="18" t="s">
        <v>116</v>
      </c>
    </row>
    <row r="52" spans="1:9" ht="24" customHeight="1" x14ac:dyDescent="0.4">
      <c r="A52" s="31"/>
      <c r="B52" s="9">
        <f t="shared" si="1"/>
        <v>49</v>
      </c>
      <c r="C52" s="13" t="s">
        <v>117</v>
      </c>
      <c r="D52" s="14" t="s">
        <v>118</v>
      </c>
      <c r="E52" s="15"/>
      <c r="F52" s="9">
        <v>3</v>
      </c>
      <c r="G52" s="16"/>
      <c r="H52" s="17"/>
      <c r="I52" s="18" t="s">
        <v>119</v>
      </c>
    </row>
    <row r="53" spans="1:9" ht="24" customHeight="1" x14ac:dyDescent="0.4">
      <c r="A53" s="82" t="s">
        <v>192</v>
      </c>
      <c r="B53" s="9">
        <f t="shared" si="1"/>
        <v>50</v>
      </c>
      <c r="C53" s="13" t="s">
        <v>111</v>
      </c>
      <c r="D53" s="14" t="s">
        <v>112</v>
      </c>
      <c r="E53" s="15"/>
      <c r="F53" s="9">
        <v>36</v>
      </c>
      <c r="G53" s="16"/>
      <c r="H53" s="21" t="s">
        <v>37</v>
      </c>
      <c r="I53" s="18" t="s">
        <v>113</v>
      </c>
    </row>
    <row r="54" spans="1:9" ht="24" customHeight="1" x14ac:dyDescent="0.4">
      <c r="A54" s="83" t="s">
        <v>196</v>
      </c>
      <c r="B54" s="9">
        <f t="shared" si="0"/>
        <v>51</v>
      </c>
      <c r="C54" s="13" t="s">
        <v>120</v>
      </c>
      <c r="D54" s="14" t="s">
        <v>115</v>
      </c>
      <c r="E54" s="15"/>
      <c r="F54" s="9">
        <v>6</v>
      </c>
      <c r="G54" s="16"/>
      <c r="H54" s="17"/>
      <c r="I54" s="18" t="s">
        <v>223</v>
      </c>
    </row>
    <row r="55" spans="1:9" ht="24" customHeight="1" x14ac:dyDescent="0.4">
      <c r="A55" s="31"/>
      <c r="B55" s="9">
        <f t="shared" si="0"/>
        <v>52</v>
      </c>
      <c r="C55" s="13" t="s">
        <v>121</v>
      </c>
      <c r="D55" s="14" t="s">
        <v>122</v>
      </c>
      <c r="E55" s="15"/>
      <c r="F55" s="9">
        <v>3</v>
      </c>
      <c r="G55" s="16"/>
      <c r="H55" s="17"/>
      <c r="I55" s="18" t="s">
        <v>123</v>
      </c>
    </row>
    <row r="56" spans="1:9" ht="24" customHeight="1" x14ac:dyDescent="0.4">
      <c r="A56" s="82" t="s">
        <v>190</v>
      </c>
      <c r="B56" s="9">
        <f t="shared" si="0"/>
        <v>53</v>
      </c>
      <c r="C56" s="13" t="s">
        <v>80</v>
      </c>
      <c r="D56" s="14" t="s">
        <v>85</v>
      </c>
      <c r="E56" s="15"/>
      <c r="F56" s="9">
        <v>4</v>
      </c>
      <c r="G56" s="16"/>
      <c r="H56" s="17"/>
      <c r="I56" s="18" t="s">
        <v>86</v>
      </c>
    </row>
    <row r="57" spans="1:9" ht="24" customHeight="1" x14ac:dyDescent="0.4">
      <c r="A57" s="31" t="s">
        <v>197</v>
      </c>
      <c r="B57" s="9">
        <f t="shared" si="0"/>
        <v>54</v>
      </c>
      <c r="C57" s="13" t="s">
        <v>83</v>
      </c>
      <c r="D57" s="14" t="s">
        <v>87</v>
      </c>
      <c r="E57" s="15"/>
      <c r="F57" s="9">
        <v>2</v>
      </c>
      <c r="G57" s="16"/>
      <c r="H57" s="17"/>
      <c r="I57" s="18" t="s">
        <v>88</v>
      </c>
    </row>
    <row r="58" spans="1:9" ht="24" customHeight="1" x14ac:dyDescent="0.4">
      <c r="A58" s="82" t="s">
        <v>192</v>
      </c>
      <c r="B58" s="9">
        <f t="shared" si="0"/>
        <v>55</v>
      </c>
      <c r="C58" s="13" t="s">
        <v>80</v>
      </c>
      <c r="D58" s="14" t="s">
        <v>124</v>
      </c>
      <c r="E58" s="15"/>
      <c r="F58" s="9">
        <v>2</v>
      </c>
      <c r="G58" s="16"/>
      <c r="H58" s="17"/>
      <c r="I58" s="18" t="s">
        <v>125</v>
      </c>
    </row>
    <row r="59" spans="1:9" ht="24" customHeight="1" x14ac:dyDescent="0.4">
      <c r="A59" s="31" t="s">
        <v>198</v>
      </c>
      <c r="B59" s="9">
        <f t="shared" si="0"/>
        <v>56</v>
      </c>
      <c r="C59" s="13" t="s">
        <v>83</v>
      </c>
      <c r="D59" s="14" t="s">
        <v>124</v>
      </c>
      <c r="E59" s="15"/>
      <c r="F59" s="9">
        <v>2</v>
      </c>
      <c r="G59" s="16"/>
      <c r="H59" s="17"/>
      <c r="I59" s="18" t="s">
        <v>126</v>
      </c>
    </row>
    <row r="60" spans="1:9" ht="24" customHeight="1" x14ac:dyDescent="0.4">
      <c r="A60" s="82" t="s">
        <v>199</v>
      </c>
      <c r="B60" s="9">
        <f t="shared" si="0"/>
        <v>57</v>
      </c>
      <c r="C60" s="13" t="s">
        <v>23</v>
      </c>
      <c r="D60" s="14" t="s">
        <v>16</v>
      </c>
      <c r="E60" s="15"/>
      <c r="F60" s="9">
        <v>2</v>
      </c>
      <c r="G60" s="16"/>
      <c r="H60" s="17"/>
      <c r="I60" s="18" t="s">
        <v>24</v>
      </c>
    </row>
    <row r="61" spans="1:9" ht="24" customHeight="1" x14ac:dyDescent="0.4">
      <c r="A61" s="83" t="s">
        <v>200</v>
      </c>
      <c r="B61" s="9">
        <f t="shared" si="0"/>
        <v>58</v>
      </c>
      <c r="C61" s="13" t="s">
        <v>127</v>
      </c>
      <c r="D61" s="14" t="s">
        <v>103</v>
      </c>
      <c r="E61" s="15"/>
      <c r="F61" s="9">
        <v>72</v>
      </c>
      <c r="G61" s="16"/>
      <c r="H61" s="17" t="s">
        <v>212</v>
      </c>
      <c r="I61" s="18" t="s">
        <v>128</v>
      </c>
    </row>
    <row r="62" spans="1:9" ht="24" customHeight="1" x14ac:dyDescent="0.4">
      <c r="A62" s="83" t="s">
        <v>201</v>
      </c>
      <c r="B62" s="9">
        <f t="shared" si="0"/>
        <v>59</v>
      </c>
      <c r="C62" s="13" t="s">
        <v>129</v>
      </c>
      <c r="D62" s="14" t="s">
        <v>130</v>
      </c>
      <c r="E62" s="15"/>
      <c r="F62" s="9">
        <v>3</v>
      </c>
      <c r="G62" s="16"/>
      <c r="H62" s="17"/>
      <c r="I62" s="18" t="s">
        <v>131</v>
      </c>
    </row>
    <row r="63" spans="1:9" ht="24" customHeight="1" x14ac:dyDescent="0.4">
      <c r="A63" s="31"/>
      <c r="B63" s="9">
        <f t="shared" si="0"/>
        <v>60</v>
      </c>
      <c r="C63" s="13" t="s">
        <v>132</v>
      </c>
      <c r="D63" s="14" t="s">
        <v>133</v>
      </c>
      <c r="E63" s="15"/>
      <c r="F63" s="9">
        <v>2</v>
      </c>
      <c r="G63" s="16"/>
      <c r="H63" s="17"/>
      <c r="I63" s="18" t="s">
        <v>134</v>
      </c>
    </row>
    <row r="64" spans="1:9" ht="24" customHeight="1" x14ac:dyDescent="0.4">
      <c r="A64" s="82" t="s">
        <v>199</v>
      </c>
      <c r="B64" s="9">
        <f t="shared" si="0"/>
        <v>61</v>
      </c>
      <c r="C64" s="13" t="s">
        <v>135</v>
      </c>
      <c r="D64" s="31" t="s">
        <v>65</v>
      </c>
      <c r="E64" s="15"/>
      <c r="F64" s="32">
        <v>1</v>
      </c>
      <c r="G64" s="33"/>
      <c r="H64" s="34"/>
      <c r="I64" s="35" t="s">
        <v>66</v>
      </c>
    </row>
    <row r="65" spans="1:9" ht="24" customHeight="1" x14ac:dyDescent="0.4">
      <c r="A65" s="83" t="s">
        <v>202</v>
      </c>
      <c r="B65" s="9">
        <f t="shared" si="0"/>
        <v>62</v>
      </c>
      <c r="C65" s="13" t="s">
        <v>23</v>
      </c>
      <c r="D65" s="14" t="s">
        <v>16</v>
      </c>
      <c r="E65" s="15"/>
      <c r="F65" s="9">
        <v>1</v>
      </c>
      <c r="G65" s="16"/>
      <c r="H65" s="17"/>
      <c r="I65" s="18" t="s">
        <v>24</v>
      </c>
    </row>
    <row r="66" spans="1:9" ht="24" customHeight="1" x14ac:dyDescent="0.4">
      <c r="A66" s="83"/>
      <c r="B66" s="9">
        <f t="shared" si="0"/>
        <v>63</v>
      </c>
      <c r="C66" s="28" t="s">
        <v>136</v>
      </c>
      <c r="D66" s="14" t="s">
        <v>137</v>
      </c>
      <c r="E66" s="15"/>
      <c r="F66" s="9">
        <v>35</v>
      </c>
      <c r="G66" s="16"/>
      <c r="H66" s="17"/>
      <c r="I66" s="18" t="s">
        <v>138</v>
      </c>
    </row>
    <row r="67" spans="1:9" ht="24" customHeight="1" x14ac:dyDescent="0.4">
      <c r="A67" s="83"/>
      <c r="B67" s="9">
        <f t="shared" si="0"/>
        <v>64</v>
      </c>
      <c r="C67" s="28" t="s">
        <v>93</v>
      </c>
      <c r="D67" s="14" t="s">
        <v>139</v>
      </c>
      <c r="E67" s="15"/>
      <c r="F67" s="9">
        <v>35</v>
      </c>
      <c r="G67" s="16"/>
      <c r="H67" s="17"/>
      <c r="I67" s="18" t="s">
        <v>140</v>
      </c>
    </row>
    <row r="68" spans="1:9" ht="24" customHeight="1" x14ac:dyDescent="0.4">
      <c r="A68" s="31"/>
      <c r="B68" s="9">
        <f t="shared" si="0"/>
        <v>65</v>
      </c>
      <c r="C68" s="13" t="s">
        <v>32</v>
      </c>
      <c r="D68" s="14" t="s">
        <v>33</v>
      </c>
      <c r="E68" s="15"/>
      <c r="F68" s="9">
        <v>1</v>
      </c>
      <c r="G68" s="16"/>
      <c r="H68" s="17"/>
      <c r="I68" s="18" t="s">
        <v>35</v>
      </c>
    </row>
    <row r="69" spans="1:9" ht="24" customHeight="1" x14ac:dyDescent="0.4">
      <c r="A69" s="82" t="s">
        <v>199</v>
      </c>
      <c r="B69" s="9">
        <f t="shared" si="0"/>
        <v>66</v>
      </c>
      <c r="C69" s="13" t="s">
        <v>141</v>
      </c>
      <c r="D69" s="14" t="s">
        <v>142</v>
      </c>
      <c r="E69" s="15"/>
      <c r="F69" s="9">
        <v>1</v>
      </c>
      <c r="G69" s="16"/>
      <c r="H69" s="17"/>
      <c r="I69" s="18" t="s">
        <v>143</v>
      </c>
    </row>
    <row r="70" spans="1:9" ht="24" customHeight="1" x14ac:dyDescent="0.4">
      <c r="A70" s="83" t="s">
        <v>203</v>
      </c>
      <c r="B70" s="9">
        <f t="shared" si="0"/>
        <v>67</v>
      </c>
      <c r="C70" s="13" t="s">
        <v>144</v>
      </c>
      <c r="D70" s="14" t="s">
        <v>142</v>
      </c>
      <c r="E70" s="15"/>
      <c r="F70" s="9">
        <v>1</v>
      </c>
      <c r="G70" s="16"/>
      <c r="H70" s="17"/>
      <c r="I70" s="18" t="s">
        <v>145</v>
      </c>
    </row>
    <row r="71" spans="1:9" ht="24" customHeight="1" x14ac:dyDescent="0.4">
      <c r="A71" s="83"/>
      <c r="B71" s="9">
        <f t="shared" ref="B71:B74" si="2">B70+1</f>
        <v>68</v>
      </c>
      <c r="C71" s="13" t="s">
        <v>146</v>
      </c>
      <c r="D71" s="14" t="s">
        <v>147</v>
      </c>
      <c r="E71" s="15"/>
      <c r="F71" s="9">
        <v>35</v>
      </c>
      <c r="G71" s="16"/>
      <c r="H71" s="21" t="s">
        <v>37</v>
      </c>
      <c r="I71" s="18" t="s">
        <v>148</v>
      </c>
    </row>
    <row r="72" spans="1:9" ht="24" customHeight="1" x14ac:dyDescent="0.4">
      <c r="A72" s="83"/>
      <c r="B72" s="9">
        <f t="shared" si="2"/>
        <v>69</v>
      </c>
      <c r="C72" s="13" t="s">
        <v>149</v>
      </c>
      <c r="D72" s="14" t="s">
        <v>150</v>
      </c>
      <c r="E72" s="15"/>
      <c r="F72" s="9">
        <v>2</v>
      </c>
      <c r="G72" s="16"/>
      <c r="H72" s="17"/>
      <c r="I72" s="18" t="s">
        <v>151</v>
      </c>
    </row>
    <row r="73" spans="1:9" ht="24" customHeight="1" x14ac:dyDescent="0.4">
      <c r="A73" s="83"/>
      <c r="B73" s="9">
        <f t="shared" si="2"/>
        <v>70</v>
      </c>
      <c r="C73" s="13" t="s">
        <v>80</v>
      </c>
      <c r="D73" s="14" t="s">
        <v>152</v>
      </c>
      <c r="E73" s="15"/>
      <c r="F73" s="9">
        <v>1</v>
      </c>
      <c r="G73" s="16"/>
      <c r="H73" s="17"/>
      <c r="I73" s="18" t="s">
        <v>153</v>
      </c>
    </row>
    <row r="74" spans="1:9" ht="24" customHeight="1" x14ac:dyDescent="0.4">
      <c r="A74" s="83"/>
      <c r="B74" s="84">
        <f t="shared" si="2"/>
        <v>71</v>
      </c>
      <c r="C74" s="85" t="s">
        <v>83</v>
      </c>
      <c r="D74" s="82" t="s">
        <v>152</v>
      </c>
      <c r="E74" s="15"/>
      <c r="F74" s="9">
        <v>1</v>
      </c>
      <c r="G74" s="16"/>
      <c r="H74" s="17"/>
      <c r="I74" s="18" t="s">
        <v>154</v>
      </c>
    </row>
    <row r="75" spans="1:9" ht="24" customHeight="1" x14ac:dyDescent="0.4">
      <c r="A75" s="109" t="s">
        <v>155</v>
      </c>
      <c r="B75" s="110"/>
      <c r="C75" s="110"/>
      <c r="D75" s="111"/>
      <c r="E75" s="15"/>
      <c r="F75" s="9"/>
      <c r="G75" s="16"/>
      <c r="H75" s="17"/>
      <c r="I75" s="18"/>
    </row>
    <row r="76" spans="1:9" ht="24" customHeight="1" x14ac:dyDescent="0.4">
      <c r="A76" s="109" t="s">
        <v>156</v>
      </c>
      <c r="B76" s="110"/>
      <c r="C76" s="110"/>
      <c r="D76" s="111"/>
      <c r="E76" s="15">
        <v>1</v>
      </c>
      <c r="F76" s="9" t="s">
        <v>157</v>
      </c>
      <c r="G76" s="16"/>
      <c r="H76" s="17"/>
      <c r="I76" s="18"/>
    </row>
    <row r="77" spans="1:9" ht="24" customHeight="1" x14ac:dyDescent="0.4">
      <c r="A77" s="109" t="s">
        <v>158</v>
      </c>
      <c r="B77" s="110"/>
      <c r="C77" s="110"/>
      <c r="D77" s="111"/>
      <c r="E77" s="15"/>
      <c r="F77" s="9"/>
      <c r="G77" s="16"/>
      <c r="H77" s="17"/>
      <c r="I77" s="18"/>
    </row>
    <row r="78" spans="1:9" ht="24" customHeight="1" x14ac:dyDescent="0.4">
      <c r="A78" s="112" t="s">
        <v>159</v>
      </c>
      <c r="B78" s="113"/>
      <c r="C78" s="113"/>
      <c r="D78" s="114"/>
      <c r="E78" s="15">
        <v>1</v>
      </c>
      <c r="F78" s="9" t="s">
        <v>157</v>
      </c>
      <c r="G78" s="16"/>
      <c r="H78" s="17"/>
      <c r="I78" s="18"/>
    </row>
    <row r="79" spans="1:9" ht="24" customHeight="1" x14ac:dyDescent="0.4">
      <c r="A79" s="109" t="s">
        <v>160</v>
      </c>
      <c r="B79" s="110"/>
      <c r="C79" s="110"/>
      <c r="D79" s="111"/>
      <c r="E79" s="15"/>
      <c r="F79" s="9"/>
      <c r="G79" s="16"/>
      <c r="H79" s="17"/>
      <c r="I79" s="18"/>
    </row>
    <row r="80" spans="1:9" ht="24" customHeight="1" x14ac:dyDescent="0.4">
      <c r="E80" s="37"/>
      <c r="F80"/>
      <c r="G80" s="1"/>
      <c r="H80" s="12"/>
      <c r="I80" s="38"/>
    </row>
    <row r="81" spans="3:9" ht="24" customHeight="1" x14ac:dyDescent="0.4">
      <c r="C81" s="108" t="s">
        <v>222</v>
      </c>
      <c r="D81" s="108"/>
      <c r="E81" s="108"/>
      <c r="F81" s="108"/>
      <c r="G81" s="108"/>
      <c r="H81" s="108"/>
      <c r="I81" s="108"/>
    </row>
    <row r="82" spans="3:9" ht="24" customHeight="1" x14ac:dyDescent="0.4">
      <c r="C82" s="108"/>
      <c r="D82" s="108"/>
      <c r="E82" s="108"/>
      <c r="F82" s="108"/>
      <c r="G82" s="108"/>
      <c r="H82" s="108"/>
      <c r="I82" s="108"/>
    </row>
  </sheetData>
  <mergeCells count="7">
    <mergeCell ref="A1:I1"/>
    <mergeCell ref="C81:I82"/>
    <mergeCell ref="A75:D75"/>
    <mergeCell ref="A79:D79"/>
    <mergeCell ref="A77:D77"/>
    <mergeCell ref="A76:D76"/>
    <mergeCell ref="A78:D78"/>
  </mergeCells>
  <phoneticPr fontId="2"/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</vt:lpstr>
      <vt:lpstr>単価</vt:lpstr>
      <vt:lpstr>単価!Print_Area</vt:lpstr>
      <vt:lpstr>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2025-07-11T02:08:48Z</dcterms:created>
  <dcterms:modified xsi:type="dcterms:W3CDTF">2025-07-11T02:09:38Z</dcterms:modified>
</cp:coreProperties>
</file>