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FDBFB60D-B70D-472D-A74B-51C7DFE8B1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鏡" sheetId="56" r:id="rId1"/>
    <sheet name="総" sheetId="43" r:id="rId2"/>
    <sheet name="A" sheetId="57" r:id="rId3"/>
  </sheets>
  <definedNames>
    <definedName name="_xlnm.Print_Area" localSheetId="2">A!$A$1:$H$19</definedName>
    <definedName name="_xlnm.Print_Area" localSheetId="0">鏡!$A$1:$Q$13</definedName>
    <definedName name="_xlnm.Print_Titles" localSheetId="2">A!$1:$2</definedName>
    <definedName name="_xlnm.Print_Titles" localSheetId="1">総!$1:$2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57" l="1"/>
  <c r="A2" i="43"/>
  <c r="F3" i="43" l="1"/>
  <c r="G3" i="43" s="1"/>
  <c r="G16" i="43" s="1"/>
  <c r="G17" i="43" s="1"/>
  <c r="G18" i="43" s="1"/>
</calcChain>
</file>

<file path=xl/sharedStrings.xml><?xml version="1.0" encoding="utf-8"?>
<sst xmlns="http://schemas.openxmlformats.org/spreadsheetml/2006/main" count="42" uniqueCount="34">
  <si>
    <t>小計</t>
    <rPh sb="0" eb="2">
      <t>ショウケイ</t>
    </rPh>
    <phoneticPr fontId="1"/>
  </si>
  <si>
    <t>規格・品質</t>
    <rPh sb="0" eb="2">
      <t>キカク</t>
    </rPh>
    <rPh sb="3" eb="5">
      <t>ヒンシツ</t>
    </rPh>
    <phoneticPr fontId="1"/>
  </si>
  <si>
    <t>金　額</t>
    <rPh sb="0" eb="1">
      <t>キン</t>
    </rPh>
    <rPh sb="2" eb="3">
      <t>ガク</t>
    </rPh>
    <phoneticPr fontId="1"/>
  </si>
  <si>
    <t>単　価</t>
    <rPh sb="0" eb="1">
      <t>タン</t>
    </rPh>
    <rPh sb="2" eb="3">
      <t>アタイ</t>
    </rPh>
    <phoneticPr fontId="1"/>
  </si>
  <si>
    <t>備　考</t>
    <rPh sb="0" eb="1">
      <t>ソナエ</t>
    </rPh>
    <rPh sb="2" eb="3">
      <t>コウ</t>
    </rPh>
    <phoneticPr fontId="1"/>
  </si>
  <si>
    <t>品　名</t>
    <rPh sb="0" eb="1">
      <t>シナ</t>
    </rPh>
    <rPh sb="2" eb="3">
      <t>メイ</t>
    </rPh>
    <phoneticPr fontId="1"/>
  </si>
  <si>
    <t>契約番号</t>
    <rPh sb="0" eb="2">
      <t>ケイヤク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</si>
  <si>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</si>
  <si>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№</t>
    <phoneticPr fontId="1"/>
  </si>
  <si>
    <t>税込合計</t>
    <rPh sb="0" eb="2">
      <t>ゼイコ</t>
    </rPh>
    <rPh sb="2" eb="4">
      <t>ゴウケイ</t>
    </rPh>
    <phoneticPr fontId="1"/>
  </si>
  <si>
    <t>件名</t>
    <rPh sb="0" eb="2">
      <t>ケンメイ</t>
    </rPh>
    <phoneticPr fontId="1"/>
  </si>
  <si>
    <t>発注者</t>
    <rPh sb="0" eb="3">
      <t>ハッチュウシャ</t>
    </rPh>
    <phoneticPr fontId="1"/>
  </si>
  <si>
    <t>笛吹市</t>
    <rPh sb="0" eb="3">
      <t>フエフキシ</t>
    </rPh>
    <phoneticPr fontId="1"/>
  </si>
  <si>
    <t>金額</t>
    <rPh sb="0" eb="2">
      <t>キンガク</t>
    </rPh>
    <phoneticPr fontId="1"/>
  </si>
  <si>
    <t>納入場所</t>
    <rPh sb="0" eb="2">
      <t>ノウニュウ</t>
    </rPh>
    <rPh sb="2" eb="4">
      <t>バショ</t>
    </rPh>
    <phoneticPr fontId="1"/>
  </si>
  <si>
    <t>納入期限</t>
    <rPh sb="0" eb="2">
      <t>ノウニュウ</t>
    </rPh>
    <rPh sb="2" eb="4">
      <t>キゲン</t>
    </rPh>
    <phoneticPr fontId="1"/>
  </si>
  <si>
    <t>概要</t>
    <rPh sb="0" eb="2">
      <t>ガイヨウ</t>
    </rPh>
    <phoneticPr fontId="1"/>
  </si>
  <si>
    <t>数量</t>
    <rPh sb="0" eb="1">
      <t>カズ</t>
    </rPh>
    <rPh sb="1" eb="2">
      <t>リョウ</t>
    </rPh>
    <phoneticPr fontId="1"/>
  </si>
  <si>
    <t>単位</t>
    <rPh sb="0" eb="1">
      <t>タン</t>
    </rPh>
    <rPh sb="1" eb="2">
      <t>クライ</t>
    </rPh>
    <phoneticPr fontId="1"/>
  </si>
  <si>
    <t>消費税</t>
    <rPh sb="0" eb="3">
      <t>ショウヒゼイ</t>
    </rPh>
    <phoneticPr fontId="1"/>
  </si>
  <si>
    <t>A</t>
    <phoneticPr fontId="1"/>
  </si>
  <si>
    <t>内訳表A</t>
  </si>
  <si>
    <t>台</t>
    <rPh sb="0" eb="1">
      <t>ダイ</t>
    </rPh>
    <phoneticPr fontId="1"/>
  </si>
  <si>
    <t>笛吹市内</t>
    <rPh sb="0" eb="2">
      <t>フエフキ</t>
    </rPh>
    <rPh sb="2" eb="3">
      <t>イチ</t>
    </rPh>
    <rPh sb="3" eb="4">
      <t>ナイ</t>
    </rPh>
    <phoneticPr fontId="1"/>
  </si>
  <si>
    <t>整理番号：</t>
    <phoneticPr fontId="1"/>
  </si>
  <si>
    <t>ひとり１台ＰＣ維持整備事業</t>
    <rPh sb="4" eb="5">
      <t>ダイ</t>
    </rPh>
    <rPh sb="7" eb="9">
      <t>イジ</t>
    </rPh>
    <rPh sb="9" eb="11">
      <t>セイビ</t>
    </rPh>
    <phoneticPr fontId="1"/>
  </si>
  <si>
    <t>合計</t>
    <rPh sb="0" eb="2">
      <t>ゴウケイ</t>
    </rPh>
    <phoneticPr fontId="1"/>
  </si>
  <si>
    <t>ひとり一台用端末として使用するパソコン700台のリース</t>
    <rPh sb="5" eb="6">
      <t>ヨウ</t>
    </rPh>
    <rPh sb="6" eb="8">
      <t>タンマツ</t>
    </rPh>
    <rPh sb="11" eb="13">
      <t>シヨウ</t>
    </rPh>
    <phoneticPr fontId="1"/>
  </si>
  <si>
    <t>月</t>
    <rPh sb="0" eb="1">
      <t>ツキ</t>
    </rPh>
    <phoneticPr fontId="1"/>
  </si>
  <si>
    <t>ラップトップパソコンリース料金（月額）</t>
    <rPh sb="13" eb="15">
      <t>リョウキン</t>
    </rPh>
    <rPh sb="16" eb="18">
      <t>ゲツガク</t>
    </rPh>
    <phoneticPr fontId="1"/>
  </si>
  <si>
    <t>ひとり一台用パソコン賃貸借（54か月リース）</t>
    <rPh sb="10" eb="13">
      <t>チンタイシャク</t>
    </rPh>
    <rPh sb="17" eb="18">
      <t>ゲツ</t>
    </rPh>
    <phoneticPr fontId="1"/>
  </si>
  <si>
    <t>詳細構成は入札仕様書の
 第3章に記載</t>
    <rPh sb="0" eb="2">
      <t>ショウサイ</t>
    </rPh>
    <rPh sb="2" eb="4">
      <t>コウセイ</t>
    </rPh>
    <rPh sb="5" eb="7">
      <t>ニュウサツ</t>
    </rPh>
    <rPh sb="7" eb="10">
      <t>シヨウショ</t>
    </rPh>
    <rPh sb="13" eb="14">
      <t>ダイ</t>
    </rPh>
    <rPh sb="15" eb="16">
      <t>ショウ</t>
    </rPh>
    <rPh sb="17" eb="19">
      <t>キサイ</t>
    </rPh>
    <phoneticPr fontId="1"/>
  </si>
  <si>
    <t>ラップトップパソコンリース</t>
    <phoneticPr fontId="1"/>
  </si>
  <si>
    <t>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</si>
</sst>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#_ "/>
    <numFmt numFmtId="178" formatCode="[$-411]ggge&quot;年&quot;m&quot;月&quot;d&quot;日(&quot;aaa&quot;)&quot;"/>
    <numFmt numFmtId="179" formatCode="#,##0_);[Red]\(#,##0\)"/>
    <numFmt numFmtId="180" formatCode="&quot;※掛率&quot;0%&quot;(千円未満切捨)&quot;"/>
    <numFmt numFmtId="181" formatCode="&quot;¥&quot;#,##0&quot;-(消費税含む)&quot;;&quot;¥&quot;\-#,##0&quot;-(消費税含む)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</font>
    <font>
      <u/>
      <sz val="12"/>
      <color rgb="FF0000FF"/>
      <name val="ＭＳ Ｐゴシック"/>
      <family val="3"/>
      <charset val="128"/>
    </font>
    <font>
      <sz val="12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179" fontId="2" fillId="0" borderId="1" xfId="0" applyNumberFormat="1" applyFont="1" applyBorder="1" applyAlignment="1">
      <alignment horizontal="center" vertical="center"/>
    </xf>
    <xf numFmtId="179" fontId="2" fillId="0" borderId="2" xfId="0" applyNumberFormat="1" applyFont="1" applyBorder="1">
      <alignment vertical="center"/>
    </xf>
    <xf numFmtId="179" fontId="2" fillId="0" borderId="1" xfId="0" applyNumberFormat="1" applyFont="1" applyBorder="1">
      <alignment vertical="center"/>
    </xf>
    <xf numFmtId="179" fontId="2" fillId="0" borderId="0" xfId="0" applyNumberFormat="1" applyFont="1">
      <alignment vertical="center"/>
    </xf>
    <xf numFmtId="0" fontId="2" fillId="0" borderId="2" xfId="1" applyFont="1" applyBorder="1" applyAlignment="1" applyProtection="1">
      <alignment vertical="center" wrapText="1"/>
    </xf>
    <xf numFmtId="180" fontId="2" fillId="0" borderId="2" xfId="0" applyNumberFormat="1" applyFont="1" applyBorder="1" applyAlignment="1">
      <alignment horizontal="left" vertical="center" shrinkToFit="1"/>
    </xf>
    <xf numFmtId="0" fontId="7" fillId="0" borderId="4" xfId="0" applyFont="1" applyBorder="1" applyAlignment="1">
      <alignment vertical="center"/>
    </xf>
    <xf numFmtId="0" fontId="4" fillId="0" borderId="2" xfId="1" applyFont="1" applyBorder="1" applyAlignment="1" applyProtection="1">
      <alignment vertical="center"/>
    </xf>
    <xf numFmtId="0" fontId="2" fillId="0" borderId="2" xfId="0" applyFont="1" applyBorder="1" applyAlignment="1">
      <alignment vertical="center" shrinkToFit="1"/>
    </xf>
    <xf numFmtId="0" fontId="8" fillId="0" borderId="2" xfId="0" applyFont="1" applyBorder="1">
      <alignment vertical="center"/>
    </xf>
    <xf numFmtId="0" fontId="9" fillId="0" borderId="2" xfId="1" applyFont="1" applyBorder="1" applyAlignment="1" applyProtection="1">
      <alignment vertical="center" wrapText="1"/>
    </xf>
    <xf numFmtId="0" fontId="2" fillId="2" borderId="5" xfId="0" applyFont="1" applyFill="1" applyBorder="1">
      <alignment vertical="center"/>
    </xf>
    <xf numFmtId="0" fontId="2" fillId="2" borderId="6" xfId="0" applyFont="1" applyFill="1" applyBorder="1" applyAlignment="1">
      <alignment horizontal="distributed" vertical="center" indent="1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 applyAlignment="1">
      <alignment horizontal="distributed" vertical="center" indent="1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2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 applyAlignment="1">
      <alignment horizontal="distributed" vertical="center" indent="1"/>
    </xf>
    <xf numFmtId="0" fontId="2" fillId="2" borderId="15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2" borderId="10" xfId="0" applyFont="1" applyFill="1" applyBorder="1" applyAlignment="1">
      <alignment horizontal="distributed" vertical="center" indent="1"/>
    </xf>
    <xf numFmtId="0" fontId="6" fillId="2" borderId="17" xfId="0" applyFont="1" applyFill="1" applyBorder="1">
      <alignment vertical="center"/>
    </xf>
    <xf numFmtId="0" fontId="6" fillId="2" borderId="18" xfId="0" applyFont="1" applyFill="1" applyBorder="1">
      <alignment vertical="center"/>
    </xf>
    <xf numFmtId="0" fontId="2" fillId="2" borderId="13" xfId="0" applyFont="1" applyFill="1" applyBorder="1" applyAlignment="1">
      <alignment horizontal="distributed" vertical="center" indent="1"/>
    </xf>
    <xf numFmtId="0" fontId="6" fillId="2" borderId="19" xfId="0" applyFont="1" applyFill="1" applyBorder="1">
      <alignment vertical="center"/>
    </xf>
    <xf numFmtId="0" fontId="6" fillId="2" borderId="20" xfId="0" applyFont="1" applyFill="1" applyBorder="1">
      <alignment vertical="center"/>
    </xf>
    <xf numFmtId="0" fontId="6" fillId="2" borderId="12" xfId="0" applyFont="1" applyFill="1" applyBorder="1">
      <alignment vertical="center"/>
    </xf>
    <xf numFmtId="0" fontId="2" fillId="2" borderId="16" xfId="0" applyFont="1" applyFill="1" applyBorder="1" applyAlignment="1">
      <alignment horizontal="distributed" vertical="center" indent="1"/>
    </xf>
    <xf numFmtId="0" fontId="6" fillId="2" borderId="21" xfId="0" applyFont="1" applyFill="1" applyBorder="1">
      <alignment vertical="center"/>
    </xf>
    <xf numFmtId="0" fontId="6" fillId="2" borderId="22" xfId="0" applyFont="1" applyFill="1" applyBorder="1">
      <alignment vertical="center"/>
    </xf>
    <xf numFmtId="0" fontId="2" fillId="2" borderId="0" xfId="0" applyFont="1" applyFill="1" applyAlignment="1">
      <alignment horizontal="distributed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>
      <alignment vertical="center"/>
    </xf>
    <xf numFmtId="179" fontId="0" fillId="0" borderId="4" xfId="0" applyNumberFormat="1" applyBorder="1" applyAlignment="1">
      <alignment vertical="center"/>
    </xf>
    <xf numFmtId="0" fontId="2" fillId="0" borderId="4" xfId="0" applyFont="1" applyBorder="1" applyAlignment="1">
      <alignment vertical="center"/>
    </xf>
    <xf numFmtId="179" fontId="2" fillId="0" borderId="2" xfId="0" applyNumberFormat="1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6" fillId="2" borderId="15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181" fontId="5" fillId="2" borderId="26" xfId="0" applyNumberFormat="1" applyFont="1" applyFill="1" applyBorder="1" applyAlignment="1">
      <alignment horizontal="left" vertical="center"/>
    </xf>
    <xf numFmtId="178" fontId="6" fillId="2" borderId="12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6" fillId="2" borderId="12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0" fillId="0" borderId="9" xfId="0" applyBorder="1" applyAlignme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view="pageBreakPreview" zoomScaleNormal="75" zoomScaleSheetLayoutView="100" workbookViewId="0">
      <selection activeCell="D3" sqref="D3:P3"/>
    </sheetView>
  </sheetViews>
  <sheetFormatPr defaultRowHeight="36" customHeight="1" x14ac:dyDescent="0.15"/>
  <cols>
    <col min="1" max="1" width="8.625" style="34" customWidth="1"/>
    <col min="2" max="2" width="14.375" style="57" bestFit="1" customWidth="1"/>
    <col min="3" max="3" width="3.625" style="34" customWidth="1"/>
    <col min="4" max="17" width="8.625" style="34" customWidth="1"/>
    <col min="18" max="16384" width="9" style="34"/>
  </cols>
  <sheetData>
    <row r="1" spans="1:17" ht="41.25" customHeight="1" thickBot="1" x14ac:dyDescent="0.2"/>
    <row r="2" spans="1:17" ht="36" customHeight="1" thickBot="1" x14ac:dyDescent="0.2">
      <c r="A2" s="30"/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36" customHeight="1" x14ac:dyDescent="0.15">
      <c r="A3" s="35"/>
      <c r="B3" s="36" t="s">
        <v>10</v>
      </c>
      <c r="C3" s="37"/>
      <c r="D3" s="66" t="s">
        <v>30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8"/>
    </row>
    <row r="4" spans="1:17" ht="36" customHeight="1" x14ac:dyDescent="0.15">
      <c r="A4" s="39"/>
      <c r="B4" s="40" t="s">
        <v>11</v>
      </c>
      <c r="C4" s="41"/>
      <c r="D4" s="67" t="s">
        <v>12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42"/>
    </row>
    <row r="5" spans="1:17" ht="36" customHeight="1" thickBot="1" x14ac:dyDescent="0.2">
      <c r="A5" s="43"/>
      <c r="B5" s="44" t="s">
        <v>13</v>
      </c>
      <c r="C5" s="45"/>
      <c r="D5" s="68" t="s">
        <v>33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46"/>
    </row>
    <row r="6" spans="1:17" ht="36" customHeight="1" x14ac:dyDescent="0.15">
      <c r="A6" s="35"/>
      <c r="B6" s="47" t="s">
        <v>6</v>
      </c>
      <c r="C6" s="48"/>
      <c r="D6" s="73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49"/>
    </row>
    <row r="7" spans="1:17" ht="36" customHeight="1" x14ac:dyDescent="0.15">
      <c r="A7" s="39"/>
      <c r="B7" s="50" t="s">
        <v>7</v>
      </c>
      <c r="C7" s="51"/>
      <c r="D7" s="69" t="s">
        <v>25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52"/>
    </row>
    <row r="8" spans="1:17" ht="36" customHeight="1" x14ac:dyDescent="0.15">
      <c r="A8" s="39"/>
      <c r="B8" s="50" t="s">
        <v>14</v>
      </c>
      <c r="C8" s="51"/>
      <c r="D8" s="71" t="s">
        <v>23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52"/>
    </row>
    <row r="9" spans="1:17" ht="36" customHeight="1" x14ac:dyDescent="0.15">
      <c r="A9" s="39"/>
      <c r="B9" s="50" t="s">
        <v>15</v>
      </c>
      <c r="C9" s="51"/>
      <c r="D9" s="69">
        <v>46295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52"/>
    </row>
    <row r="10" spans="1:17" ht="36" customHeight="1" x14ac:dyDescent="0.15">
      <c r="A10" s="39"/>
      <c r="B10" s="50" t="s">
        <v>16</v>
      </c>
      <c r="C10" s="51"/>
      <c r="D10" s="71" t="s">
        <v>27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52"/>
    </row>
    <row r="11" spans="1:17" ht="36" customHeight="1" x14ac:dyDescent="0.15">
      <c r="A11" s="39"/>
      <c r="B11" s="50"/>
      <c r="C11" s="51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2"/>
    </row>
    <row r="12" spans="1:17" ht="36" customHeight="1" x14ac:dyDescent="0.15">
      <c r="A12" s="39"/>
      <c r="B12" s="50"/>
      <c r="C12" s="51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2"/>
    </row>
    <row r="13" spans="1:17" ht="36" customHeight="1" thickBot="1" x14ac:dyDescent="0.2">
      <c r="A13" s="43"/>
      <c r="B13" s="54"/>
      <c r="C13" s="55"/>
      <c r="D13" s="64" t="s">
        <v>24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56"/>
    </row>
  </sheetData>
  <mergeCells count="9">
    <mergeCell ref="D13:P13"/>
    <mergeCell ref="D3:P3"/>
    <mergeCell ref="D4:P4"/>
    <mergeCell ref="D5:P5"/>
    <mergeCell ref="D9:P9"/>
    <mergeCell ref="D10:P10"/>
    <mergeCell ref="D8:P8"/>
    <mergeCell ref="D7:P7"/>
    <mergeCell ref="D6:P6"/>
  </mergeCells>
  <phoneticPr fontId="1"/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92" fitToHeight="0" orientation="landscape" horizontalDpi="1200" verticalDpi="1200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view="pageBreakPreview" zoomScaleNormal="75" zoomScaleSheetLayoutView="100" workbookViewId="0">
      <selection activeCell="A15" sqref="A15"/>
    </sheetView>
  </sheetViews>
  <sheetFormatPr defaultColWidth="21.75" defaultRowHeight="28.5" customHeight="1" x14ac:dyDescent="0.15"/>
  <cols>
    <col min="1" max="1" width="4" style="5" bestFit="1" customWidth="1"/>
    <col min="2" max="2" width="49.125" style="1" customWidth="1"/>
    <col min="3" max="3" width="19.25" style="1" customWidth="1"/>
    <col min="4" max="4" width="6" style="6" bestFit="1" customWidth="1"/>
    <col min="5" max="5" width="6" style="5" bestFit="1" customWidth="1"/>
    <col min="6" max="7" width="12.125" style="15" customWidth="1"/>
    <col min="8" max="8" width="24.625" style="1" customWidth="1"/>
    <col min="9" max="16384" width="21.75" style="1"/>
  </cols>
  <sheetData>
    <row r="1" spans="1:8" s="5" customFormat="1" ht="14.25" x14ac:dyDescent="0.15">
      <c r="A1" s="3" t="s">
        <v>8</v>
      </c>
      <c r="B1" s="3" t="s">
        <v>5</v>
      </c>
      <c r="C1" s="3" t="s">
        <v>1</v>
      </c>
      <c r="D1" s="4" t="s">
        <v>17</v>
      </c>
      <c r="E1" s="3" t="s">
        <v>18</v>
      </c>
      <c r="F1" s="12" t="s">
        <v>3</v>
      </c>
      <c r="G1" s="12" t="s">
        <v>2</v>
      </c>
      <c r="H1" s="3" t="s">
        <v>4</v>
      </c>
    </row>
    <row r="2" spans="1:8" s="5" customFormat="1" ht="28.5" customHeight="1" x14ac:dyDescent="0.15">
      <c r="A2" s="17" t="str">
        <f>鏡!D3</f>
        <v>ひとり一台用パソコン賃貸借（54か月リース）</v>
      </c>
      <c r="B2" s="17"/>
      <c r="C2" s="18"/>
      <c r="D2" s="18"/>
      <c r="E2" s="18"/>
      <c r="F2" s="18"/>
      <c r="G2" s="18"/>
      <c r="H2" s="25"/>
    </row>
    <row r="3" spans="1:8" ht="28.5" customHeight="1" x14ac:dyDescent="0.15">
      <c r="A3" s="7" t="s">
        <v>20</v>
      </c>
      <c r="B3" s="10" t="s">
        <v>32</v>
      </c>
      <c r="C3" s="10"/>
      <c r="D3" s="16">
        <v>54</v>
      </c>
      <c r="E3" s="7" t="s">
        <v>28</v>
      </c>
      <c r="F3" s="13">
        <f>A!G19</f>
        <v>0</v>
      </c>
      <c r="G3" s="13">
        <f>D3*F3</f>
        <v>0</v>
      </c>
      <c r="H3" s="1" t="s">
        <v>21</v>
      </c>
    </row>
    <row r="4" spans="1:8" ht="28.5" customHeight="1" x14ac:dyDescent="0.15">
      <c r="A4" s="7"/>
      <c r="B4" s="10"/>
      <c r="C4" s="10"/>
      <c r="D4" s="16"/>
      <c r="E4" s="7"/>
      <c r="F4" s="13"/>
      <c r="G4" s="13"/>
      <c r="H4" s="28"/>
    </row>
    <row r="5" spans="1:8" ht="28.5" customHeight="1" x14ac:dyDescent="0.15">
      <c r="A5" s="7"/>
      <c r="B5" s="10"/>
      <c r="C5" s="10"/>
      <c r="D5" s="9"/>
      <c r="E5" s="7"/>
      <c r="F5" s="13"/>
      <c r="G5" s="13"/>
      <c r="H5" s="26"/>
    </row>
    <row r="6" spans="1:8" ht="28.5" customHeight="1" x14ac:dyDescent="0.15">
      <c r="A6" s="7"/>
      <c r="B6" s="10"/>
      <c r="C6" s="10"/>
      <c r="D6" s="9"/>
      <c r="E6" s="7"/>
      <c r="F6" s="13"/>
      <c r="G6" s="13"/>
      <c r="H6" s="26"/>
    </row>
    <row r="7" spans="1:8" ht="28.5" customHeight="1" x14ac:dyDescent="0.15">
      <c r="A7" s="7"/>
      <c r="B7" s="10"/>
      <c r="C7" s="10"/>
      <c r="D7" s="9"/>
      <c r="E7" s="7"/>
      <c r="F7" s="13"/>
      <c r="G7" s="13"/>
      <c r="H7" s="26"/>
    </row>
    <row r="8" spans="1:8" ht="28.5" customHeight="1" x14ac:dyDescent="0.15">
      <c r="A8" s="7"/>
      <c r="B8" s="10"/>
      <c r="C8" s="10"/>
      <c r="D8" s="9"/>
      <c r="E8" s="7"/>
      <c r="F8" s="13"/>
      <c r="G8" s="13"/>
      <c r="H8" s="26"/>
    </row>
    <row r="9" spans="1:8" ht="28.5" customHeight="1" x14ac:dyDescent="0.15">
      <c r="A9" s="7"/>
      <c r="B9" s="10"/>
      <c r="C9" s="10"/>
      <c r="D9" s="9"/>
      <c r="E9" s="7"/>
      <c r="F9" s="13"/>
      <c r="G9" s="13"/>
      <c r="H9" s="26"/>
    </row>
    <row r="10" spans="1:8" ht="28.5" customHeight="1" x14ac:dyDescent="0.15">
      <c r="A10" s="7"/>
      <c r="B10" s="10"/>
      <c r="C10" s="10"/>
      <c r="D10" s="9"/>
      <c r="E10" s="7"/>
      <c r="F10" s="13"/>
      <c r="G10" s="13"/>
      <c r="H10" s="26"/>
    </row>
    <row r="11" spans="1:8" ht="28.5" customHeight="1" x14ac:dyDescent="0.15">
      <c r="A11" s="7"/>
      <c r="B11" s="10"/>
      <c r="C11" s="10"/>
      <c r="D11" s="9"/>
      <c r="E11" s="7"/>
      <c r="F11" s="13"/>
      <c r="G11" s="13"/>
      <c r="H11" s="26"/>
    </row>
    <row r="12" spans="1:8" ht="28.5" customHeight="1" x14ac:dyDescent="0.15">
      <c r="A12" s="7"/>
      <c r="B12" s="59"/>
      <c r="C12" s="10"/>
      <c r="D12" s="9"/>
      <c r="E12" s="7"/>
      <c r="F12" s="13"/>
      <c r="G12" s="13"/>
      <c r="H12" s="24"/>
    </row>
    <row r="13" spans="1:8" ht="28.5" customHeight="1" x14ac:dyDescent="0.15">
      <c r="A13" s="7"/>
      <c r="B13" s="59"/>
      <c r="C13" s="10"/>
      <c r="D13" s="9"/>
      <c r="E13" s="7"/>
      <c r="F13" s="13"/>
      <c r="G13" s="13"/>
      <c r="H13" s="24"/>
    </row>
    <row r="14" spans="1:8" ht="28.5" customHeight="1" x14ac:dyDescent="0.15">
      <c r="A14" s="7"/>
      <c r="B14" s="10"/>
      <c r="C14" s="10"/>
      <c r="D14" s="9"/>
      <c r="E14" s="7"/>
      <c r="F14" s="13"/>
      <c r="G14" s="13"/>
      <c r="H14" s="26"/>
    </row>
    <row r="15" spans="1:8" ht="28.5" customHeight="1" x14ac:dyDescent="0.15">
      <c r="A15" s="7"/>
      <c r="B15" s="10"/>
      <c r="C15" s="10"/>
      <c r="D15" s="9"/>
      <c r="E15" s="7"/>
      <c r="F15" s="13"/>
      <c r="G15" s="13"/>
      <c r="H15" s="10"/>
    </row>
    <row r="16" spans="1:8" ht="28.5" customHeight="1" x14ac:dyDescent="0.15">
      <c r="A16" s="7"/>
      <c r="B16" s="10" t="s">
        <v>26</v>
      </c>
      <c r="C16" s="10"/>
      <c r="D16" s="9"/>
      <c r="E16" s="7"/>
      <c r="F16" s="13"/>
      <c r="G16" s="13">
        <f>SUM(G3:G15)</f>
        <v>0</v>
      </c>
      <c r="H16" s="24"/>
    </row>
    <row r="17" spans="1:8" ht="28.5" customHeight="1" x14ac:dyDescent="0.15">
      <c r="A17" s="58"/>
      <c r="B17" s="11" t="s">
        <v>19</v>
      </c>
      <c r="C17" s="10"/>
      <c r="D17" s="9"/>
      <c r="E17" s="7"/>
      <c r="F17" s="13"/>
      <c r="G17" s="13">
        <f>G16*10%</f>
        <v>0</v>
      </c>
      <c r="H17" s="10"/>
    </row>
    <row r="18" spans="1:8" ht="28.5" customHeight="1" x14ac:dyDescent="0.15">
      <c r="A18" s="3"/>
      <c r="B18" s="2" t="s">
        <v>9</v>
      </c>
      <c r="C18" s="2"/>
      <c r="D18" s="4"/>
      <c r="E18" s="3"/>
      <c r="F18" s="14"/>
      <c r="G18" s="14">
        <f>SUM(G16:G17)</f>
        <v>0</v>
      </c>
      <c r="H18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view="pageBreakPreview" zoomScaleNormal="75" zoomScaleSheetLayoutView="100" workbookViewId="0">
      <selection activeCell="A17" sqref="A17"/>
    </sheetView>
  </sheetViews>
  <sheetFormatPr defaultColWidth="21.75" defaultRowHeight="28.5" customHeight="1" x14ac:dyDescent="0.15"/>
  <cols>
    <col min="1" max="1" width="4" style="5" bestFit="1" customWidth="1"/>
    <col min="2" max="2" width="40.62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2.125" style="22" customWidth="1"/>
    <col min="7" max="7" width="12.125" style="22" bestFit="1" customWidth="1"/>
    <col min="8" max="8" width="36" style="1" bestFit="1" customWidth="1"/>
    <col min="9" max="16384" width="21.75" style="1"/>
  </cols>
  <sheetData>
    <row r="1" spans="1:8" s="5" customFormat="1" ht="14.25" x14ac:dyDescent="0.15">
      <c r="A1" s="3" t="s">
        <v>8</v>
      </c>
      <c r="B1" s="3" t="s">
        <v>5</v>
      </c>
      <c r="C1" s="3" t="s">
        <v>1</v>
      </c>
      <c r="D1" s="4" t="s">
        <v>17</v>
      </c>
      <c r="E1" s="3" t="s">
        <v>18</v>
      </c>
      <c r="F1" s="19" t="s">
        <v>3</v>
      </c>
      <c r="G1" s="19" t="s">
        <v>2</v>
      </c>
      <c r="H1" s="3" t="s">
        <v>4</v>
      </c>
    </row>
    <row r="2" spans="1:8" s="5" customFormat="1" ht="28.5" customHeight="1" x14ac:dyDescent="0.15">
      <c r="A2" s="17" t="str">
        <f>CONCATENATE(総!A3,"．",総!B3)</f>
        <v>A．ラップトップパソコンリース</v>
      </c>
      <c r="B2" s="17"/>
      <c r="C2" s="18"/>
      <c r="D2" s="18"/>
      <c r="E2" s="18"/>
      <c r="F2" s="60"/>
      <c r="G2" s="60"/>
      <c r="H2" s="61"/>
    </row>
    <row r="3" spans="1:8" ht="28.5" customHeight="1" x14ac:dyDescent="0.15">
      <c r="A3" s="7">
        <v>1</v>
      </c>
      <c r="B3" s="63" t="s">
        <v>29</v>
      </c>
      <c r="C3" s="10"/>
      <c r="D3" s="16">
        <v>700</v>
      </c>
      <c r="E3" s="7" t="s">
        <v>22</v>
      </c>
      <c r="F3" s="62"/>
      <c r="G3" s="20"/>
      <c r="H3" s="23" t="s">
        <v>31</v>
      </c>
    </row>
    <row r="4" spans="1:8" ht="28.5" customHeight="1" x14ac:dyDescent="0.15">
      <c r="A4" s="7">
        <v>2</v>
      </c>
      <c r="B4" s="63"/>
      <c r="C4" s="10"/>
      <c r="D4" s="16"/>
      <c r="E4" s="7"/>
      <c r="F4" s="62"/>
      <c r="G4" s="20"/>
      <c r="H4" s="23"/>
    </row>
    <row r="5" spans="1:8" ht="28.5" customHeight="1" x14ac:dyDescent="0.15">
      <c r="A5" s="7">
        <v>3</v>
      </c>
      <c r="B5" s="8"/>
      <c r="C5" s="27"/>
      <c r="D5" s="16"/>
      <c r="E5" s="7"/>
      <c r="F5" s="62"/>
      <c r="G5" s="20"/>
      <c r="H5" s="23"/>
    </row>
    <row r="6" spans="1:8" ht="28.5" customHeight="1" x14ac:dyDescent="0.15">
      <c r="A6" s="7">
        <v>4</v>
      </c>
      <c r="B6" s="63"/>
      <c r="C6" s="10"/>
      <c r="D6" s="16"/>
      <c r="E6" s="7"/>
      <c r="F6" s="62"/>
      <c r="G6" s="20"/>
      <c r="H6" s="23"/>
    </row>
    <row r="7" spans="1:8" ht="28.5" customHeight="1" x14ac:dyDescent="0.15">
      <c r="A7" s="7">
        <v>5</v>
      </c>
      <c r="B7" s="8"/>
      <c r="C7" s="27"/>
      <c r="D7" s="16"/>
      <c r="E7" s="7"/>
      <c r="F7" s="62"/>
      <c r="G7" s="20"/>
      <c r="H7" s="23"/>
    </row>
    <row r="8" spans="1:8" ht="28.5" customHeight="1" x14ac:dyDescent="0.15">
      <c r="A8" s="7">
        <v>6</v>
      </c>
      <c r="B8" s="8"/>
      <c r="C8" s="27"/>
      <c r="D8" s="16"/>
      <c r="E8" s="7"/>
      <c r="F8" s="62"/>
      <c r="G8" s="20"/>
      <c r="H8" s="29"/>
    </row>
    <row r="9" spans="1:8" ht="28.5" customHeight="1" x14ac:dyDescent="0.15">
      <c r="A9" s="7">
        <v>7</v>
      </c>
      <c r="B9" s="8"/>
      <c r="C9" s="27"/>
      <c r="D9" s="16"/>
      <c r="E9" s="7"/>
      <c r="F9" s="20"/>
      <c r="G9" s="20"/>
      <c r="H9" s="29"/>
    </row>
    <row r="10" spans="1:8" ht="28.5" customHeight="1" x14ac:dyDescent="0.15">
      <c r="A10" s="7">
        <v>8</v>
      </c>
      <c r="B10" s="63"/>
      <c r="C10" s="27"/>
      <c r="D10" s="16"/>
      <c r="E10" s="7"/>
      <c r="F10" s="20"/>
      <c r="G10" s="20"/>
      <c r="H10" s="29"/>
    </row>
    <row r="11" spans="1:8" ht="28.5" customHeight="1" x14ac:dyDescent="0.15">
      <c r="A11" s="7">
        <v>9</v>
      </c>
      <c r="B11" s="63"/>
      <c r="C11" s="27"/>
      <c r="D11" s="16"/>
      <c r="E11" s="7"/>
      <c r="F11" s="20"/>
      <c r="G11" s="20"/>
      <c r="H11" s="29"/>
    </row>
    <row r="12" spans="1:8" ht="28.5" customHeight="1" x14ac:dyDescent="0.15">
      <c r="A12" s="7">
        <v>10</v>
      </c>
      <c r="B12" s="63"/>
      <c r="C12" s="27"/>
      <c r="D12" s="16"/>
      <c r="E12" s="7"/>
      <c r="F12" s="20"/>
      <c r="G12" s="20"/>
      <c r="H12" s="29"/>
    </row>
    <row r="13" spans="1:8" ht="28.5" customHeight="1" x14ac:dyDescent="0.15">
      <c r="A13" s="7">
        <v>11</v>
      </c>
      <c r="B13" s="63"/>
      <c r="C13" s="27"/>
      <c r="D13" s="16"/>
      <c r="E13" s="7"/>
      <c r="F13" s="20"/>
      <c r="G13" s="20"/>
      <c r="H13" s="29"/>
    </row>
    <row r="14" spans="1:8" ht="28.5" customHeight="1" x14ac:dyDescent="0.15">
      <c r="A14" s="7">
        <v>12</v>
      </c>
      <c r="B14" s="63"/>
      <c r="C14" s="27"/>
      <c r="D14" s="16"/>
      <c r="E14" s="7"/>
      <c r="F14" s="20"/>
      <c r="G14" s="20"/>
      <c r="H14" s="29"/>
    </row>
    <row r="15" spans="1:8" ht="28.5" customHeight="1" x14ac:dyDescent="0.15">
      <c r="A15" s="7">
        <v>13</v>
      </c>
      <c r="B15" s="63"/>
      <c r="C15" s="27"/>
      <c r="D15" s="16"/>
      <c r="E15" s="7"/>
      <c r="F15" s="20"/>
      <c r="G15" s="20"/>
      <c r="H15" s="29"/>
    </row>
    <row r="16" spans="1:8" ht="28.5" customHeight="1" x14ac:dyDescent="0.15">
      <c r="A16" s="7">
        <v>14</v>
      </c>
      <c r="B16" s="63"/>
      <c r="C16" s="27"/>
      <c r="D16" s="16"/>
      <c r="E16" s="7"/>
      <c r="F16" s="20"/>
      <c r="G16" s="20"/>
      <c r="H16" s="29"/>
    </row>
    <row r="17" spans="1:8" ht="28.5" customHeight="1" x14ac:dyDescent="0.15">
      <c r="A17" s="7">
        <v>15</v>
      </c>
      <c r="B17" s="63"/>
      <c r="C17" s="27"/>
      <c r="D17" s="16"/>
      <c r="E17" s="7"/>
      <c r="F17" s="20"/>
      <c r="G17" s="20"/>
      <c r="H17" s="29"/>
    </row>
    <row r="18" spans="1:8" ht="28.5" customHeight="1" x14ac:dyDescent="0.15">
      <c r="A18" s="7">
        <v>16</v>
      </c>
      <c r="B18" s="11"/>
      <c r="C18" s="10"/>
      <c r="D18" s="9"/>
      <c r="E18" s="7"/>
      <c r="F18" s="20"/>
      <c r="G18" s="20"/>
      <c r="H18" s="10"/>
    </row>
    <row r="19" spans="1:8" ht="28.5" customHeight="1" x14ac:dyDescent="0.15">
      <c r="A19" s="3"/>
      <c r="B19" s="2" t="s">
        <v>0</v>
      </c>
      <c r="C19" s="2"/>
      <c r="D19" s="4"/>
      <c r="E19" s="3"/>
      <c r="F19" s="21"/>
      <c r="G19" s="21"/>
      <c r="H1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89" fitToHeight="0" orientation="landscape" r:id="rId1"/>
  <headerFooter alignWithMargins="0"/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鏡</vt:lpstr>
      <vt:lpstr>総</vt:lpstr>
      <vt:lpstr>A</vt:lpstr>
      <vt:lpstr>A!Print_Area</vt:lpstr>
      <vt:lpstr>鏡!Print_Area</vt:lpstr>
      <vt:lpstr>A!Print_Titles</vt:lpstr>
      <vt:lpstr>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2013-04-15T11:18:50Z</dcterms:created>
  <dcterms:modified xsi:type="dcterms:W3CDTF">2026-04-10T08:04:43Z</dcterms:modified>
</cp:coreProperties>
</file>