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A2408C48-0539-4323-951B-9679339A6350}" xr6:coauthVersionLast="47" xr6:coauthVersionMax="47" xr10:uidLastSave="{00000000-0000-0000-0000-000000000000}"/>
  <bookViews>
    <workbookView xWindow="2340" yWindow="150" windowWidth="12600" windowHeight="15105" tabRatio="748" xr2:uid="{00000000-000D-0000-FFFF-FFFF00000000}"/>
  </bookViews>
  <sheets>
    <sheet name="Ⅰ直工" sheetId="16" r:id="rId1"/>
    <sheet name="中科目" sheetId="26" r:id="rId2"/>
    <sheet name="直仮" sheetId="10" r:id="rId3"/>
    <sheet name="（土）" sheetId="141" r:id="rId4"/>
    <sheet name="（地業）" sheetId="142" r:id="rId5"/>
    <sheet name="（鉄筋）" sheetId="143" r:id="rId6"/>
    <sheet name="（ｺﾝ）" sheetId="144" r:id="rId7"/>
    <sheet name="（型枠）" sheetId="145" r:id="rId8"/>
    <sheet name="（鉄骨）" sheetId="146" r:id="rId9"/>
    <sheet name="既コン" sheetId="107" r:id="rId10"/>
    <sheet name="防水" sheetId="109" r:id="rId11"/>
    <sheet name="屋根" sheetId="108" r:id="rId12"/>
    <sheet name="金属" sheetId="110" r:id="rId13"/>
    <sheet name="左官" sheetId="111" r:id="rId14"/>
    <sheet name="建具" sheetId="112" r:id="rId15"/>
    <sheet name="塗装" sheetId="114" r:id="rId16"/>
    <sheet name="内装" sheetId="116" r:id="rId17"/>
    <sheet name="ユニット" sheetId="148" r:id="rId18"/>
    <sheet name="撤去" sheetId="140" r:id="rId19"/>
    <sheet name="Ⅱ外構" sheetId="113" r:id="rId20"/>
    <sheet name="発生材" sheetId="147" r:id="rId21"/>
    <sheet name="共通費" sheetId="91" r:id="rId22"/>
    <sheet name="市場単価" sheetId="101" state="hidden" r:id="rId23"/>
    <sheet name="別明1" sheetId="73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17">[5]!Anzen</definedName>
    <definedName name="Anzen" localSheetId="18">[5]!Anzen</definedName>
    <definedName name="Anzen" localSheetId="20">[5]!Anzen</definedName>
    <definedName name="Anzen">[5]!Anzen</definedName>
    <definedName name="AnzenHyouji" localSheetId="17">[5]!AnzenHyouji</definedName>
    <definedName name="AnzenHyouji" localSheetId="18">[5]!AnzenHyouji</definedName>
    <definedName name="AnzenHyouji" localSheetId="20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17">[5]!Eizen</definedName>
    <definedName name="Eizen" localSheetId="18">[5]!Eizen</definedName>
    <definedName name="Eizen" localSheetId="20">[5]!Eizen</definedName>
    <definedName name="Eizen">[5]!Eizen</definedName>
    <definedName name="EizenHyouji" localSheetId="17">[5]!EizenHyouji</definedName>
    <definedName name="EizenHyouji" localSheetId="18">[5]!EizenHyouji</definedName>
    <definedName name="EizenHyouji" localSheetId="20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17">[5]!GenbaKanri</definedName>
    <definedName name="GenbaKanri" localSheetId="18">[5]!GenbaKanri</definedName>
    <definedName name="GenbaKanri" localSheetId="20">[5]!GenbaKanri</definedName>
    <definedName name="GenbaKanri">[5]!GenbaKanri</definedName>
    <definedName name="GenbaKanriHyouji" localSheetId="17">[5]!GenbaKanriHyouji</definedName>
    <definedName name="GenbaKanriHyouji" localSheetId="18">[5]!GenbaKanriHyouji</definedName>
    <definedName name="GenbaKanriHyouji" localSheetId="20">[5]!GenbaKanriHyouji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 localSheetId="17">[5]!IppanKanri</definedName>
    <definedName name="IppanKanri" localSheetId="18">[5]!IppanKanri</definedName>
    <definedName name="IppanKanri" localSheetId="20">[5]!IppanKanri</definedName>
    <definedName name="IppanKanri">[5]!IppanKanri</definedName>
    <definedName name="IppanKanriHyouji" localSheetId="17">[5]!IppanKanriHyouji</definedName>
    <definedName name="IppanKanriHyouji" localSheetId="18">[5]!IppanKanriHyouji</definedName>
    <definedName name="IppanKanriHyouji" localSheetId="20">[5]!IppanKanriHyouji</definedName>
    <definedName name="IppanKanriHyouji">[5]!IppanKanriHyouji</definedName>
    <definedName name="Junbi" localSheetId="17">[5]!Junbi</definedName>
    <definedName name="Junbi" localSheetId="18">[5]!Junbi</definedName>
    <definedName name="Junbi" localSheetId="20">[5]!Junbi</definedName>
    <definedName name="Junbi">[5]!Junbi</definedName>
    <definedName name="JunbiHyouji" localSheetId="17">[5]!JunbiHyouji</definedName>
    <definedName name="JunbiHyouji" localSheetId="18">[5]!JunbiHyouji</definedName>
    <definedName name="JunbiHyouji" localSheetId="20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6">'（ｺﾝ）'!$A$1:$H$41</definedName>
    <definedName name="_xlnm.Print_Area" localSheetId="7">'（型枠）'!$A$1:$H$82</definedName>
    <definedName name="_xlnm.Print_Area" localSheetId="4">'（地業）'!$A$1:$H$41</definedName>
    <definedName name="_xlnm.Print_Area" localSheetId="5">'（鉄筋）'!$A$1:$H$41</definedName>
    <definedName name="_xlnm.Print_Area" localSheetId="8">'（鉄骨）'!$A$1:$H$287</definedName>
    <definedName name="_xlnm.Print_Area" localSheetId="3">'（土）'!$A$1:$H$41</definedName>
    <definedName name="_xlnm.Print_Area" localSheetId="19">Ⅱ外構!$A$1:$H$164</definedName>
    <definedName name="_xlnm.Print_Area" localSheetId="17">ユニット!$A$1:$H$41</definedName>
    <definedName name="_xlnm.Print_Area" localSheetId="11">屋根!$A$1:$H$82</definedName>
    <definedName name="_xlnm.Print_Area" localSheetId="9">既コン!$A$1:$H$41</definedName>
    <definedName name="_xlnm.Print_Area" localSheetId="21">共通費!$A$1:$H$41</definedName>
    <definedName name="_xlnm.Print_Area" localSheetId="12">金属!$A$1:$H$41</definedName>
    <definedName name="_xlnm.Print_Area" localSheetId="14">建具!$A$1:$H$82</definedName>
    <definedName name="_xlnm.Print_Area" localSheetId="13">左官!$A$1:$H$41</definedName>
    <definedName name="_xlnm.Print_Area" localSheetId="22">市場単価!$A$1:$J$236</definedName>
    <definedName name="_xlnm.Print_Area" localSheetId="2">直仮!$A$1:$H$41</definedName>
    <definedName name="_xlnm.Print_Area" localSheetId="18">撤去!$A$1:$H$41</definedName>
    <definedName name="_xlnm.Print_Area" localSheetId="15">塗装!$A$1:$H$41</definedName>
    <definedName name="_xlnm.Print_Area" localSheetId="16">内装!$A$1:$H$41</definedName>
    <definedName name="_xlnm.Print_Area" localSheetId="20">発生材!$A$1:$H$41</definedName>
    <definedName name="_xlnm.Print_Area" localSheetId="23">別明1!$A$1:$H$121</definedName>
    <definedName name="_xlnm.Print_Area" localSheetId="10">防水!$A$1:$H$41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17">[5]!Unnpan</definedName>
    <definedName name="Unnpan" localSheetId="18">[5]!Unnpan</definedName>
    <definedName name="Unnpan" localSheetId="20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17">[5]!Yusou</definedName>
    <definedName name="Yusou" localSheetId="18">[5]!Yusou</definedName>
    <definedName name="Yusou" localSheetId="20">[5]!Yusou</definedName>
    <definedName name="Yusou">[5]!Yusou</definedName>
    <definedName name="YusouHyouji" localSheetId="17">[5]!YusouHyouji</definedName>
    <definedName name="YusouHyouji" localSheetId="18">[5]!YusouHyouji</definedName>
    <definedName name="YusouHyouji" localSheetId="20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17">[5]!Anzen</definedName>
    <definedName name="かい" localSheetId="18">[5]!Anzen</definedName>
    <definedName name="かい" localSheetId="20">[5]!Anzen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17">[12]!キャンセル</definedName>
    <definedName name="キャンセル" localSheetId="18">[12]!キャンセル</definedName>
    <definedName name="キャンセル" localSheetId="20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17">[13]!スピンボタン入力2</definedName>
    <definedName name="スピンボタン入力2" localSheetId="18">[13]!スピンボタン入力2</definedName>
    <definedName name="スピンボタン入力2" localSheetId="20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減額案">[5]!Anzen</definedName>
    <definedName name="減額案２">[5]!GenbaKanriHyouji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17">[19]!キャンセル</definedName>
    <definedName name="代価" localSheetId="18">[19]!キャンセル</definedName>
    <definedName name="代価" localSheetId="20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 localSheetId="17">[5]!AnzenHyouji</definedName>
    <definedName name="発生材">[5]!AnzenHyouji</definedName>
    <definedName name="発生材処分費" localSheetId="17">[5]!Anzen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73" l="1"/>
  <c r="G5" i="73"/>
  <c r="G7" i="73" s="1"/>
  <c r="F11" i="73"/>
  <c r="G11" i="73" s="1"/>
  <c r="G13" i="73" s="1"/>
  <c r="G12" i="73"/>
  <c r="G14" i="73"/>
  <c r="G16" i="73"/>
  <c r="F17" i="73"/>
  <c r="G17" i="73" s="1"/>
  <c r="G19" i="73" s="1"/>
  <c r="G18" i="73"/>
  <c r="F29" i="73"/>
  <c r="G29" i="73" s="1"/>
  <c r="G31" i="73" s="1"/>
  <c r="F35" i="73"/>
  <c r="G35" i="73"/>
  <c r="G37" i="73" s="1"/>
  <c r="G42" i="73"/>
  <c r="G43" i="73"/>
  <c r="F45" i="73"/>
  <c r="G45" i="73" s="1"/>
  <c r="G46" i="73"/>
  <c r="G50" i="73"/>
  <c r="F51" i="73"/>
  <c r="G51" i="73"/>
  <c r="F53" i="73"/>
  <c r="G53" i="73"/>
  <c r="G54" i="73"/>
  <c r="G55" i="73"/>
  <c r="G56" i="73"/>
  <c r="G57" i="73"/>
  <c r="G58" i="73"/>
  <c r="G59" i="73"/>
  <c r="G60" i="73"/>
  <c r="F61" i="73"/>
  <c r="G61" i="73" s="1"/>
  <c r="G63" i="73" s="1"/>
  <c r="G64" i="73"/>
  <c r="G65" i="73"/>
  <c r="G68" i="73"/>
  <c r="G69" i="73"/>
  <c r="F71" i="73"/>
  <c r="G71" i="73"/>
  <c r="G72" i="73"/>
  <c r="F73" i="73"/>
  <c r="G73" i="73" s="1"/>
  <c r="G76" i="73"/>
  <c r="G77" i="73"/>
  <c r="F79" i="73"/>
  <c r="G79" i="73" s="1"/>
  <c r="G80" i="73"/>
  <c r="G84" i="73"/>
  <c r="G85" i="73"/>
  <c r="G89" i="73" s="1"/>
  <c r="G87" i="73"/>
  <c r="G88" i="73"/>
  <c r="G90" i="73"/>
  <c r="G91" i="73"/>
  <c r="G92" i="73"/>
  <c r="G93" i="73"/>
  <c r="G94" i="73"/>
  <c r="G99" i="73" s="1"/>
  <c r="G97" i="73"/>
  <c r="G98" i="73"/>
  <c r="G101" i="73"/>
  <c r="G102" i="73"/>
  <c r="G104" i="73"/>
  <c r="G107" i="73" s="1"/>
  <c r="F105" i="73"/>
  <c r="G105" i="73"/>
  <c r="G108" i="73"/>
  <c r="G109" i="73"/>
  <c r="G113" i="73"/>
  <c r="G121" i="73" s="1"/>
  <c r="G119" i="73"/>
  <c r="G120" i="73"/>
  <c r="G47" i="73" l="1"/>
  <c r="J162" i="101" l="1"/>
  <c r="J219" i="101"/>
  <c r="J199" i="101"/>
  <c r="J146" i="101"/>
  <c r="J80" i="101"/>
  <c r="B89" i="26" l="1"/>
  <c r="J28" i="101"/>
  <c r="J195" i="101" l="1"/>
  <c r="J144" i="101"/>
  <c r="J143" i="101"/>
  <c r="J140" i="101"/>
  <c r="J139" i="101"/>
  <c r="J121" i="101"/>
  <c r="J107" i="101"/>
  <c r="J105" i="101"/>
  <c r="J104" i="101"/>
  <c r="J103" i="101"/>
  <c r="J102" i="101"/>
  <c r="J101" i="101"/>
  <c r="J100" i="101"/>
  <c r="J99" i="101"/>
  <c r="J88" i="101"/>
  <c r="J86" i="101"/>
  <c r="J85" i="101"/>
  <c r="J84" i="101"/>
  <c r="J83" i="101"/>
  <c r="J73" i="101"/>
  <c r="J68" i="101"/>
  <c r="J67" i="101"/>
  <c r="J69" i="101"/>
  <c r="J65" i="101"/>
  <c r="J64" i="101"/>
  <c r="J66" i="101"/>
  <c r="J58" i="101"/>
  <c r="J57" i="101"/>
  <c r="J59" i="101"/>
  <c r="J53" i="101"/>
  <c r="J51" i="101"/>
  <c r="J49" i="101"/>
  <c r="J47" i="101"/>
  <c r="J48" i="101"/>
  <c r="J40" i="101"/>
  <c r="J30" i="101"/>
  <c r="J31" i="101"/>
  <c r="J29" i="101"/>
  <c r="J212" i="101"/>
  <c r="J211" i="101"/>
  <c r="J213" i="101" l="1"/>
  <c r="J198" i="101" l="1"/>
  <c r="J181" i="101" l="1"/>
  <c r="J170" i="101"/>
  <c r="J169" i="101"/>
  <c r="C35" i="26" l="1"/>
  <c r="C33" i="26"/>
  <c r="G123" i="146" l="1"/>
  <c r="J187" i="101" l="1"/>
  <c r="J168" i="101"/>
  <c r="J218" i="101" l="1"/>
  <c r="J217" i="101"/>
  <c r="J210" i="101" l="1"/>
  <c r="J209" i="101"/>
  <c r="J22" i="101" l="1"/>
  <c r="J18" i="101"/>
  <c r="J70" i="101" l="1"/>
  <c r="J176" i="101"/>
  <c r="J175" i="101"/>
  <c r="J174" i="101"/>
  <c r="J173" i="101"/>
  <c r="J63" i="101"/>
  <c r="J62" i="101"/>
  <c r="J61" i="101"/>
  <c r="J60" i="101"/>
  <c r="J56" i="101"/>
  <c r="J55" i="101"/>
  <c r="J54" i="101"/>
  <c r="J50" i="101"/>
  <c r="J52" i="101"/>
  <c r="J46" i="101"/>
  <c r="J190" i="101" l="1"/>
  <c r="J189" i="101"/>
  <c r="J188" i="101"/>
  <c r="J186" i="101"/>
  <c r="J183" i="101"/>
  <c r="J182" i="101"/>
  <c r="J180" i="101"/>
  <c r="J179" i="101"/>
  <c r="J160" i="101"/>
  <c r="J156" i="101" l="1"/>
  <c r="J23" i="101"/>
  <c r="J21" i="101"/>
  <c r="J172" i="101" l="1"/>
  <c r="J167" i="101"/>
  <c r="J166" i="101"/>
  <c r="J13" i="101" l="1"/>
  <c r="J45" i="101"/>
  <c r="J44" i="101"/>
  <c r="J43" i="101"/>
  <c r="B78" i="26"/>
  <c r="B3" i="116" s="1"/>
  <c r="B3" i="26"/>
  <c r="J75" i="101"/>
  <c r="J76" i="101"/>
  <c r="J77" i="101"/>
  <c r="J74" i="101"/>
  <c r="J72" i="101"/>
  <c r="G27" i="109"/>
  <c r="B72" i="26"/>
  <c r="B3" i="114" s="1"/>
  <c r="B64" i="26"/>
  <c r="B3" i="112" s="1"/>
  <c r="B60" i="26"/>
  <c r="B3" i="111" s="1"/>
  <c r="B56" i="26"/>
  <c r="B3" i="110" s="1"/>
  <c r="B48" i="26"/>
  <c r="B3" i="108" s="1"/>
  <c r="B44" i="26"/>
  <c r="B3" i="109" s="1"/>
  <c r="B39" i="26"/>
  <c r="B3" i="107" s="1"/>
  <c r="B25" i="26"/>
  <c r="B21" i="26"/>
  <c r="B17" i="26"/>
  <c r="B13" i="26"/>
  <c r="B9" i="26"/>
  <c r="B5" i="26"/>
  <c r="J37" i="101"/>
  <c r="J36" i="101"/>
  <c r="J35" i="101"/>
  <c r="J34" i="101"/>
  <c r="J39" i="101"/>
  <c r="J42" i="101"/>
  <c r="J41" i="101"/>
  <c r="J38" i="101"/>
  <c r="J27" i="101"/>
  <c r="J26" i="101"/>
  <c r="J19" i="101" l="1"/>
  <c r="J17" i="101"/>
  <c r="J12" i="101"/>
  <c r="J11" i="101"/>
  <c r="J10" i="101"/>
  <c r="J9" i="101"/>
  <c r="J7" i="101"/>
  <c r="J8" i="101"/>
  <c r="J6" i="101"/>
  <c r="A3" i="26" l="1"/>
</calcChain>
</file>

<file path=xl/sharedStrings.xml><?xml version="1.0" encoding="utf-8"?>
<sst xmlns="http://schemas.openxmlformats.org/spreadsheetml/2006/main" count="1369" uniqueCount="655">
  <si>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</si>
  <si>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</si>
  <si>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</si>
  <si>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</si>
  <si>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</si>
  <si>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</si>
  <si>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</si>
  <si>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</si>
  <si>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</si>
  <si>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直接仮設</t>
    <rPh sb="0" eb="2">
      <t>チョクセツ</t>
    </rPh>
    <rPh sb="2" eb="4">
      <t>カセツ</t>
    </rPh>
    <phoneticPr fontId="6"/>
  </si>
  <si>
    <t>計</t>
    <rPh sb="0" eb="1">
      <t>ケイ</t>
    </rPh>
    <phoneticPr fontId="10"/>
  </si>
  <si>
    <t>ｍ2</t>
    <phoneticPr fontId="10"/>
  </si>
  <si>
    <t>式</t>
    <rPh sb="0" eb="1">
      <t>シキ</t>
    </rPh>
    <phoneticPr fontId="10"/>
  </si>
  <si>
    <t>式</t>
    <rPh sb="0" eb="1">
      <t>シキ</t>
    </rPh>
    <phoneticPr fontId="10"/>
  </si>
  <si>
    <t>計</t>
    <rPh sb="0" eb="1">
      <t>ケイ</t>
    </rPh>
    <phoneticPr fontId="10"/>
  </si>
  <si>
    <t>直接仮設　計</t>
    <phoneticPr fontId="6"/>
  </si>
  <si>
    <t>箇所</t>
    <rPh sb="0" eb="2">
      <t>カショ</t>
    </rPh>
    <phoneticPr fontId="10"/>
  </si>
  <si>
    <t>ｍ</t>
    <phoneticPr fontId="10"/>
  </si>
  <si>
    <t>直接仮設</t>
    <rPh sb="0" eb="2">
      <t>チョクセツ</t>
    </rPh>
    <rPh sb="2" eb="4">
      <t>カセツ</t>
    </rPh>
    <phoneticPr fontId="10"/>
  </si>
  <si>
    <t>刊行本単価比較表</t>
    <rPh sb="0" eb="2">
      <t>カンコウ</t>
    </rPh>
    <rPh sb="2" eb="3">
      <t>ホン</t>
    </rPh>
    <rPh sb="3" eb="5">
      <t>タンカ</t>
    </rPh>
    <rPh sb="5" eb="8">
      <t>ヒカクヒョウ</t>
    </rPh>
    <phoneticPr fontId="45"/>
  </si>
  <si>
    <t>コスト情報</t>
    <rPh sb="3" eb="5">
      <t>ジョウホウ</t>
    </rPh>
    <phoneticPr fontId="45"/>
  </si>
  <si>
    <t>施工単価</t>
    <rPh sb="0" eb="4">
      <t>セコウタンカ</t>
    </rPh>
    <phoneticPr fontId="45"/>
  </si>
  <si>
    <t>建設物価</t>
    <rPh sb="0" eb="4">
      <t>ケンセツブッカ</t>
    </rPh>
    <phoneticPr fontId="45"/>
  </si>
  <si>
    <t>積算資料</t>
    <rPh sb="0" eb="4">
      <t>セキサンシリョウ</t>
    </rPh>
    <phoneticPr fontId="45"/>
  </si>
  <si>
    <t>採用単価</t>
    <rPh sb="0" eb="2">
      <t>サイヨウ</t>
    </rPh>
    <rPh sb="2" eb="4">
      <t>タンカ</t>
    </rPh>
    <phoneticPr fontId="45"/>
  </si>
  <si>
    <t>単価</t>
    <rPh sb="0" eb="2">
      <t>タンカ</t>
    </rPh>
    <phoneticPr fontId="45"/>
  </si>
  <si>
    <t>ページ</t>
    <phoneticPr fontId="45"/>
  </si>
  <si>
    <t>外部足場ｗ600</t>
    <rPh sb="0" eb="4">
      <t>ガイブアシバ</t>
    </rPh>
    <phoneticPr fontId="10"/>
  </si>
  <si>
    <t>メッシュシート張り</t>
    <rPh sb="7" eb="8">
      <t>ハ</t>
    </rPh>
    <phoneticPr fontId="10"/>
  </si>
  <si>
    <t>清掃片付け費</t>
    <rPh sb="0" eb="4">
      <t>セイソウカタヅ</t>
    </rPh>
    <rPh sb="5" eb="6">
      <t>ヒ</t>
    </rPh>
    <phoneticPr fontId="10"/>
  </si>
  <si>
    <t>外部足場（建地幅600）</t>
    <phoneticPr fontId="10"/>
  </si>
  <si>
    <t>シーリング</t>
    <phoneticPr fontId="10"/>
  </si>
  <si>
    <t>ガラス止めシール</t>
    <rPh sb="3" eb="4">
      <t>ド</t>
    </rPh>
    <phoneticPr fontId="10"/>
  </si>
  <si>
    <t>コンクリート</t>
    <phoneticPr fontId="10"/>
  </si>
  <si>
    <t>鉄筋</t>
    <rPh sb="0" eb="2">
      <t>テッキン</t>
    </rPh>
    <phoneticPr fontId="10"/>
  </si>
  <si>
    <t>型枠</t>
    <rPh sb="0" eb="2">
      <t>カタワク</t>
    </rPh>
    <phoneticPr fontId="10"/>
  </si>
  <si>
    <t>共通費</t>
    <rPh sb="0" eb="3">
      <t>キョウツウヒ</t>
    </rPh>
    <phoneticPr fontId="10"/>
  </si>
  <si>
    <t>直接仮設</t>
    <phoneticPr fontId="10"/>
  </si>
  <si>
    <t>土工</t>
    <rPh sb="0" eb="1">
      <t>ド</t>
    </rPh>
    <rPh sb="1" eb="2">
      <t>コウ</t>
    </rPh>
    <phoneticPr fontId="10"/>
  </si>
  <si>
    <t>地業</t>
    <rPh sb="0" eb="2">
      <t>ジギョウ</t>
    </rPh>
    <phoneticPr fontId="6"/>
  </si>
  <si>
    <t>既成コンクリート</t>
    <rPh sb="0" eb="2">
      <t>キセイ</t>
    </rPh>
    <phoneticPr fontId="10"/>
  </si>
  <si>
    <t>防水</t>
    <rPh sb="0" eb="2">
      <t>ボウスイ</t>
    </rPh>
    <phoneticPr fontId="10"/>
  </si>
  <si>
    <t>屋根及び樋</t>
    <rPh sb="0" eb="2">
      <t>ヤネ</t>
    </rPh>
    <rPh sb="2" eb="3">
      <t>オヨ</t>
    </rPh>
    <rPh sb="4" eb="5">
      <t>トイ</t>
    </rPh>
    <phoneticPr fontId="10"/>
  </si>
  <si>
    <t>金属</t>
    <rPh sb="0" eb="2">
      <t>キンゾク</t>
    </rPh>
    <phoneticPr fontId="10"/>
  </si>
  <si>
    <t>左官</t>
    <rPh sb="0" eb="2">
      <t>サカン</t>
    </rPh>
    <phoneticPr fontId="10"/>
  </si>
  <si>
    <t>建具</t>
    <rPh sb="0" eb="2">
      <t>タテグ</t>
    </rPh>
    <phoneticPr fontId="10"/>
  </si>
  <si>
    <t>塗装</t>
    <rPh sb="0" eb="2">
      <t>トソウ</t>
    </rPh>
    <phoneticPr fontId="10"/>
  </si>
  <si>
    <t>遣り方</t>
    <rPh sb="0" eb="1">
      <t>ヤ</t>
    </rPh>
    <rPh sb="2" eb="3">
      <t>カタ</t>
    </rPh>
    <phoneticPr fontId="6"/>
  </si>
  <si>
    <t>墨出し</t>
    <rPh sb="0" eb="2">
      <t>スミダ</t>
    </rPh>
    <phoneticPr fontId="6"/>
  </si>
  <si>
    <t>養生</t>
    <rPh sb="0" eb="2">
      <t>ヨウジョウ</t>
    </rPh>
    <phoneticPr fontId="6"/>
  </si>
  <si>
    <t>竣工時クリーニング</t>
    <rPh sb="0" eb="3">
      <t>シュンコウジ</t>
    </rPh>
    <phoneticPr fontId="6"/>
  </si>
  <si>
    <t>内部足場</t>
    <rPh sb="0" eb="4">
      <t>ナイブアシバ</t>
    </rPh>
    <phoneticPr fontId="6"/>
  </si>
  <si>
    <t>外部足場</t>
    <rPh sb="0" eb="4">
      <t>ガイブアシバ</t>
    </rPh>
    <phoneticPr fontId="6"/>
  </si>
  <si>
    <t>災害防止</t>
    <rPh sb="0" eb="4">
      <t>サイガイボウシ</t>
    </rPh>
    <phoneticPr fontId="6"/>
  </si>
  <si>
    <t>建築</t>
    <rPh sb="0" eb="2">
      <t>ケンチク</t>
    </rPh>
    <phoneticPr fontId="45"/>
  </si>
  <si>
    <t>根伐</t>
    <phoneticPr fontId="10"/>
  </si>
  <si>
    <t>床付け</t>
    <phoneticPr fontId="10"/>
  </si>
  <si>
    <t>埋め戻し</t>
    <phoneticPr fontId="10"/>
  </si>
  <si>
    <t>発生土運搬</t>
    <phoneticPr fontId="10"/>
  </si>
  <si>
    <t>土工機械運搬</t>
    <phoneticPr fontId="10"/>
  </si>
  <si>
    <t>地業</t>
    <rPh sb="0" eb="2">
      <t>ジギョウ</t>
    </rPh>
    <phoneticPr fontId="10"/>
  </si>
  <si>
    <t>砕石地業（基礎下）RC</t>
    <rPh sb="0" eb="2">
      <t>サイセキ</t>
    </rPh>
    <rPh sb="2" eb="4">
      <t>ジギョウ</t>
    </rPh>
    <rPh sb="5" eb="7">
      <t>キソ</t>
    </rPh>
    <rPh sb="7" eb="8">
      <t>シタ</t>
    </rPh>
    <phoneticPr fontId="10"/>
  </si>
  <si>
    <t>砕石地業（土間下）RC</t>
    <rPh sb="0" eb="4">
      <t>サイセキジギョウ</t>
    </rPh>
    <rPh sb="5" eb="8">
      <t>ドマシタ</t>
    </rPh>
    <phoneticPr fontId="10"/>
  </si>
  <si>
    <t>防湿ポリエチレンフィルム</t>
    <phoneticPr fontId="10"/>
  </si>
  <si>
    <t>ＳＤ295　　D10</t>
    <phoneticPr fontId="10"/>
  </si>
  <si>
    <t>ＳＤ295　　D13</t>
    <phoneticPr fontId="10"/>
  </si>
  <si>
    <t>スクラップ</t>
    <phoneticPr fontId="10"/>
  </si>
  <si>
    <t>鉄筋加工組立</t>
    <rPh sb="0" eb="4">
      <t>テッキンカコウ</t>
    </rPh>
    <rPh sb="4" eb="6">
      <t>クミタテ</t>
    </rPh>
    <phoneticPr fontId="10"/>
  </si>
  <si>
    <t>（１）鉄部塗装</t>
    <rPh sb="3" eb="5">
      <t>テツブ</t>
    </rPh>
    <rPh sb="5" eb="7">
      <t>トソウ</t>
    </rPh>
    <phoneticPr fontId="10"/>
  </si>
  <si>
    <t>既成コンクリート　計</t>
    <rPh sb="0" eb="2">
      <t>キセイ</t>
    </rPh>
    <phoneticPr fontId="6"/>
  </si>
  <si>
    <t>防水　計</t>
    <rPh sb="0" eb="2">
      <t>ボウスイ</t>
    </rPh>
    <phoneticPr fontId="6"/>
  </si>
  <si>
    <t>金属　計</t>
    <rPh sb="0" eb="2">
      <t>キンゾク</t>
    </rPh>
    <phoneticPr fontId="6"/>
  </si>
  <si>
    <t>左官　計</t>
    <rPh sb="0" eb="2">
      <t>サカン</t>
    </rPh>
    <phoneticPr fontId="6"/>
  </si>
  <si>
    <t>塗装　計</t>
    <rPh sb="0" eb="2">
      <t>トソウ</t>
    </rPh>
    <phoneticPr fontId="6"/>
  </si>
  <si>
    <t>打ち放し合板型枠</t>
    <rPh sb="0" eb="1">
      <t>ウ</t>
    </rPh>
    <rPh sb="2" eb="3">
      <t>ハナ</t>
    </rPh>
    <rPh sb="4" eb="6">
      <t>ゴウハン</t>
    </rPh>
    <rPh sb="6" eb="8">
      <t>カタワク</t>
    </rPh>
    <phoneticPr fontId="10"/>
  </si>
  <si>
    <t>打ち放し面補修</t>
    <phoneticPr fontId="10"/>
  </si>
  <si>
    <t>目地・面木</t>
    <phoneticPr fontId="10"/>
  </si>
  <si>
    <t>型枠運搬費</t>
    <phoneticPr fontId="10"/>
  </si>
  <si>
    <t>軽量鉄骨天井下地</t>
    <rPh sb="0" eb="4">
      <t>ケイリョウテッコツ</t>
    </rPh>
    <rPh sb="4" eb="8">
      <t>テンジョウシタジ</t>
    </rPh>
    <phoneticPr fontId="10"/>
  </si>
  <si>
    <t>19型</t>
    <rPh sb="2" eb="3">
      <t>ガタ</t>
    </rPh>
    <phoneticPr fontId="10"/>
  </si>
  <si>
    <t>直接工事費　計</t>
    <rPh sb="0" eb="5">
      <t>チョクセツコウジヒ</t>
    </rPh>
    <rPh sb="6" eb="7">
      <t>ケイ</t>
    </rPh>
    <phoneticPr fontId="10"/>
  </si>
  <si>
    <t>内装</t>
    <rPh sb="0" eb="2">
      <t>ナイソウ</t>
    </rPh>
    <phoneticPr fontId="10"/>
  </si>
  <si>
    <t>内装　計</t>
    <rPh sb="0" eb="2">
      <t>ナイソウ</t>
    </rPh>
    <phoneticPr fontId="6"/>
  </si>
  <si>
    <t>防水型複層塗材Ｅ</t>
    <rPh sb="0" eb="3">
      <t>ボウスイガタ</t>
    </rPh>
    <rPh sb="3" eb="7">
      <t>フクソウトザイ</t>
    </rPh>
    <phoneticPr fontId="10"/>
  </si>
  <si>
    <t>手すり先行型</t>
    <rPh sb="0" eb="1">
      <t>テ</t>
    </rPh>
    <rPh sb="3" eb="6">
      <t>センコウガタ</t>
    </rPh>
    <phoneticPr fontId="6"/>
  </si>
  <si>
    <t>くさび緊結足場W600</t>
    <rPh sb="3" eb="5">
      <t>キンケツ</t>
    </rPh>
    <rPh sb="5" eb="7">
      <t>アシバ</t>
    </rPh>
    <phoneticPr fontId="6"/>
  </si>
  <si>
    <t>別紙明細-１（遣り方）</t>
    <phoneticPr fontId="10"/>
  </si>
  <si>
    <t>やり方</t>
    <rPh sb="2" eb="3">
      <t>カタ</t>
    </rPh>
    <phoneticPr fontId="10"/>
  </si>
  <si>
    <t>（遣り方）　計</t>
    <rPh sb="6" eb="7">
      <t>ケイ</t>
    </rPh>
    <phoneticPr fontId="10"/>
  </si>
  <si>
    <t>（養生）　計</t>
    <rPh sb="5" eb="6">
      <t>ケイ</t>
    </rPh>
    <phoneticPr fontId="10"/>
  </si>
  <si>
    <t>別紙明細-２（墨出し）</t>
    <rPh sb="7" eb="9">
      <t>スミダ</t>
    </rPh>
    <phoneticPr fontId="10"/>
  </si>
  <si>
    <t>養生</t>
    <rPh sb="0" eb="2">
      <t>ヨウジョウ</t>
    </rPh>
    <phoneticPr fontId="10"/>
  </si>
  <si>
    <t>墨出し</t>
    <rPh sb="0" eb="2">
      <t>スミダ</t>
    </rPh>
    <phoneticPr fontId="10"/>
  </si>
  <si>
    <t>（墨出し）　計</t>
    <rPh sb="1" eb="3">
      <t>スミダ</t>
    </rPh>
    <rPh sb="6" eb="7">
      <t>ケイ</t>
    </rPh>
    <phoneticPr fontId="10"/>
  </si>
  <si>
    <t>別紙明細-３（養生）</t>
    <rPh sb="7" eb="9">
      <t>ヨウジョウ</t>
    </rPh>
    <phoneticPr fontId="10"/>
  </si>
  <si>
    <t>（竣工時清掃）計</t>
    <rPh sb="7" eb="8">
      <t>ケイ</t>
    </rPh>
    <phoneticPr fontId="10"/>
  </si>
  <si>
    <t>竣工時清掃</t>
    <rPh sb="0" eb="3">
      <t>シュンコウジ</t>
    </rPh>
    <rPh sb="3" eb="5">
      <t>セイソウ</t>
    </rPh>
    <phoneticPr fontId="10"/>
  </si>
  <si>
    <t>（内部足場）　計</t>
    <rPh sb="7" eb="8">
      <t>ケイ</t>
    </rPh>
    <phoneticPr fontId="10"/>
  </si>
  <si>
    <t>内部足場</t>
    <rPh sb="0" eb="4">
      <t>ナイブアシバ</t>
    </rPh>
    <phoneticPr fontId="10"/>
  </si>
  <si>
    <t>コンクリートカッター目地切り</t>
    <phoneticPr fontId="10"/>
  </si>
  <si>
    <t>屋外土間含む</t>
    <phoneticPr fontId="10"/>
  </si>
  <si>
    <t>建具周り</t>
    <rPh sb="0" eb="2">
      <t>タテグ</t>
    </rPh>
    <rPh sb="2" eb="3">
      <t>マワ</t>
    </rPh>
    <phoneticPr fontId="10"/>
  </si>
  <si>
    <t>落とし口</t>
    <rPh sb="0" eb="1">
      <t>オ</t>
    </rPh>
    <rPh sb="3" eb="4">
      <t>グチ</t>
    </rPh>
    <phoneticPr fontId="10"/>
  </si>
  <si>
    <t>竪樋</t>
    <rPh sb="0" eb="2">
      <t>タテトイ</t>
    </rPh>
    <phoneticPr fontId="10"/>
  </si>
  <si>
    <t>カラーＶＰ100</t>
    <phoneticPr fontId="10"/>
  </si>
  <si>
    <t>エルボ</t>
    <phoneticPr fontId="10"/>
  </si>
  <si>
    <t>天井化粧石膏ボード張り</t>
    <rPh sb="0" eb="2">
      <t>テンジョウ</t>
    </rPh>
    <rPh sb="2" eb="6">
      <t>ケショウセッコウ</t>
    </rPh>
    <rPh sb="9" eb="10">
      <t>ハ</t>
    </rPh>
    <phoneticPr fontId="10"/>
  </si>
  <si>
    <t>天井見切縁</t>
    <rPh sb="0" eb="5">
      <t>テンジョウミキリブチ</t>
    </rPh>
    <phoneticPr fontId="10"/>
  </si>
  <si>
    <t>塩ビ</t>
    <rPh sb="0" eb="1">
      <t>エン</t>
    </rPh>
    <phoneticPr fontId="10"/>
  </si>
  <si>
    <t>建具　計</t>
    <rPh sb="0" eb="2">
      <t>タテグ</t>
    </rPh>
    <rPh sb="3" eb="4">
      <t>ケイ</t>
    </rPh>
    <phoneticPr fontId="10"/>
  </si>
  <si>
    <t>（３）ガラス</t>
    <phoneticPr fontId="10"/>
  </si>
  <si>
    <t>（３）ガラス　計</t>
    <rPh sb="7" eb="8">
      <t>ケイ</t>
    </rPh>
    <phoneticPr fontId="10"/>
  </si>
  <si>
    <t>床モルタル金コテ押さえ</t>
    <rPh sb="0" eb="1">
      <t>ユカ</t>
    </rPh>
    <rPh sb="5" eb="6">
      <t>キン</t>
    </rPh>
    <rPh sb="8" eb="9">
      <t>オ</t>
    </rPh>
    <phoneticPr fontId="10"/>
  </si>
  <si>
    <t>内部</t>
    <rPh sb="0" eb="2">
      <t>ナイブ</t>
    </rPh>
    <phoneticPr fontId="10"/>
  </si>
  <si>
    <t>床コンクリート面直ならし</t>
    <rPh sb="0" eb="1">
      <t>ユカ</t>
    </rPh>
    <rPh sb="7" eb="8">
      <t>メン</t>
    </rPh>
    <rPh sb="8" eb="9">
      <t>ジカ</t>
    </rPh>
    <phoneticPr fontId="10"/>
  </si>
  <si>
    <t>金コテ</t>
    <rPh sb="0" eb="1">
      <t>キン</t>
    </rPh>
    <phoneticPr fontId="10"/>
  </si>
  <si>
    <t>床モルタル金コテ</t>
    <rPh sb="0" eb="1">
      <t>ユカ</t>
    </rPh>
    <rPh sb="5" eb="6">
      <t>キン</t>
    </rPh>
    <phoneticPr fontId="10"/>
  </si>
  <si>
    <t>建具周囲モルタル充填</t>
    <rPh sb="0" eb="2">
      <t>タテグ</t>
    </rPh>
    <rPh sb="2" eb="4">
      <t>シュウイ</t>
    </rPh>
    <rPh sb="8" eb="10">
      <t>ジュウテン</t>
    </rPh>
    <phoneticPr fontId="10"/>
  </si>
  <si>
    <t>建具周囲モルタル充填</t>
    <rPh sb="0" eb="4">
      <t>タテグシュウイ</t>
    </rPh>
    <rPh sb="8" eb="10">
      <t>ジュウテン</t>
    </rPh>
    <phoneticPr fontId="10"/>
  </si>
  <si>
    <t>鉄筋運搬費</t>
    <rPh sb="0" eb="2">
      <t>テッキン</t>
    </rPh>
    <rPh sb="2" eb="5">
      <t>ウンパンヒ</t>
    </rPh>
    <phoneticPr fontId="10"/>
  </si>
  <si>
    <t>シーリングMS2</t>
    <phoneticPr fontId="10"/>
  </si>
  <si>
    <t>ＭＳ-2　10×20程度</t>
    <rPh sb="10" eb="12">
      <t>テイド</t>
    </rPh>
    <phoneticPr fontId="10"/>
  </si>
  <si>
    <t>ＭＳ-2　10×20程度</t>
    <phoneticPr fontId="10"/>
  </si>
  <si>
    <t>軽量鉄骨天井下地</t>
    <phoneticPr fontId="10"/>
  </si>
  <si>
    <t>防水型複層塗材Ｅ</t>
    <phoneticPr fontId="10"/>
  </si>
  <si>
    <t>天井化粧石膏ボード張り</t>
    <phoneticPr fontId="10"/>
  </si>
  <si>
    <t>天井見切縁</t>
    <phoneticPr fontId="10"/>
  </si>
  <si>
    <t>Ｃ種</t>
    <rPh sb="1" eb="2">
      <t>シュ</t>
    </rPh>
    <phoneticPr fontId="10"/>
  </si>
  <si>
    <t>Ｂ種</t>
    <rPh sb="1" eb="2">
      <t>シュ</t>
    </rPh>
    <phoneticPr fontId="10"/>
  </si>
  <si>
    <t>　同上素地こしらえ</t>
    <rPh sb="1" eb="3">
      <t>ドウジョウ</t>
    </rPh>
    <rPh sb="3" eb="5">
      <t>ソジ</t>
    </rPh>
    <phoneticPr fontId="10"/>
  </si>
  <si>
    <t>　同上素地こしらえ</t>
    <phoneticPr fontId="10"/>
  </si>
  <si>
    <t>同上素地こしらえC種</t>
    <rPh sb="9" eb="10">
      <t>シュ</t>
    </rPh>
    <phoneticPr fontId="10"/>
  </si>
  <si>
    <t>同上素地こしらえB種</t>
    <rPh sb="9" eb="10">
      <t>シュ</t>
    </rPh>
    <phoneticPr fontId="10"/>
  </si>
  <si>
    <t>（１）鉄部塗装　計</t>
    <rPh sb="8" eb="9">
      <t>ケイ</t>
    </rPh>
    <phoneticPr fontId="10"/>
  </si>
  <si>
    <t>天井点検口450×450</t>
    <rPh sb="0" eb="5">
      <t>テンジョウテンケンコウ</t>
    </rPh>
    <phoneticPr fontId="10"/>
  </si>
  <si>
    <t>天井点検口</t>
    <rPh sb="0" eb="5">
      <t>テンジョウテンケンコウ</t>
    </rPh>
    <phoneticPr fontId="10"/>
  </si>
  <si>
    <t>アルミ枠450×450</t>
    <rPh sb="3" eb="4">
      <t>ワク</t>
    </rPh>
    <phoneticPr fontId="10"/>
  </si>
  <si>
    <t>打設手間　捨てコン</t>
    <rPh sb="0" eb="2">
      <t>ダセツ</t>
    </rPh>
    <rPh sb="2" eb="4">
      <t>テマ</t>
    </rPh>
    <rPh sb="5" eb="6">
      <t>ス</t>
    </rPh>
    <phoneticPr fontId="10"/>
  </si>
  <si>
    <t>打設手間　土間コン</t>
    <rPh sb="0" eb="4">
      <t>ダセツテマ</t>
    </rPh>
    <rPh sb="5" eb="7">
      <t>ドマ</t>
    </rPh>
    <phoneticPr fontId="10"/>
  </si>
  <si>
    <t>基本料</t>
    <rPh sb="0" eb="3">
      <t>キホンリョウ</t>
    </rPh>
    <phoneticPr fontId="10"/>
  </si>
  <si>
    <t>ポンプ圧送費50ｍ3未満</t>
    <rPh sb="3" eb="5">
      <t>アッソウ</t>
    </rPh>
    <rPh sb="5" eb="6">
      <t>ヒ</t>
    </rPh>
    <rPh sb="10" eb="12">
      <t>ミマン</t>
    </rPh>
    <phoneticPr fontId="10"/>
  </si>
  <si>
    <t>圧送費（ｍ3）</t>
    <rPh sb="0" eb="2">
      <t>アッソウ</t>
    </rPh>
    <rPh sb="2" eb="3">
      <t>ヒ</t>
    </rPh>
    <phoneticPr fontId="10"/>
  </si>
  <si>
    <t>ガラス止めシール</t>
    <phoneticPr fontId="10"/>
  </si>
  <si>
    <t>ｍ</t>
  </si>
  <si>
    <t>式</t>
  </si>
  <si>
    <t>建築主体</t>
    <rPh sb="0" eb="4">
      <t>ケンチクシュタイ</t>
    </rPh>
    <phoneticPr fontId="10"/>
  </si>
  <si>
    <t>Ⅰ</t>
    <phoneticPr fontId="10"/>
  </si>
  <si>
    <t>Ⅱ</t>
    <phoneticPr fontId="10"/>
  </si>
  <si>
    <t>建築主体　計</t>
    <rPh sb="0" eb="2">
      <t>ケンチク</t>
    </rPh>
    <rPh sb="2" eb="4">
      <t>シュタイ</t>
    </rPh>
    <rPh sb="5" eb="6">
      <t>ケイ</t>
    </rPh>
    <phoneticPr fontId="10"/>
  </si>
  <si>
    <t>外構</t>
    <rPh sb="0" eb="2">
      <t>ガイコウ</t>
    </rPh>
    <phoneticPr fontId="10"/>
  </si>
  <si>
    <t>外構　計</t>
    <rPh sb="0" eb="2">
      <t>ガイコウ</t>
    </rPh>
    <phoneticPr fontId="6"/>
  </si>
  <si>
    <t>アスファルト舗装</t>
    <rPh sb="6" eb="8">
      <t>ホソウ</t>
    </rPh>
    <phoneticPr fontId="10"/>
  </si>
  <si>
    <t>Ａ-3-15（再生材）</t>
    <rPh sb="7" eb="10">
      <t>サイセイザイ</t>
    </rPh>
    <phoneticPr fontId="10"/>
  </si>
  <si>
    <t>根伐（人力掘削）</t>
    <rPh sb="0" eb="2">
      <t>ネギリ</t>
    </rPh>
    <rPh sb="3" eb="7">
      <t>ジンリキクッサク</t>
    </rPh>
    <phoneticPr fontId="10"/>
  </si>
  <si>
    <t>埋め戻し（人力）</t>
    <rPh sb="0" eb="1">
      <t>ウ</t>
    </rPh>
    <rPh sb="2" eb="3">
      <t>モド</t>
    </rPh>
    <rPh sb="5" eb="7">
      <t>ジンリキ</t>
    </rPh>
    <phoneticPr fontId="10"/>
  </si>
  <si>
    <t>　ワイヤーメッシュ6φ100目</t>
    <rPh sb="14" eb="15">
      <t>メ</t>
    </rPh>
    <phoneticPr fontId="10"/>
  </si>
  <si>
    <t>B</t>
    <phoneticPr fontId="10"/>
  </si>
  <si>
    <t>共通費　計</t>
    <rPh sb="0" eb="3">
      <t>キョウツウヒ</t>
    </rPh>
    <rPh sb="4" eb="5">
      <t>ケイ</t>
    </rPh>
    <phoneticPr fontId="10"/>
  </si>
  <si>
    <t>　（仮囲い）</t>
    <rPh sb="2" eb="3">
      <t>カリ</t>
    </rPh>
    <rPh sb="3" eb="4">
      <t>カコ</t>
    </rPh>
    <phoneticPr fontId="10"/>
  </si>
  <si>
    <t>交通誘導員</t>
    <rPh sb="0" eb="5">
      <t>コウツウユウドウイン</t>
    </rPh>
    <phoneticPr fontId="10"/>
  </si>
  <si>
    <t>　（安全費）</t>
    <rPh sb="2" eb="5">
      <t>アンゼンヒ</t>
    </rPh>
    <phoneticPr fontId="10"/>
  </si>
  <si>
    <t>　（ゲート）</t>
    <phoneticPr fontId="10"/>
  </si>
  <si>
    <t>（仮囲い）　計</t>
    <rPh sb="6" eb="7">
      <t>ケイ</t>
    </rPh>
    <phoneticPr fontId="10"/>
  </si>
  <si>
    <t>共通仮設</t>
    <rPh sb="0" eb="4">
      <t>キョウツウカセツ</t>
    </rPh>
    <phoneticPr fontId="10"/>
  </si>
  <si>
    <t>仮囲い成型鋼板3ｍ</t>
    <rPh sb="0" eb="2">
      <t>カリガコ</t>
    </rPh>
    <rPh sb="3" eb="7">
      <t>セイケイコウハン</t>
    </rPh>
    <phoneticPr fontId="10"/>
  </si>
  <si>
    <t>設置期間9か月</t>
    <rPh sb="0" eb="2">
      <t>セッチ</t>
    </rPh>
    <rPh sb="2" eb="4">
      <t>キカン</t>
    </rPh>
    <rPh sb="6" eb="7">
      <t>ゲツ</t>
    </rPh>
    <phoneticPr fontId="10"/>
  </si>
  <si>
    <t>7.0ｍ</t>
    <phoneticPr fontId="10"/>
  </si>
  <si>
    <t>（ゲート）　計</t>
    <rPh sb="6" eb="7">
      <t>ケイ</t>
    </rPh>
    <phoneticPr fontId="10"/>
  </si>
  <si>
    <t>パネルゲート7ｍ</t>
    <phoneticPr fontId="10"/>
  </si>
  <si>
    <t>（交通誘導員）　計</t>
    <rPh sb="8" eb="9">
      <t>ケイ</t>
    </rPh>
    <phoneticPr fontId="10"/>
  </si>
  <si>
    <t>交通誘導員B</t>
    <rPh sb="0" eb="5">
      <t>コウツウユウドウイン</t>
    </rPh>
    <phoneticPr fontId="10"/>
  </si>
  <si>
    <t>　場内敷き均し</t>
    <rPh sb="1" eb="4">
      <t>ジョウナイシ</t>
    </rPh>
    <rPh sb="5" eb="6">
      <t>ナラ</t>
    </rPh>
    <phoneticPr fontId="10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</si>
  <si>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6"/>
  </si>
  <si>
    <t>　共通仮設費(積み上げ分)</t>
    <rPh sb="7" eb="8">
      <t>ツ</t>
    </rPh>
    <rPh sb="9" eb="10">
      <t>ア</t>
    </rPh>
    <rPh sb="11" eb="12">
      <t>ブン</t>
    </rPh>
    <phoneticPr fontId="10"/>
  </si>
  <si>
    <t>　(積み上げ分)　計</t>
    <rPh sb="9" eb="10">
      <t>ケイ</t>
    </rPh>
    <phoneticPr fontId="10"/>
  </si>
  <si>
    <t>・共通仮設費　計</t>
    <rPh sb="1" eb="6">
      <t>キョウツウカセツヒ</t>
    </rPh>
    <rPh sb="7" eb="8">
      <t>ケイ</t>
    </rPh>
    <phoneticPr fontId="10"/>
  </si>
  <si>
    <t>・現場管理費</t>
    <rPh sb="1" eb="3">
      <t>ゲンバ</t>
    </rPh>
    <phoneticPr fontId="6"/>
  </si>
  <si>
    <t>・一般管理費</t>
    <rPh sb="1" eb="3">
      <t>イッパン</t>
    </rPh>
    <rPh sb="3" eb="6">
      <t>カンリヒ</t>
    </rPh>
    <phoneticPr fontId="6"/>
  </si>
  <si>
    <t>地足場</t>
    <rPh sb="0" eb="3">
      <t>ジアシバ</t>
    </rPh>
    <phoneticPr fontId="6"/>
  </si>
  <si>
    <t>別紙明細-５（竣工時清掃）</t>
    <rPh sb="7" eb="10">
      <t>シュンコウジ</t>
    </rPh>
    <rPh sb="10" eb="12">
      <t>セイソウ</t>
    </rPh>
    <phoneticPr fontId="10"/>
  </si>
  <si>
    <t>別紙明細-６（内部足場）</t>
    <rPh sb="7" eb="11">
      <t>ナイブアシバ</t>
    </rPh>
    <phoneticPr fontId="10"/>
  </si>
  <si>
    <t>地足場</t>
    <rPh sb="0" eb="1">
      <t>ジ</t>
    </rPh>
    <rPh sb="1" eb="3">
      <t>アシバ</t>
    </rPh>
    <phoneticPr fontId="10"/>
  </si>
  <si>
    <t>ＡＬＣパネル</t>
    <phoneticPr fontId="10"/>
  </si>
  <si>
    <t>ｔ100</t>
    <phoneticPr fontId="10"/>
  </si>
  <si>
    <t>水切り部他</t>
    <rPh sb="0" eb="2">
      <t>ミズキ</t>
    </rPh>
    <rPh sb="3" eb="4">
      <t>ブ</t>
    </rPh>
    <rPh sb="4" eb="5">
      <t>ホカ</t>
    </rPh>
    <phoneticPr fontId="10"/>
  </si>
  <si>
    <t>セルフレベリング</t>
    <phoneticPr fontId="10"/>
  </si>
  <si>
    <t>ｔ10　セメント系</t>
    <rPh sb="8" eb="9">
      <t>ケイ</t>
    </rPh>
    <phoneticPr fontId="10"/>
  </si>
  <si>
    <t>セルフレベルセメント系</t>
    <rPh sb="10" eb="11">
      <t>ケイ</t>
    </rPh>
    <phoneticPr fontId="10"/>
  </si>
  <si>
    <t>910*910*9.5</t>
    <phoneticPr fontId="10"/>
  </si>
  <si>
    <t>床　伸縮目地</t>
    <rPh sb="0" eb="1">
      <t>ユカ</t>
    </rPh>
    <rPh sb="2" eb="6">
      <t>シンシュクメチ</t>
    </rPh>
    <phoneticPr fontId="10"/>
  </si>
  <si>
    <t>既製品</t>
    <rPh sb="0" eb="3">
      <t>キセイヒン</t>
    </rPh>
    <phoneticPr fontId="10"/>
  </si>
  <si>
    <t>伸縮目地</t>
    <rPh sb="0" eb="4">
      <t>シンシュクメチ</t>
    </rPh>
    <phoneticPr fontId="10"/>
  </si>
  <si>
    <t>（２）壁吹付け</t>
    <rPh sb="3" eb="4">
      <t>カベ</t>
    </rPh>
    <rPh sb="4" eb="6">
      <t>フキツ</t>
    </rPh>
    <phoneticPr fontId="10"/>
  </si>
  <si>
    <t>（２）壁吹付け　計</t>
    <rPh sb="3" eb="4">
      <t>カベ</t>
    </rPh>
    <rPh sb="8" eb="9">
      <t>ケイ</t>
    </rPh>
    <phoneticPr fontId="10"/>
  </si>
  <si>
    <t>鉄部　SOP塗装</t>
    <phoneticPr fontId="10"/>
  </si>
  <si>
    <t>鉄鋼面Ａ種</t>
    <phoneticPr fontId="10"/>
  </si>
  <si>
    <t>Ｆ４ガラス</t>
    <phoneticPr fontId="10"/>
  </si>
  <si>
    <t>F４</t>
    <phoneticPr fontId="10"/>
  </si>
  <si>
    <t>ガラス</t>
    <phoneticPr fontId="10"/>
  </si>
  <si>
    <t>別紙明細-９（災害防止）</t>
    <phoneticPr fontId="10"/>
  </si>
  <si>
    <t>メッシュシート張り</t>
    <phoneticPr fontId="10"/>
  </si>
  <si>
    <t>（災害防止）　計</t>
    <rPh sb="7" eb="8">
      <t>ケイ</t>
    </rPh>
    <phoneticPr fontId="10"/>
  </si>
  <si>
    <t>地足場</t>
    <rPh sb="0" eb="1">
      <t>ジ</t>
    </rPh>
    <phoneticPr fontId="10"/>
  </si>
  <si>
    <t>（地足場）　計</t>
    <rPh sb="1" eb="2">
      <t>ジ</t>
    </rPh>
    <rPh sb="6" eb="7">
      <t>ケイ</t>
    </rPh>
    <phoneticPr fontId="10"/>
  </si>
  <si>
    <t>（外部足場）　計</t>
    <rPh sb="1" eb="2">
      <t>ソト</t>
    </rPh>
    <rPh sb="7" eb="8">
      <t>ケイ</t>
    </rPh>
    <phoneticPr fontId="10"/>
  </si>
  <si>
    <t>番号</t>
  </si>
  <si>
    <t>名称</t>
  </si>
  <si>
    <t>摘要</t>
  </si>
  <si>
    <t>数量</t>
  </si>
  <si>
    <t>単位</t>
  </si>
  <si>
    <t>単価</t>
  </si>
  <si>
    <t>金額</t>
  </si>
  <si>
    <t>備考</t>
  </si>
  <si>
    <t>土工</t>
    <phoneticPr fontId="10"/>
  </si>
  <si>
    <t>根切</t>
  </si>
  <si>
    <t>機械</t>
  </si>
  <si>
    <t>m3</t>
  </si>
  <si>
    <t>床付</t>
  </si>
  <si>
    <t>㎡</t>
  </si>
  <si>
    <t>埋戻し</t>
  </si>
  <si>
    <t>機械 根切土</t>
  </si>
  <si>
    <t>盛土</t>
    <rPh sb="0" eb="1">
      <t>モ</t>
    </rPh>
    <rPh sb="1" eb="2">
      <t>ツチ</t>
    </rPh>
    <phoneticPr fontId="10"/>
  </si>
  <si>
    <t>土工用機械運搬</t>
  </si>
  <si>
    <t>計</t>
    <phoneticPr fontId="10"/>
  </si>
  <si>
    <t>地業</t>
    <phoneticPr fontId="10"/>
  </si>
  <si>
    <t>基礎下</t>
  </si>
  <si>
    <t>砕石地業</t>
  </si>
  <si>
    <t>RC-40</t>
  </si>
  <si>
    <t>土間下</t>
  </si>
  <si>
    <t>床下防湿シート</t>
  </si>
  <si>
    <t>t=0.15</t>
  </si>
  <si>
    <t>材工共</t>
  </si>
  <si>
    <t>捨コンクリート</t>
  </si>
  <si>
    <t>FC18N/mm2</t>
  </si>
  <si>
    <t>鉄筋</t>
    <phoneticPr fontId="10"/>
  </si>
  <si>
    <t>a</t>
    <phoneticPr fontId="10"/>
  </si>
  <si>
    <t>躯体</t>
    <phoneticPr fontId="10"/>
  </si>
  <si>
    <t>b</t>
    <phoneticPr fontId="10"/>
  </si>
  <si>
    <t>異形鉄筋</t>
  </si>
  <si>
    <t>SD295A D10</t>
    <phoneticPr fontId="10"/>
  </si>
  <si>
    <t>t</t>
  </si>
  <si>
    <t>SD295A D13</t>
  </si>
  <si>
    <t>SD345 D22</t>
  </si>
  <si>
    <t>スクラップ控除</t>
  </si>
  <si>
    <t>鉄筋加工組立</t>
  </si>
  <si>
    <t>鉄筋運搬</t>
  </si>
  <si>
    <t>ガス圧接</t>
  </si>
  <si>
    <t>D22+D22</t>
  </si>
  <si>
    <t>か所</t>
  </si>
  <si>
    <t>スリーブ補強</t>
  </si>
  <si>
    <t>100φ2か所</t>
    <rPh sb="6" eb="7">
      <t>ショ</t>
    </rPh>
    <phoneticPr fontId="10"/>
  </si>
  <si>
    <t>a　計</t>
    <phoneticPr fontId="10"/>
  </si>
  <si>
    <t>b　計</t>
    <phoneticPr fontId="10"/>
  </si>
  <si>
    <t>生コンクリート</t>
  </si>
  <si>
    <t>FC21N/mm2</t>
    <phoneticPr fontId="10"/>
  </si>
  <si>
    <t>FC24N/mm2</t>
    <phoneticPr fontId="10"/>
  </si>
  <si>
    <t>構造体強度補正</t>
  </si>
  <si>
    <t>6N</t>
    <phoneticPr fontId="10"/>
  </si>
  <si>
    <t>コンクリート打設手間</t>
  </si>
  <si>
    <t>基礎ｺﾝ</t>
  </si>
  <si>
    <t>立上りｺﾝ</t>
  </si>
  <si>
    <t>土間ｺﾝ</t>
    <phoneticPr fontId="10"/>
  </si>
  <si>
    <t>ポンプ車基本料</t>
  </si>
  <si>
    <t>回</t>
  </si>
  <si>
    <t>型枠</t>
    <phoneticPr fontId="10"/>
  </si>
  <si>
    <t>外部仕上</t>
    <rPh sb="0" eb="1">
      <t>ソト</t>
    </rPh>
    <rPh sb="1" eb="2">
      <t>ブ</t>
    </rPh>
    <phoneticPr fontId="10"/>
  </si>
  <si>
    <t>c</t>
    <phoneticPr fontId="10"/>
  </si>
  <si>
    <t>内部仕上</t>
    <rPh sb="0" eb="1">
      <t>ウチ</t>
    </rPh>
    <phoneticPr fontId="10"/>
  </si>
  <si>
    <t>普通型枠</t>
  </si>
  <si>
    <t>基礎部</t>
    <rPh sb="0" eb="2">
      <t>キソ</t>
    </rPh>
    <rPh sb="2" eb="3">
      <t>ブ</t>
    </rPh>
    <phoneticPr fontId="10"/>
  </si>
  <si>
    <t>地上部</t>
    <rPh sb="0" eb="2">
      <t>チジョウ</t>
    </rPh>
    <rPh sb="2" eb="3">
      <t>ブ</t>
    </rPh>
    <phoneticPr fontId="10"/>
  </si>
  <si>
    <t>打放型枠</t>
  </si>
  <si>
    <t>型枠運搬</t>
  </si>
  <si>
    <t>打放補修</t>
  </si>
  <si>
    <t>c　計</t>
    <phoneticPr fontId="10"/>
  </si>
  <si>
    <t>鉄骨</t>
    <phoneticPr fontId="10"/>
  </si>
  <si>
    <t>本体鉄骨</t>
    <phoneticPr fontId="10"/>
  </si>
  <si>
    <t>付帯鉄骨</t>
    <phoneticPr fontId="10"/>
  </si>
  <si>
    <t>鋼材費</t>
  </si>
  <si>
    <t>工場製作費</t>
  </si>
  <si>
    <t>工場溶接</t>
  </si>
  <si>
    <t>工場塗装</t>
  </si>
  <si>
    <t>K5674 2回</t>
  </si>
  <si>
    <t>鉄骨運搬</t>
  </si>
  <si>
    <t>現場建方</t>
  </si>
  <si>
    <t>ボルト類</t>
  </si>
  <si>
    <t>ＨＴＢ締付</t>
  </si>
  <si>
    <t>ＩＳベース</t>
  </si>
  <si>
    <t>SH403</t>
    <phoneticPr fontId="10"/>
  </si>
  <si>
    <t>軽量形鋼材料費</t>
  </si>
  <si>
    <t>軽量形鋼加工組立</t>
  </si>
  <si>
    <t>ﾎﾞﾙﾄ締付共</t>
  </si>
  <si>
    <t>超音波試験</t>
  </si>
  <si>
    <t>鉄骨用仮設</t>
  </si>
  <si>
    <t>(鋼材費明細)</t>
  </si>
  <si>
    <t>SS400</t>
  </si>
  <si>
    <t>Ｈ形鋼</t>
  </si>
  <si>
    <t>294*200*8*12</t>
    <phoneticPr fontId="10"/>
  </si>
  <si>
    <t>300*150*6.5*9</t>
    <phoneticPr fontId="10"/>
  </si>
  <si>
    <t>SN400B</t>
  </si>
  <si>
    <t>588*300*12*20</t>
    <phoneticPr fontId="10"/>
  </si>
  <si>
    <t>鋼板</t>
  </si>
  <si>
    <t>t=4.5</t>
    <phoneticPr fontId="10"/>
  </si>
  <si>
    <t>t=9</t>
    <phoneticPr fontId="10"/>
  </si>
  <si>
    <t>BCR295</t>
  </si>
  <si>
    <t>400*400*16</t>
    <phoneticPr fontId="10"/>
  </si>
  <si>
    <t>ND400*730</t>
    <phoneticPr fontId="10"/>
  </si>
  <si>
    <t>本</t>
  </si>
  <si>
    <t>(計)</t>
  </si>
  <si>
    <t>(ボルト類明細)</t>
  </si>
  <si>
    <t>S10T</t>
  </si>
  <si>
    <t>ＨＴＢ</t>
  </si>
  <si>
    <t>(軽量形鋼明細)</t>
  </si>
  <si>
    <t>SSC400</t>
  </si>
  <si>
    <t>軽量形鋼</t>
  </si>
  <si>
    <t>中ボルト</t>
  </si>
  <si>
    <t>鉄骨</t>
    <rPh sb="0" eb="2">
      <t>テッコツ</t>
    </rPh>
    <phoneticPr fontId="10"/>
  </si>
  <si>
    <t>スチール製ネットフェンス撤去</t>
    <rPh sb="4" eb="5">
      <t>セイ</t>
    </rPh>
    <rPh sb="12" eb="14">
      <t>テッキョ</t>
    </rPh>
    <phoneticPr fontId="10"/>
  </si>
  <si>
    <t>H：3.0m</t>
    <phoneticPr fontId="10"/>
  </si>
  <si>
    <t>H：1.2m</t>
    <phoneticPr fontId="10"/>
  </si>
  <si>
    <t>独立基礎共</t>
    <rPh sb="0" eb="4">
      <t>ドクリツキソ</t>
    </rPh>
    <rPh sb="4" eb="5">
      <t>トモ</t>
    </rPh>
    <phoneticPr fontId="10"/>
  </si>
  <si>
    <t>独立基礎共</t>
    <phoneticPr fontId="10"/>
  </si>
  <si>
    <t>スチール製門扉撤去</t>
    <rPh sb="4" eb="5">
      <t>セイ</t>
    </rPh>
    <rPh sb="5" eb="7">
      <t>モンピ</t>
    </rPh>
    <rPh sb="7" eb="9">
      <t>テッキョ</t>
    </rPh>
    <phoneticPr fontId="10"/>
  </si>
  <si>
    <t>土間共</t>
    <rPh sb="0" eb="3">
      <t>ドマトモ</t>
    </rPh>
    <phoneticPr fontId="10"/>
  </si>
  <si>
    <t>受けアングル</t>
    <rPh sb="0" eb="1">
      <t>ウ</t>
    </rPh>
    <phoneticPr fontId="10"/>
  </si>
  <si>
    <t>L：50×50×6</t>
    <phoneticPr fontId="10"/>
  </si>
  <si>
    <t>L：65650×6</t>
    <phoneticPr fontId="10"/>
  </si>
  <si>
    <t>通しアングル</t>
    <rPh sb="0" eb="1">
      <t>トオ</t>
    </rPh>
    <phoneticPr fontId="10"/>
  </si>
  <si>
    <t>開口補強アングル</t>
    <rPh sb="0" eb="4">
      <t>カイコウホキョウ</t>
    </rPh>
    <phoneticPr fontId="10"/>
  </si>
  <si>
    <t>副資材</t>
    <rPh sb="0" eb="3">
      <t>フクシザイ</t>
    </rPh>
    <phoneticPr fontId="10"/>
  </si>
  <si>
    <t>ｋｇ</t>
    <phoneticPr fontId="10"/>
  </si>
  <si>
    <t>荷上げ小運搬</t>
    <rPh sb="0" eb="2">
      <t>ニア</t>
    </rPh>
    <rPh sb="3" eb="6">
      <t>コウンパン</t>
    </rPh>
    <phoneticPr fontId="10"/>
  </si>
  <si>
    <t>残材片付け</t>
    <rPh sb="0" eb="2">
      <t>ザンザイ</t>
    </rPh>
    <rPh sb="2" eb="4">
      <t>カタヅ</t>
    </rPh>
    <phoneticPr fontId="10"/>
  </si>
  <si>
    <t>切断加工費</t>
    <rPh sb="0" eb="5">
      <t>セツダンカコウヒ</t>
    </rPh>
    <phoneticPr fontId="10"/>
  </si>
  <si>
    <t>電力リース</t>
    <rPh sb="0" eb="2">
      <t>デンリョク</t>
    </rPh>
    <phoneticPr fontId="10"/>
  </si>
  <si>
    <t>版間シーリング</t>
    <rPh sb="0" eb="1">
      <t>バン</t>
    </rPh>
    <rPh sb="1" eb="2">
      <t>カン</t>
    </rPh>
    <phoneticPr fontId="10"/>
  </si>
  <si>
    <t>機械 購入土</t>
    <rPh sb="3" eb="5">
      <t>コウニュウ</t>
    </rPh>
    <phoneticPr fontId="10"/>
  </si>
  <si>
    <t>誘発目地棒</t>
    <rPh sb="0" eb="2">
      <t>ユウハツ</t>
    </rPh>
    <rPh sb="2" eb="4">
      <t>メジ</t>
    </rPh>
    <rPh sb="4" eb="5">
      <t>ボウ</t>
    </rPh>
    <phoneticPr fontId="10"/>
  </si>
  <si>
    <t>15*15</t>
    <phoneticPr fontId="10"/>
  </si>
  <si>
    <t>柱脚部スタイロフォーム</t>
    <rPh sb="0" eb="2">
      <t>チュウキャク</t>
    </rPh>
    <rPh sb="2" eb="3">
      <t>ブ</t>
    </rPh>
    <phoneticPr fontId="10"/>
  </si>
  <si>
    <t>t=30</t>
    <phoneticPr fontId="10"/>
  </si>
  <si>
    <t>ﾒｯｷ 運搬共</t>
    <rPh sb="4" eb="6">
      <t>ウンパン</t>
    </rPh>
    <rPh sb="6" eb="7">
      <t>トモ</t>
    </rPh>
    <phoneticPr fontId="10"/>
  </si>
  <si>
    <t>材工共</t>
    <phoneticPr fontId="10"/>
  </si>
  <si>
    <t>アンカーボルト</t>
    <phoneticPr fontId="10"/>
  </si>
  <si>
    <t>12*300</t>
    <phoneticPr fontId="10"/>
  </si>
  <si>
    <t>本</t>
    <rPh sb="0" eb="1">
      <t>ホン</t>
    </rPh>
    <phoneticPr fontId="10"/>
  </si>
  <si>
    <t>ベースモルタル</t>
    <phoneticPr fontId="10"/>
  </si>
  <si>
    <t>120*300</t>
    <phoneticPr fontId="10"/>
  </si>
  <si>
    <t>150*75*5*7</t>
    <phoneticPr fontId="10"/>
  </si>
  <si>
    <t>200*100*5.5*8</t>
    <phoneticPr fontId="10"/>
  </si>
  <si>
    <t>250*125*6*9</t>
    <phoneticPr fontId="10"/>
  </si>
  <si>
    <t>t=12～16</t>
    <phoneticPr fontId="10"/>
  </si>
  <si>
    <t>t=16</t>
    <phoneticPr fontId="10"/>
  </si>
  <si>
    <t>SN490C</t>
    <phoneticPr fontId="10"/>
  </si>
  <si>
    <t>t=28</t>
    <phoneticPr fontId="10"/>
  </si>
  <si>
    <t>M16*40</t>
    <phoneticPr fontId="10"/>
  </si>
  <si>
    <t>F8T</t>
    <phoneticPr fontId="10"/>
  </si>
  <si>
    <t>M16*45</t>
    <phoneticPr fontId="10"/>
  </si>
  <si>
    <t>M16*50</t>
    <phoneticPr fontId="10"/>
  </si>
  <si>
    <t>M20*55</t>
    <phoneticPr fontId="10"/>
  </si>
  <si>
    <t>角形鋼管</t>
    <rPh sb="0" eb="1">
      <t>カク</t>
    </rPh>
    <rPh sb="1" eb="2">
      <t>カタ</t>
    </rPh>
    <rPh sb="2" eb="4">
      <t>コウカン</t>
    </rPh>
    <phoneticPr fontId="10"/>
  </si>
  <si>
    <t>100*100*2.3</t>
    <phoneticPr fontId="10"/>
  </si>
  <si>
    <t>t</t>
    <phoneticPr fontId="10"/>
  </si>
  <si>
    <t>M12 通し</t>
    <rPh sb="4" eb="5">
      <t>ツウ</t>
    </rPh>
    <phoneticPr fontId="10"/>
  </si>
  <si>
    <t>コンクリート混和剤</t>
    <rPh sb="6" eb="9">
      <t>コンワザイ</t>
    </rPh>
    <phoneticPr fontId="10"/>
  </si>
  <si>
    <t>鉄部　SOP塗装</t>
    <rPh sb="0" eb="2">
      <t>テツブ</t>
    </rPh>
    <rPh sb="6" eb="8">
      <t>トソウ</t>
    </rPh>
    <phoneticPr fontId="10"/>
  </si>
  <si>
    <t>道路土工</t>
    <rPh sb="0" eb="4">
      <t>ドウロドコウ</t>
    </rPh>
    <phoneticPr fontId="10"/>
  </si>
  <si>
    <t>作業土工</t>
    <rPh sb="0" eb="4">
      <t>サギョウドコウ</t>
    </rPh>
    <phoneticPr fontId="10"/>
  </si>
  <si>
    <t>排水構造物</t>
    <rPh sb="0" eb="5">
      <t>ハイスイコウゾウブツ</t>
    </rPh>
    <phoneticPr fontId="10"/>
  </si>
  <si>
    <t>構造物撤去</t>
    <rPh sb="0" eb="5">
      <t>コウゾウブツテッキョ</t>
    </rPh>
    <phoneticPr fontId="10"/>
  </si>
  <si>
    <t>舗装工</t>
    <rPh sb="0" eb="3">
      <t>ホソウコウ</t>
    </rPh>
    <phoneticPr fontId="10"/>
  </si>
  <si>
    <t>掘削</t>
    <rPh sb="0" eb="2">
      <t>クッサク</t>
    </rPh>
    <phoneticPr fontId="10"/>
  </si>
  <si>
    <t>ｍ3</t>
    <phoneticPr fontId="10"/>
  </si>
  <si>
    <t>土砂等運搬</t>
    <phoneticPr fontId="10"/>
  </si>
  <si>
    <t>道路土工　計</t>
    <rPh sb="0" eb="2">
      <t>ドウロ</t>
    </rPh>
    <rPh sb="2" eb="4">
      <t>ドコウ</t>
    </rPh>
    <rPh sb="5" eb="6">
      <t>ケイ</t>
    </rPh>
    <phoneticPr fontId="10"/>
  </si>
  <si>
    <t>道路土工（内訳１）</t>
    <rPh sb="0" eb="4">
      <t>ドウロドコウ</t>
    </rPh>
    <rPh sb="5" eb="7">
      <t>ウチワケ</t>
    </rPh>
    <phoneticPr fontId="10"/>
  </si>
  <si>
    <t>作業土工（内訳２）</t>
    <rPh sb="5" eb="7">
      <t>ウチワケ</t>
    </rPh>
    <phoneticPr fontId="10"/>
  </si>
  <si>
    <t>床掘り</t>
    <phoneticPr fontId="10"/>
  </si>
  <si>
    <t>土砂,標準,無し,無し</t>
    <phoneticPr fontId="10"/>
  </si>
  <si>
    <t>埋戻し</t>
    <phoneticPr fontId="10"/>
  </si>
  <si>
    <t>作業土工　計</t>
    <rPh sb="5" eb="6">
      <t>ケイ</t>
    </rPh>
    <phoneticPr fontId="10"/>
  </si>
  <si>
    <t>基面整正</t>
    <phoneticPr fontId="10"/>
  </si>
  <si>
    <t>擁壁工</t>
    <rPh sb="0" eb="3">
      <t>ヨウヘキコウ</t>
    </rPh>
    <phoneticPr fontId="10"/>
  </si>
  <si>
    <t>擁壁工（内訳３）</t>
    <rPh sb="0" eb="2">
      <t>ヨウヘキ</t>
    </rPh>
    <rPh sb="2" eb="3">
      <t>コウ</t>
    </rPh>
    <rPh sb="4" eb="6">
      <t>ウチワケ</t>
    </rPh>
    <phoneticPr fontId="10"/>
  </si>
  <si>
    <t>重力式擁壁</t>
    <phoneticPr fontId="10"/>
  </si>
  <si>
    <t>1.0mを超え2.0m未満,18-8-25(高炉),有り,無し,一般養生,延長無し</t>
    <phoneticPr fontId="10"/>
  </si>
  <si>
    <t>擁壁工　計</t>
    <rPh sb="0" eb="3">
      <t>ヨウヘキコウ</t>
    </rPh>
    <rPh sb="4" eb="5">
      <t>ケイ</t>
    </rPh>
    <phoneticPr fontId="10"/>
  </si>
  <si>
    <t>排水構造物（内訳４）</t>
    <rPh sb="0" eb="5">
      <t>ハイスイコウゾウブツ</t>
    </rPh>
    <phoneticPr fontId="10"/>
  </si>
  <si>
    <t>可変側溝</t>
    <phoneticPr fontId="10"/>
  </si>
  <si>
    <t>B300×H300（縦断用）</t>
    <phoneticPr fontId="10"/>
  </si>
  <si>
    <t>B300×H400（縦断用）</t>
    <phoneticPr fontId="10"/>
  </si>
  <si>
    <t>B300×H300（縦断用・45°）</t>
    <phoneticPr fontId="10"/>
  </si>
  <si>
    <t>B300×H400（横断用）</t>
    <phoneticPr fontId="10"/>
  </si>
  <si>
    <t>集水桝</t>
    <phoneticPr fontId="10"/>
  </si>
  <si>
    <t>B300型AS桝</t>
    <phoneticPr fontId="10"/>
  </si>
  <si>
    <t>目詰コンクリート工</t>
    <phoneticPr fontId="10"/>
  </si>
  <si>
    <t>（人力打設）</t>
    <phoneticPr fontId="10"/>
  </si>
  <si>
    <t>基</t>
    <rPh sb="0" eb="1">
      <t>キ</t>
    </rPh>
    <phoneticPr fontId="10"/>
  </si>
  <si>
    <t>排水構造物　計</t>
    <rPh sb="6" eb="7">
      <t>ケイ</t>
    </rPh>
    <phoneticPr fontId="10"/>
  </si>
  <si>
    <t>構造物撤去（内訳５）</t>
    <rPh sb="6" eb="8">
      <t>ウチワケ</t>
    </rPh>
    <phoneticPr fontId="10"/>
  </si>
  <si>
    <t>舗装版切断</t>
    <phoneticPr fontId="10"/>
  </si>
  <si>
    <t>舗装版破砕</t>
    <phoneticPr fontId="10"/>
  </si>
  <si>
    <t>ｱｽﾌｧﾙﾄ舗装版,無し,不要,15cm以下,-,有り</t>
    <phoneticPr fontId="10"/>
  </si>
  <si>
    <t>殻運搬（アスファルト舗装版）</t>
    <phoneticPr fontId="10"/>
  </si>
  <si>
    <t>舗装版破砕,機械積込(騒音対策不要,舗装版厚15cm以下),無し,6.5km以下,良好</t>
    <phoneticPr fontId="10"/>
  </si>
  <si>
    <t>再資源化施設処分費(がれき類) 1</t>
    <phoneticPr fontId="10"/>
  </si>
  <si>
    <t>As塊</t>
    <phoneticPr fontId="10"/>
  </si>
  <si>
    <t>構造物とりこわし工 昼</t>
    <phoneticPr fontId="10"/>
  </si>
  <si>
    <t>（既設ブロック積）</t>
    <phoneticPr fontId="10"/>
  </si>
  <si>
    <t xml:space="preserve">無筋構造物 </t>
    <phoneticPr fontId="10"/>
  </si>
  <si>
    <t>機械施工 時間的制約なし</t>
    <phoneticPr fontId="10"/>
  </si>
  <si>
    <t>殻運搬</t>
    <phoneticPr fontId="10"/>
  </si>
  <si>
    <t>既設擁壁取壊し</t>
    <phoneticPr fontId="10"/>
  </si>
  <si>
    <t>ｺﾝｸﾘｰﾄ(無筋)構造物とりこわし</t>
    <phoneticPr fontId="10"/>
  </si>
  <si>
    <t>機械積込,無し,8.0km以下,良好</t>
    <phoneticPr fontId="10"/>
  </si>
  <si>
    <t>再資源化施設処分費</t>
    <phoneticPr fontId="10"/>
  </si>
  <si>
    <t>(がれき類) 1</t>
    <phoneticPr fontId="10"/>
  </si>
  <si>
    <t>無筋Co塊</t>
    <phoneticPr fontId="10"/>
  </si>
  <si>
    <t>構造物撤去　計</t>
    <rPh sb="6" eb="7">
      <t>ケイ</t>
    </rPh>
    <phoneticPr fontId="10"/>
  </si>
  <si>
    <t>舗装工（内訳６）</t>
    <rPh sb="4" eb="6">
      <t>ウチワケ</t>
    </rPh>
    <phoneticPr fontId="10"/>
  </si>
  <si>
    <t>上層路盤</t>
    <phoneticPr fontId="10"/>
  </si>
  <si>
    <t>（車道・路肩部）敷地内</t>
    <phoneticPr fontId="10"/>
  </si>
  <si>
    <t>下層路盤（車道・路肩部）</t>
    <phoneticPr fontId="10"/>
  </si>
  <si>
    <t>市道</t>
    <phoneticPr fontId="10"/>
  </si>
  <si>
    <t>2層施工,350,再生ｸﾗｯｼｬｰﾗﾝ 40-0</t>
    <phoneticPr fontId="10"/>
  </si>
  <si>
    <t>上層路盤（車道・路肩部）</t>
    <phoneticPr fontId="10"/>
  </si>
  <si>
    <t>舗装工　計</t>
    <rPh sb="4" eb="5">
      <t>ケイ</t>
    </rPh>
    <phoneticPr fontId="10"/>
  </si>
  <si>
    <t>標準,ﾊﾞｯｸﾎｳ山積0.45m3(平積0.35m3),土砂
(岩塊･玉石混り土含む),無し,19.5km以下,良好</t>
    <phoneticPr fontId="10"/>
  </si>
  <si>
    <t>（１）躯体</t>
    <phoneticPr fontId="10"/>
  </si>
  <si>
    <t>（２）外部仕上</t>
    <rPh sb="3" eb="4">
      <t>ソト</t>
    </rPh>
    <rPh sb="4" eb="5">
      <t>ブ</t>
    </rPh>
    <phoneticPr fontId="10"/>
  </si>
  <si>
    <t>（３）内部仕上</t>
    <rPh sb="3" eb="4">
      <t>ウチ</t>
    </rPh>
    <phoneticPr fontId="10"/>
  </si>
  <si>
    <t>（１）躯体</t>
    <rPh sb="3" eb="5">
      <t>クタイ</t>
    </rPh>
    <phoneticPr fontId="10"/>
  </si>
  <si>
    <t>（２）外部仕上</t>
    <phoneticPr fontId="10"/>
  </si>
  <si>
    <t>（３）内部仕上</t>
    <phoneticPr fontId="10"/>
  </si>
  <si>
    <t>（１）大屋根</t>
    <rPh sb="3" eb="4">
      <t>オオ</t>
    </rPh>
    <phoneticPr fontId="10"/>
  </si>
  <si>
    <t>ハゼ締め併用篏合式折版</t>
    <rPh sb="2" eb="3">
      <t>ジ</t>
    </rPh>
    <rPh sb="4" eb="6">
      <t>ヘイヨウ</t>
    </rPh>
    <rPh sb="6" eb="9">
      <t>カンゴウシキ</t>
    </rPh>
    <rPh sb="9" eb="11">
      <t>セッパン</t>
    </rPh>
    <phoneticPr fontId="10"/>
  </si>
  <si>
    <t>カラーGL鋼板ｔ0.8</t>
    <rPh sb="5" eb="7">
      <t>コウハン</t>
    </rPh>
    <phoneticPr fontId="10"/>
  </si>
  <si>
    <t>裏張：フネンエースｔ4</t>
    <rPh sb="0" eb="2">
      <t>ウラバ</t>
    </rPh>
    <phoneticPr fontId="10"/>
  </si>
  <si>
    <t>タイトフレーム</t>
    <phoneticPr fontId="10"/>
  </si>
  <si>
    <t>棟タイトフレーム</t>
    <rPh sb="0" eb="1">
      <t>ムネ</t>
    </rPh>
    <phoneticPr fontId="10"/>
  </si>
  <si>
    <t>ケラバタイトフレーム</t>
    <phoneticPr fontId="10"/>
  </si>
  <si>
    <t>水切り面戸</t>
    <rPh sb="0" eb="2">
      <t>ミズキ</t>
    </rPh>
    <rPh sb="3" eb="5">
      <t>メンド</t>
    </rPh>
    <phoneticPr fontId="10"/>
  </si>
  <si>
    <t>カラーＧＬ鋼板</t>
    <rPh sb="5" eb="7">
      <t>コウハン</t>
    </rPh>
    <phoneticPr fontId="10"/>
  </si>
  <si>
    <t>エプロン面戸</t>
    <rPh sb="4" eb="6">
      <t>メンド</t>
    </rPh>
    <phoneticPr fontId="10"/>
  </si>
  <si>
    <t>カラーGL鋼板</t>
    <phoneticPr fontId="10"/>
  </si>
  <si>
    <t>軒先水切り面戸</t>
    <rPh sb="0" eb="2">
      <t>ノキサキ</t>
    </rPh>
    <rPh sb="2" eb="3">
      <t>ミズ</t>
    </rPh>
    <rPh sb="3" eb="4">
      <t>キ</t>
    </rPh>
    <rPh sb="5" eb="7">
      <t>メンド</t>
    </rPh>
    <phoneticPr fontId="10"/>
  </si>
  <si>
    <t>棟包み</t>
    <rPh sb="0" eb="1">
      <t>ムネ</t>
    </rPh>
    <rPh sb="1" eb="2">
      <t>ツツ</t>
    </rPh>
    <phoneticPr fontId="10"/>
  </si>
  <si>
    <t>カラーGL鋼板ｔ0.8</t>
    <phoneticPr fontId="10"/>
  </si>
  <si>
    <t>棟金具　糸尺914</t>
    <rPh sb="0" eb="1">
      <t>ムネ</t>
    </rPh>
    <rPh sb="1" eb="3">
      <t>カナグ</t>
    </rPh>
    <rPh sb="4" eb="6">
      <t>イトジャク</t>
    </rPh>
    <phoneticPr fontId="10"/>
  </si>
  <si>
    <t>ケラバ包み</t>
    <rPh sb="3" eb="4">
      <t>ツツ</t>
    </rPh>
    <phoneticPr fontId="10"/>
  </si>
  <si>
    <t>糸尺914</t>
    <rPh sb="0" eb="2">
      <t>イトジャク</t>
    </rPh>
    <phoneticPr fontId="10"/>
  </si>
  <si>
    <t>雪止めアングル</t>
    <rPh sb="0" eb="2">
      <t>ユキド</t>
    </rPh>
    <phoneticPr fontId="10"/>
  </si>
  <si>
    <t>L：50×50×4</t>
    <phoneticPr fontId="10"/>
  </si>
  <si>
    <t>バレーガード＠500共</t>
    <rPh sb="10" eb="11">
      <t>トモ</t>
    </rPh>
    <phoneticPr fontId="10"/>
  </si>
  <si>
    <t>軒樋</t>
    <rPh sb="0" eb="2">
      <t>ノキドイ</t>
    </rPh>
    <phoneticPr fontId="10"/>
  </si>
  <si>
    <t>軒樋　165×150×125</t>
    <rPh sb="0" eb="2">
      <t>ノキドイ</t>
    </rPh>
    <phoneticPr fontId="10"/>
  </si>
  <si>
    <t>吊り金物＠500</t>
    <rPh sb="0" eb="1">
      <t>ツ</t>
    </rPh>
    <rPh sb="2" eb="4">
      <t>カナモノ</t>
    </rPh>
    <phoneticPr fontId="10"/>
  </si>
  <si>
    <t>（１）大屋根　計</t>
    <rPh sb="3" eb="4">
      <t>オオ</t>
    </rPh>
    <rPh sb="7" eb="8">
      <t>ケイ</t>
    </rPh>
    <phoneticPr fontId="10"/>
  </si>
  <si>
    <t>ボルト固定式折版</t>
    <rPh sb="3" eb="8">
      <t>コテイシキセッパン</t>
    </rPh>
    <phoneticPr fontId="10"/>
  </si>
  <si>
    <t>Ｗ600×Ｈ88</t>
    <phoneticPr fontId="10"/>
  </si>
  <si>
    <t>カラーGL鋼板ｔ0.6</t>
    <rPh sb="5" eb="7">
      <t>コウハン</t>
    </rPh>
    <phoneticPr fontId="10"/>
  </si>
  <si>
    <t>吊りボルト</t>
    <rPh sb="0" eb="1">
      <t>ツ</t>
    </rPh>
    <phoneticPr fontId="10"/>
  </si>
  <si>
    <t>溶融亜鉛メッキ</t>
    <rPh sb="0" eb="4">
      <t>ヨウユウアエン</t>
    </rPh>
    <phoneticPr fontId="10"/>
  </si>
  <si>
    <t>糸尺455</t>
    <rPh sb="0" eb="2">
      <t>イトジャク</t>
    </rPh>
    <phoneticPr fontId="10"/>
  </si>
  <si>
    <t>軒樋・外壁取り合い水切り</t>
    <rPh sb="0" eb="2">
      <t>ノキドイ</t>
    </rPh>
    <rPh sb="3" eb="5">
      <t>ガイヘキ</t>
    </rPh>
    <rPh sb="5" eb="6">
      <t>ト</t>
    </rPh>
    <rPh sb="7" eb="8">
      <t>ア</t>
    </rPh>
    <rPh sb="9" eb="11">
      <t>ミズキ</t>
    </rPh>
    <phoneticPr fontId="10"/>
  </si>
  <si>
    <t>カラーＧＬコ鋼板</t>
    <rPh sb="6" eb="8">
      <t>コウハン</t>
    </rPh>
    <phoneticPr fontId="10"/>
  </si>
  <si>
    <t>二重水切り</t>
    <rPh sb="0" eb="2">
      <t>ニジュウ</t>
    </rPh>
    <rPh sb="2" eb="4">
      <t>ミズキ</t>
    </rPh>
    <phoneticPr fontId="10"/>
  </si>
  <si>
    <t>W165×H150・125</t>
    <phoneticPr fontId="10"/>
  </si>
  <si>
    <t>溶融亜鉛メッキ吊り金物</t>
    <rPh sb="0" eb="4">
      <t>ヨウユウアエン</t>
    </rPh>
    <rPh sb="7" eb="8">
      <t>ツ</t>
    </rPh>
    <rPh sb="9" eb="11">
      <t>カナモノ</t>
    </rPh>
    <phoneticPr fontId="10"/>
  </si>
  <si>
    <t>VP100</t>
    <phoneticPr fontId="10"/>
  </si>
  <si>
    <t>運搬費</t>
    <rPh sb="0" eb="3">
      <t>ウンパンヒ</t>
    </rPh>
    <phoneticPr fontId="10"/>
  </si>
  <si>
    <t>荷上げ費</t>
    <rPh sb="0" eb="2">
      <t>ニア</t>
    </rPh>
    <rPh sb="3" eb="4">
      <t>ヒ</t>
    </rPh>
    <phoneticPr fontId="10"/>
  </si>
  <si>
    <t>（１）大屋根</t>
    <rPh sb="3" eb="6">
      <t>オオヤネ</t>
    </rPh>
    <rPh sb="4" eb="6">
      <t>ヤネ</t>
    </rPh>
    <phoneticPr fontId="10"/>
  </si>
  <si>
    <t>（２）庇屋根</t>
    <rPh sb="3" eb="4">
      <t>ヒサシ</t>
    </rPh>
    <rPh sb="4" eb="6">
      <t>ヤネ</t>
    </rPh>
    <phoneticPr fontId="10"/>
  </si>
  <si>
    <t>カラーVP100</t>
    <phoneticPr fontId="10"/>
  </si>
  <si>
    <t>（２）庇屋根　</t>
    <rPh sb="3" eb="6">
      <t>ヒサシヤネ</t>
    </rPh>
    <phoneticPr fontId="10"/>
  </si>
  <si>
    <t>（２）庇屋根　計</t>
    <rPh sb="3" eb="6">
      <t>ヒサシヤネ</t>
    </rPh>
    <rPh sb="7" eb="8">
      <t>ケイ</t>
    </rPh>
    <phoneticPr fontId="10"/>
  </si>
  <si>
    <t>（３）運搬費他</t>
    <rPh sb="6" eb="7">
      <t>ホカ</t>
    </rPh>
    <phoneticPr fontId="10"/>
  </si>
  <si>
    <t>（３）運搬費他　計</t>
    <rPh sb="6" eb="7">
      <t>ホカ</t>
    </rPh>
    <rPh sb="8" eb="9">
      <t>ケイ</t>
    </rPh>
    <phoneticPr fontId="10"/>
  </si>
  <si>
    <t>（３）運搬費他</t>
    <rPh sb="3" eb="6">
      <t>ウンパンヒ</t>
    </rPh>
    <phoneticPr fontId="10"/>
  </si>
  <si>
    <t>（１）アルミ製建具</t>
    <rPh sb="6" eb="7">
      <t>セイ</t>
    </rPh>
    <phoneticPr fontId="10"/>
  </si>
  <si>
    <t>ＡＤ－１</t>
    <phoneticPr fontId="10"/>
  </si>
  <si>
    <t>型開きアルミフラッシュドア</t>
    <rPh sb="0" eb="2">
      <t>カタヒラ</t>
    </rPh>
    <phoneticPr fontId="10"/>
  </si>
  <si>
    <t>ＡＷー１</t>
    <phoneticPr fontId="10"/>
  </si>
  <si>
    <t>アルミ製引き違い窓</t>
    <rPh sb="3" eb="4">
      <t>セイ</t>
    </rPh>
    <rPh sb="4" eb="5">
      <t>ヒ</t>
    </rPh>
    <rPh sb="6" eb="7">
      <t>チガ</t>
    </rPh>
    <rPh sb="8" eb="9">
      <t>マド</t>
    </rPh>
    <phoneticPr fontId="10"/>
  </si>
  <si>
    <t>（２）シャッター</t>
    <phoneticPr fontId="10"/>
  </si>
  <si>
    <t>ＭＳー１</t>
    <phoneticPr fontId="10"/>
  </si>
  <si>
    <t>ＳＳー１</t>
    <phoneticPr fontId="10"/>
  </si>
  <si>
    <t>（２）シャッター　計</t>
    <rPh sb="9" eb="10">
      <t>ケイ</t>
    </rPh>
    <phoneticPr fontId="10"/>
  </si>
  <si>
    <t>取付調整費</t>
    <rPh sb="0" eb="1">
      <t>ト</t>
    </rPh>
    <rPh sb="1" eb="2">
      <t>ツ</t>
    </rPh>
    <rPh sb="2" eb="5">
      <t>チョウセイヒ</t>
    </rPh>
    <phoneticPr fontId="10"/>
  </si>
  <si>
    <t>（１）アルミ製建具　計</t>
    <rPh sb="6" eb="7">
      <t>セイ</t>
    </rPh>
    <rPh sb="10" eb="11">
      <t>ケイ</t>
    </rPh>
    <phoneticPr fontId="10"/>
  </si>
  <si>
    <t>（１）アルミ製建具</t>
    <rPh sb="6" eb="7">
      <t>セイ</t>
    </rPh>
    <rPh sb="7" eb="9">
      <t>タテグ</t>
    </rPh>
    <rPh sb="8" eb="9">
      <t>コウセイ</t>
    </rPh>
    <phoneticPr fontId="10"/>
  </si>
  <si>
    <t>　工事費</t>
    <rPh sb="1" eb="4">
      <t>コウジヒ</t>
    </rPh>
    <phoneticPr fontId="10"/>
  </si>
  <si>
    <t>　搬入費</t>
    <rPh sb="1" eb="4">
      <t>ハンニュウヒ</t>
    </rPh>
    <phoneticPr fontId="10"/>
  </si>
  <si>
    <t>　二次側配線調整費</t>
    <rPh sb="1" eb="4">
      <t>ニジガワ</t>
    </rPh>
    <rPh sb="4" eb="9">
      <t>ハイセンチョウセイヒ</t>
    </rPh>
    <phoneticPr fontId="10"/>
  </si>
  <si>
    <t>発生材処分</t>
    <rPh sb="0" eb="3">
      <t>ハッセイザイ</t>
    </rPh>
    <rPh sb="3" eb="5">
      <t>ショブン</t>
    </rPh>
    <phoneticPr fontId="10"/>
  </si>
  <si>
    <t>膨張性混和剤</t>
    <rPh sb="0" eb="3">
      <t>ボウチョウセイ</t>
    </rPh>
    <rPh sb="3" eb="6">
      <t>コンワザイ</t>
    </rPh>
    <phoneticPr fontId="10"/>
  </si>
  <si>
    <t>乾燥収縮低減</t>
    <phoneticPr fontId="10"/>
  </si>
  <si>
    <t>膨張性混和剤</t>
    <phoneticPr fontId="10"/>
  </si>
  <si>
    <t>土間コン30kg/ｍ3</t>
    <rPh sb="0" eb="2">
      <t>ドマ</t>
    </rPh>
    <phoneticPr fontId="10"/>
  </si>
  <si>
    <t>㎏</t>
    <phoneticPr fontId="10"/>
  </si>
  <si>
    <t>　水圧解放装置調整検査費</t>
    <rPh sb="1" eb="7">
      <t>スイアツカイホウソウチ</t>
    </rPh>
    <rPh sb="7" eb="9">
      <t>チョウセイ</t>
    </rPh>
    <rPh sb="9" eb="12">
      <t>ケンサヒ</t>
    </rPh>
    <phoneticPr fontId="10"/>
  </si>
  <si>
    <t>腰壁頂部コンクリート直ならし</t>
    <rPh sb="0" eb="2">
      <t>コシカベ</t>
    </rPh>
    <rPh sb="2" eb="4">
      <t>チョウブ</t>
    </rPh>
    <rPh sb="10" eb="11">
      <t>ジカ</t>
    </rPh>
    <phoneticPr fontId="10"/>
  </si>
  <si>
    <t>腰壁頂部直ならし</t>
    <rPh sb="0" eb="1">
      <t>コシ</t>
    </rPh>
    <rPh sb="1" eb="2">
      <t>カベ</t>
    </rPh>
    <rPh sb="2" eb="4">
      <t>チョウブ</t>
    </rPh>
    <rPh sb="4" eb="5">
      <t>ジカ</t>
    </rPh>
    <phoneticPr fontId="10"/>
  </si>
  <si>
    <t>木コテ</t>
    <rPh sb="0" eb="1">
      <t>キ</t>
    </rPh>
    <phoneticPr fontId="10"/>
  </si>
  <si>
    <t>床コンクリート木コテ</t>
    <rPh sb="0" eb="1">
      <t>ユカ</t>
    </rPh>
    <rPh sb="7" eb="8">
      <t>キ</t>
    </rPh>
    <phoneticPr fontId="10"/>
  </si>
  <si>
    <t>基礎下</t>
    <rPh sb="0" eb="2">
      <t>キソ</t>
    </rPh>
    <rPh sb="2" eb="3">
      <t>シタ</t>
    </rPh>
    <phoneticPr fontId="10"/>
  </si>
  <si>
    <t>土間下・路床転圧</t>
    <rPh sb="0" eb="2">
      <t>ドマ</t>
    </rPh>
    <rPh sb="2" eb="3">
      <t>シタ</t>
    </rPh>
    <rPh sb="4" eb="6">
      <t>ロショウ</t>
    </rPh>
    <rPh sb="6" eb="8">
      <t>テンアツ</t>
    </rPh>
    <phoneticPr fontId="10"/>
  </si>
  <si>
    <t>Ｂ種</t>
    <phoneticPr fontId="10"/>
  </si>
  <si>
    <t>Ⅲ</t>
    <phoneticPr fontId="10"/>
  </si>
  <si>
    <t>発生材運搬費</t>
    <rPh sb="0" eb="3">
      <t>ハッセイザイ</t>
    </rPh>
    <rPh sb="3" eb="6">
      <t>ウンパンヒ</t>
    </rPh>
    <phoneticPr fontId="10"/>
  </si>
  <si>
    <t>ｔ</t>
    <phoneticPr fontId="10"/>
  </si>
  <si>
    <t>コンクリートガラ</t>
    <phoneticPr fontId="10"/>
  </si>
  <si>
    <t>屋根　計</t>
    <rPh sb="0" eb="2">
      <t>ヤネ</t>
    </rPh>
    <rPh sb="3" eb="4">
      <t>ケイ</t>
    </rPh>
    <phoneticPr fontId="10"/>
  </si>
  <si>
    <t>別紙明細-７（地足場）</t>
    <rPh sb="7" eb="8">
      <t>ジ</t>
    </rPh>
    <phoneticPr fontId="10"/>
  </si>
  <si>
    <t>別紙明細-８（外部足場）</t>
    <rPh sb="7" eb="8">
      <t>ソト</t>
    </rPh>
    <phoneticPr fontId="10"/>
  </si>
  <si>
    <t>別紙明細-11（仮囲い）</t>
    <rPh sb="8" eb="10">
      <t>カリガコ</t>
    </rPh>
    <phoneticPr fontId="10"/>
  </si>
  <si>
    <t>別紙明細-12（ゲート）</t>
    <phoneticPr fontId="10"/>
  </si>
  <si>
    <t>別紙明細-13（鉄板敷き）</t>
    <rPh sb="8" eb="11">
      <t>テッパンシ</t>
    </rPh>
    <phoneticPr fontId="10"/>
  </si>
  <si>
    <t>別紙明細-14（交通誘導員）</t>
    <rPh sb="0" eb="4">
      <t>ベッシメイサイ</t>
    </rPh>
    <rPh sb="8" eb="13">
      <t>コウツウユウドウイン</t>
    </rPh>
    <phoneticPr fontId="10"/>
  </si>
  <si>
    <t>人日</t>
    <rPh sb="0" eb="1">
      <t>ニン</t>
    </rPh>
    <rPh sb="1" eb="2">
      <t>ニチ</t>
    </rPh>
    <phoneticPr fontId="10"/>
  </si>
  <si>
    <t>複層塗材Ｅ</t>
    <rPh sb="0" eb="2">
      <t>フクソウ</t>
    </rPh>
    <rPh sb="2" eb="4">
      <t>トザイ</t>
    </rPh>
    <phoneticPr fontId="10"/>
  </si>
  <si>
    <t>開口補強共</t>
    <rPh sb="0" eb="4">
      <t>カイコウホキョウ</t>
    </rPh>
    <rPh sb="4" eb="5">
      <t>トモ</t>
    </rPh>
    <phoneticPr fontId="10"/>
  </si>
  <si>
    <t>土砂,上記以外(小規模),標準,</t>
    <phoneticPr fontId="10"/>
  </si>
  <si>
    <t>最大埋戻幅1m未満,</t>
    <phoneticPr fontId="10"/>
  </si>
  <si>
    <t>ｱｽﾌｧﾙﾄ舗装版,15cm以下,</t>
    <phoneticPr fontId="10"/>
  </si>
  <si>
    <t>仕上げユニット</t>
    <rPh sb="0" eb="2">
      <t>シア</t>
    </rPh>
    <phoneticPr fontId="10"/>
  </si>
  <si>
    <t>消火器設置</t>
    <rPh sb="0" eb="3">
      <t>ショウカキ</t>
    </rPh>
    <rPh sb="3" eb="5">
      <t>セッチ</t>
    </rPh>
    <phoneticPr fontId="10"/>
  </si>
  <si>
    <t>粉末10型アルミ製</t>
    <rPh sb="0" eb="2">
      <t>フンマツ</t>
    </rPh>
    <rPh sb="4" eb="5">
      <t>ガタ</t>
    </rPh>
    <rPh sb="8" eb="9">
      <t>セイ</t>
    </rPh>
    <phoneticPr fontId="10"/>
  </si>
  <si>
    <t>ＭＥＡ10Ｂ</t>
    <phoneticPr fontId="10"/>
  </si>
  <si>
    <t>台</t>
    <rPh sb="0" eb="1">
      <t>ダイ</t>
    </rPh>
    <phoneticPr fontId="10"/>
  </si>
  <si>
    <t>消火器スタンド</t>
    <rPh sb="0" eb="3">
      <t>ショウカキ</t>
    </rPh>
    <phoneticPr fontId="10"/>
  </si>
  <si>
    <t>消防署手続き</t>
    <rPh sb="0" eb="3">
      <t>ショウボウショ</t>
    </rPh>
    <rPh sb="3" eb="5">
      <t>テツヅ</t>
    </rPh>
    <phoneticPr fontId="10"/>
  </si>
  <si>
    <t>仕上げユニット　計</t>
    <rPh sb="0" eb="2">
      <t>シア</t>
    </rPh>
    <phoneticPr fontId="6"/>
  </si>
  <si>
    <t>粒調砕石 40-0,1層施工,150,</t>
    <phoneticPr fontId="10"/>
  </si>
  <si>
    <t>ｱｽﾌｧﾙﾄ切断汚泥処理</t>
    <rPh sb="6" eb="8">
      <t>セツダン</t>
    </rPh>
    <rPh sb="8" eb="12">
      <t>オデイショリ</t>
    </rPh>
    <phoneticPr fontId="10"/>
  </si>
  <si>
    <t>1層施工、150、RC　40-0</t>
    <rPh sb="1" eb="2">
      <t>ソウ</t>
    </rPh>
    <rPh sb="2" eb="4">
      <t>セコウ</t>
    </rPh>
    <phoneticPr fontId="10"/>
  </si>
  <si>
    <t>　〃　　工賃</t>
    <rPh sb="4" eb="6">
      <t>コウチン</t>
    </rPh>
    <phoneticPr fontId="10"/>
  </si>
  <si>
    <t>　〃　　合計</t>
    <phoneticPr fontId="10"/>
  </si>
  <si>
    <t xml:space="preserve"> 同上打設手間</t>
    <rPh sb="1" eb="3">
      <t>ドウジョウ</t>
    </rPh>
    <rPh sb="3" eb="5">
      <t>ダセツ</t>
    </rPh>
    <rPh sb="5" eb="7">
      <t>テマ</t>
    </rPh>
    <phoneticPr fontId="10"/>
  </si>
  <si>
    <t>コンクリート18-15-25</t>
    <phoneticPr fontId="10"/>
  </si>
  <si>
    <t>打設手間（捨てコン）</t>
    <rPh sb="0" eb="4">
      <t>ダセツテマ</t>
    </rPh>
    <rPh sb="5" eb="6">
      <t>ス</t>
    </rPh>
    <phoneticPr fontId="10"/>
  </si>
  <si>
    <t>　ポンプ圧送費</t>
    <rPh sb="4" eb="7">
      <t>アッソウヒ</t>
    </rPh>
    <phoneticPr fontId="10"/>
  </si>
  <si>
    <t>基本料＋圧送費</t>
    <rPh sb="0" eb="3">
      <t>キホンリョウ</t>
    </rPh>
    <rPh sb="4" eb="7">
      <t>アッソウヒ</t>
    </rPh>
    <phoneticPr fontId="10"/>
  </si>
  <si>
    <t>ＳD345　　D22</t>
    <phoneticPr fontId="10"/>
  </si>
  <si>
    <t>ガス圧接</t>
    <rPh sb="2" eb="4">
      <t>アッセツ</t>
    </rPh>
    <phoneticPr fontId="10"/>
  </si>
  <si>
    <t>打設手間　基礎</t>
    <rPh sb="5" eb="7">
      <t>キソ</t>
    </rPh>
    <phoneticPr fontId="10"/>
  </si>
  <si>
    <t>打設手間　立ち上がり</t>
    <rPh sb="5" eb="6">
      <t>タ</t>
    </rPh>
    <rPh sb="7" eb="8">
      <t>ア</t>
    </rPh>
    <phoneticPr fontId="10"/>
  </si>
  <si>
    <t>　圧送料</t>
    <rPh sb="1" eb="3">
      <t>アッソウ</t>
    </rPh>
    <rPh sb="3" eb="4">
      <t>リョウ</t>
    </rPh>
    <phoneticPr fontId="10"/>
  </si>
  <si>
    <t>　圧送料</t>
    <phoneticPr fontId="10"/>
  </si>
  <si>
    <t>　圧送料</t>
    <rPh sb="1" eb="4">
      <t>アッソウリョウ</t>
    </rPh>
    <phoneticPr fontId="10"/>
  </si>
  <si>
    <t>ポンプ圧送費50～100</t>
    <phoneticPr fontId="10"/>
  </si>
  <si>
    <t>50m3/回～100ｍ3/回</t>
    <rPh sb="13" eb="14">
      <t>カイ</t>
    </rPh>
    <phoneticPr fontId="10"/>
  </si>
  <si>
    <t>圧送費</t>
    <rPh sb="0" eb="3">
      <t>アッソウヒ</t>
    </rPh>
    <phoneticPr fontId="10"/>
  </si>
  <si>
    <t>ポンプ圧送費30～50</t>
    <phoneticPr fontId="10"/>
  </si>
  <si>
    <t>ポンプ圧送費100以上</t>
    <rPh sb="9" eb="11">
      <t>イジョウ</t>
    </rPh>
    <phoneticPr fontId="10"/>
  </si>
  <si>
    <t>ポンプ車基本料</t>
    <phoneticPr fontId="10"/>
  </si>
  <si>
    <t>100m3/回以上</t>
    <phoneticPr fontId="10"/>
  </si>
  <si>
    <t>50m3/回以下</t>
    <rPh sb="6" eb="8">
      <t>イカ</t>
    </rPh>
    <phoneticPr fontId="10"/>
  </si>
  <si>
    <t>回</t>
    <rPh sb="0" eb="1">
      <t>カイ</t>
    </rPh>
    <phoneticPr fontId="10"/>
  </si>
  <si>
    <t>圧送料は打設手間に含む</t>
    <rPh sb="0" eb="3">
      <t>アッソウリョウ</t>
    </rPh>
    <rPh sb="4" eb="8">
      <t>ダセツテマ</t>
    </rPh>
    <rPh sb="9" eb="10">
      <t>フク</t>
    </rPh>
    <phoneticPr fontId="10"/>
  </si>
  <si>
    <t>圧送料は打設手間に含む</t>
    <phoneticPr fontId="10"/>
  </si>
  <si>
    <t>普通合板型枠（基礎）</t>
    <rPh sb="0" eb="4">
      <t>フツウゴウハン</t>
    </rPh>
    <rPh sb="4" eb="6">
      <t>カタワク</t>
    </rPh>
    <rPh sb="7" eb="9">
      <t>キソ</t>
    </rPh>
    <phoneticPr fontId="10"/>
  </si>
  <si>
    <t>普通合板型枠（地上）</t>
    <rPh sb="0" eb="4">
      <t>フツウゴウハン</t>
    </rPh>
    <rPh sb="4" eb="6">
      <t>カタワク</t>
    </rPh>
    <rPh sb="7" eb="9">
      <t>チジョウ</t>
    </rPh>
    <phoneticPr fontId="10"/>
  </si>
  <si>
    <t>工場塗装（メッキ）</t>
    <phoneticPr fontId="10"/>
  </si>
  <si>
    <t>アンカーボルト</t>
  </si>
  <si>
    <t>ベースモルタル</t>
  </si>
  <si>
    <t>ＩＳベース</t>
    <phoneticPr fontId="10"/>
  </si>
  <si>
    <t>Ｈ形鋼</t>
    <phoneticPr fontId="10"/>
  </si>
  <si>
    <t>150*75*6.5*10</t>
    <phoneticPr fontId="10"/>
  </si>
  <si>
    <t>溝形鋼</t>
    <phoneticPr fontId="10"/>
  </si>
  <si>
    <t>平鋼</t>
    <phoneticPr fontId="10"/>
  </si>
  <si>
    <t>9*65</t>
    <phoneticPr fontId="10"/>
  </si>
  <si>
    <t>丸鋼</t>
    <phoneticPr fontId="10"/>
  </si>
  <si>
    <t>20φ</t>
    <phoneticPr fontId="10"/>
  </si>
  <si>
    <t>鋼板</t>
    <phoneticPr fontId="10"/>
  </si>
  <si>
    <t>t=6</t>
    <phoneticPr fontId="10"/>
  </si>
  <si>
    <t>t=6～12</t>
    <phoneticPr fontId="10"/>
  </si>
  <si>
    <t>コラム</t>
    <phoneticPr fontId="10"/>
  </si>
  <si>
    <t>ＮＤコア</t>
    <phoneticPr fontId="10"/>
  </si>
  <si>
    <t>ターンバックル</t>
    <phoneticPr fontId="10"/>
  </si>
  <si>
    <t>ターンバックル20φ</t>
    <phoneticPr fontId="10"/>
  </si>
  <si>
    <t>300*150*6.5*9　ＳＮ400Ｂ</t>
    <phoneticPr fontId="10"/>
  </si>
  <si>
    <t>174000＋10000</t>
    <phoneticPr fontId="10"/>
  </si>
  <si>
    <t>174000＋2000</t>
    <phoneticPr fontId="10"/>
  </si>
  <si>
    <t>t=4.5　ＳＳ400</t>
    <phoneticPr fontId="10"/>
  </si>
  <si>
    <t>t=6　　ＳＳ400</t>
    <phoneticPr fontId="10"/>
  </si>
  <si>
    <t>t=9　　ＳＳ400</t>
    <phoneticPr fontId="10"/>
  </si>
  <si>
    <t>t=12～16　ＳＳ400</t>
    <phoneticPr fontId="10"/>
  </si>
  <si>
    <t>t=6～12　　ＳＮ400Ｂ</t>
    <phoneticPr fontId="10"/>
  </si>
  <si>
    <t>t=16　　ＳＮ400Ｂ</t>
    <phoneticPr fontId="10"/>
  </si>
  <si>
    <t>t=28　ＳＮ490Ｃ</t>
    <phoneticPr fontId="10"/>
  </si>
  <si>
    <t>コラム　400*400*16</t>
    <phoneticPr fontId="10"/>
  </si>
  <si>
    <t>HTB</t>
    <phoneticPr fontId="10"/>
  </si>
  <si>
    <t>S10T</t>
    <phoneticPr fontId="10"/>
  </si>
  <si>
    <t>S10T　M16*40</t>
    <phoneticPr fontId="10"/>
  </si>
  <si>
    <t>　　　　M16*45</t>
    <phoneticPr fontId="10"/>
  </si>
  <si>
    <t>M16*55</t>
    <phoneticPr fontId="10"/>
  </si>
  <si>
    <t>　　　　M16*55</t>
    <phoneticPr fontId="10"/>
  </si>
  <si>
    <t>M20*50</t>
    <phoneticPr fontId="10"/>
  </si>
  <si>
    <t>　　　　M20*50</t>
    <phoneticPr fontId="10"/>
  </si>
  <si>
    <t>M20*60</t>
    <phoneticPr fontId="10"/>
  </si>
  <si>
    <t>　　　　M20*60</t>
    <phoneticPr fontId="10"/>
  </si>
  <si>
    <t>M20*70</t>
    <phoneticPr fontId="10"/>
  </si>
  <si>
    <t>　　　　M20*70</t>
    <phoneticPr fontId="10"/>
  </si>
  <si>
    <t>F8T　　M16*45</t>
    <phoneticPr fontId="10"/>
  </si>
  <si>
    <t>　　　　M16*50</t>
    <phoneticPr fontId="10"/>
  </si>
  <si>
    <t>　　　　M20*55</t>
    <phoneticPr fontId="10"/>
  </si>
  <si>
    <t>軽量形鋼</t>
    <phoneticPr fontId="10"/>
  </si>
  <si>
    <t>SSC400</t>
    <phoneticPr fontId="10"/>
  </si>
  <si>
    <t>100*50*20*2.3</t>
    <phoneticPr fontId="10"/>
  </si>
  <si>
    <t>100*50*20*3.2</t>
    <phoneticPr fontId="10"/>
  </si>
  <si>
    <t>角形鋼管</t>
    <phoneticPr fontId="10"/>
  </si>
  <si>
    <t>100*100*3.2</t>
    <phoneticPr fontId="10"/>
  </si>
  <si>
    <t>スクラップ控除</t>
    <phoneticPr fontId="10"/>
  </si>
  <si>
    <t>中ボルト</t>
    <phoneticPr fontId="10"/>
  </si>
  <si>
    <t>M12</t>
    <phoneticPr fontId="10"/>
  </si>
  <si>
    <t>中ボルト　M12</t>
    <phoneticPr fontId="10"/>
  </si>
  <si>
    <t>　　　　　　M12 通し</t>
    <phoneticPr fontId="10"/>
  </si>
  <si>
    <t>工場塗装</t>
    <phoneticPr fontId="10"/>
  </si>
  <si>
    <t>発生材処理</t>
    <rPh sb="0" eb="3">
      <t>ハッセイザイ</t>
    </rPh>
    <rPh sb="3" eb="5">
      <t>ショリ</t>
    </rPh>
    <phoneticPr fontId="10"/>
  </si>
  <si>
    <t>発生材処理　計</t>
    <rPh sb="0" eb="2">
      <t>ハッセイ</t>
    </rPh>
    <rPh sb="2" eb="3">
      <t>ザイ</t>
    </rPh>
    <rPh sb="3" eb="5">
      <t>ショリ</t>
    </rPh>
    <phoneticPr fontId="6"/>
  </si>
  <si>
    <t>コンクリートガラ　金属くず</t>
    <rPh sb="9" eb="11">
      <t>キンゾク</t>
    </rPh>
    <phoneticPr fontId="10"/>
  </si>
  <si>
    <t>発生材運搬費　計</t>
    <rPh sb="0" eb="3">
      <t>ハッセイザイ</t>
    </rPh>
    <rPh sb="3" eb="6">
      <t>ウンパンヒ</t>
    </rPh>
    <rPh sb="7" eb="8">
      <t>ケイ</t>
    </rPh>
    <phoneticPr fontId="10"/>
  </si>
  <si>
    <t>発生材処分　計</t>
    <rPh sb="6" eb="7">
      <t>ケイ</t>
    </rPh>
    <phoneticPr fontId="10"/>
  </si>
  <si>
    <t>　発生土運搬</t>
    <rPh sb="1" eb="4">
      <t>ハッセイド</t>
    </rPh>
    <rPh sb="4" eb="6">
      <t>ウンパン</t>
    </rPh>
    <phoneticPr fontId="10"/>
  </si>
  <si>
    <t>　残土処分</t>
    <rPh sb="1" eb="3">
      <t>ザンド</t>
    </rPh>
    <rPh sb="3" eb="5">
      <t>ショブン</t>
    </rPh>
    <phoneticPr fontId="10"/>
  </si>
  <si>
    <t>　コンクリートガラ</t>
    <phoneticPr fontId="10"/>
  </si>
  <si>
    <t>　メッシュフェンス</t>
    <phoneticPr fontId="10"/>
  </si>
  <si>
    <t>10ｔ平ダンプ</t>
    <rPh sb="3" eb="4">
      <t>ヒラ</t>
    </rPh>
    <phoneticPr fontId="10"/>
  </si>
  <si>
    <t>530ｍ3/6ｍ3台×35000</t>
    <rPh sb="9" eb="10">
      <t>ダイ</t>
    </rPh>
    <phoneticPr fontId="10"/>
  </si>
  <si>
    <t>片道25ｋｍ</t>
    <rPh sb="0" eb="2">
      <t>カタミチ</t>
    </rPh>
    <phoneticPr fontId="10"/>
  </si>
  <si>
    <t>　廃棄物運搬</t>
    <rPh sb="1" eb="4">
      <t>ハイキブツ</t>
    </rPh>
    <rPh sb="4" eb="6">
      <t>ウンパン</t>
    </rPh>
    <phoneticPr fontId="10"/>
  </si>
  <si>
    <t>3ｔダンプ　積込共</t>
    <rPh sb="6" eb="7">
      <t>ツ</t>
    </rPh>
    <rPh sb="7" eb="8">
      <t>コ</t>
    </rPh>
    <rPh sb="8" eb="9">
      <t>トモ</t>
    </rPh>
    <phoneticPr fontId="10"/>
  </si>
  <si>
    <t>10ｔダンプ　積込共</t>
    <rPh sb="7" eb="8">
      <t>ツ</t>
    </rPh>
    <rPh sb="8" eb="9">
      <t>コ</t>
    </rPh>
    <rPh sb="9" eb="10">
      <t>トモ</t>
    </rPh>
    <phoneticPr fontId="10"/>
  </si>
  <si>
    <t>2ｔ３ｔ平ダンプ</t>
    <rPh sb="4" eb="5">
      <t>ヒラ</t>
    </rPh>
    <phoneticPr fontId="10"/>
  </si>
  <si>
    <t>積み込み・運搬費</t>
    <rPh sb="0" eb="1">
      <t>ツ</t>
    </rPh>
    <rPh sb="2" eb="3">
      <t>コ</t>
    </rPh>
    <rPh sb="5" eb="7">
      <t>ウンパン</t>
    </rPh>
    <rPh sb="7" eb="8">
      <t>ヒ</t>
    </rPh>
    <phoneticPr fontId="10"/>
  </si>
  <si>
    <t>床付け　路床転圧</t>
    <rPh sb="4" eb="8">
      <t>ロショウテンアツ</t>
    </rPh>
    <phoneticPr fontId="10"/>
  </si>
  <si>
    <t>撤去</t>
    <rPh sb="0" eb="2">
      <t>テッキョ</t>
    </rPh>
    <phoneticPr fontId="10"/>
  </si>
  <si>
    <t>撤去　計</t>
    <rPh sb="0" eb="2">
      <t>テッキョ</t>
    </rPh>
    <phoneticPr fontId="6"/>
  </si>
  <si>
    <t>a　本体鉄骨</t>
    <phoneticPr fontId="10"/>
  </si>
  <si>
    <t>ｂ　付帯鉄骨</t>
    <phoneticPr fontId="10"/>
  </si>
  <si>
    <t>メッシュシート張り</t>
    <phoneticPr fontId="6"/>
  </si>
  <si>
    <t>床付</t>
    <rPh sb="0" eb="2">
      <t>トコヅ</t>
    </rPh>
    <phoneticPr fontId="10"/>
  </si>
  <si>
    <t>17,300×1.2</t>
    <phoneticPr fontId="10"/>
  </si>
  <si>
    <t>シート張り　ｈ2.0</t>
    <rPh sb="3" eb="4">
      <t>バ</t>
    </rPh>
    <phoneticPr fontId="10"/>
  </si>
  <si>
    <t>シートート</t>
    <phoneticPr fontId="10"/>
  </si>
  <si>
    <t>シートゲート</t>
    <phoneticPr fontId="10"/>
  </si>
  <si>
    <t>シート張り　H=2M</t>
    <rPh sb="3" eb="4">
      <t>バ</t>
    </rPh>
    <phoneticPr fontId="10"/>
  </si>
  <si>
    <t>174000＋1000</t>
    <phoneticPr fontId="10"/>
  </si>
  <si>
    <t xml:space="preserve"> （構内舗装）</t>
    <rPh sb="2" eb="6">
      <t>コウナイホソウ</t>
    </rPh>
    <phoneticPr fontId="10"/>
  </si>
  <si>
    <t>砕石敷</t>
    <rPh sb="0" eb="3">
      <t>サイセキシキ</t>
    </rPh>
    <phoneticPr fontId="10"/>
  </si>
  <si>
    <t>構内舗装（砕石敷）</t>
    <rPh sb="0" eb="4">
      <t>コウナイホソウ</t>
    </rPh>
    <rPh sb="5" eb="8">
      <t>サイセキシキ</t>
    </rPh>
    <phoneticPr fontId="10"/>
  </si>
  <si>
    <t>（砕石敷き）　計</t>
    <rPh sb="1" eb="3">
      <t>サイセキ</t>
    </rPh>
    <rPh sb="7" eb="8">
      <t>ケイ</t>
    </rPh>
    <phoneticPr fontId="10"/>
  </si>
  <si>
    <t>砕石敷　ｔ150</t>
    <rPh sb="0" eb="3">
      <t>サイセキシキ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</si>
</sst>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&quot;¥&quot;#,##0;[Red]\-&quot;¥&quot;#,##0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  <numFmt numFmtId="185" formatCode="0.0_ "/>
    <numFmt numFmtId="186" formatCode="#,##0.0;[Red]\-#,##0.0"/>
    <numFmt numFmtId="187" formatCode="0.00_ "/>
    <numFmt numFmtId="188" formatCode="0;_棿"/>
    <numFmt numFmtId="189" formatCode="0_ "/>
    <numFmt numFmtId="190" formatCode="#,##0.0"/>
  </numFmts>
  <fonts count="53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/>
      <top style="thin">
        <color auto="1"/>
      </top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/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indexed="64"/>
      </bottom>
      <diagonal/>
    </border>
  </borders>
  <cellStyleXfs count="99">
    <xf numFmtId="0" fontId="0" fillId="0" borderId="0"/>
    <xf numFmtId="38" fontId="5" fillId="0" borderId="0" applyFont="0" applyFill="0" applyBorder="0" applyAlignment="0" applyProtection="0">
      <alignment vertical="center"/>
    </xf>
    <xf numFmtId="0" fontId="11" fillId="0" borderId="0"/>
    <xf numFmtId="0" fontId="12" fillId="0" borderId="0"/>
    <xf numFmtId="38" fontId="12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178" fontId="17" fillId="0" borderId="0"/>
    <xf numFmtId="2" fontId="17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ill="0" applyBorder="0" applyAlignment="0"/>
    <xf numFmtId="38" fontId="20" fillId="16" borderId="0" applyNumberFormat="0" applyBorder="0" applyAlignment="0" applyProtection="0"/>
    <xf numFmtId="0" fontId="21" fillId="0" borderId="14" applyNumberFormat="0" applyAlignment="0" applyProtection="0">
      <alignment horizontal="left" vertical="center"/>
    </xf>
    <xf numFmtId="0" fontId="21" fillId="0" borderId="13">
      <alignment horizontal="left" vertical="center"/>
    </xf>
    <xf numFmtId="10" fontId="20" fillId="17" borderId="9" applyNumberFormat="0" applyBorder="0" applyAlignment="0" applyProtection="0"/>
    <xf numFmtId="0" fontId="22" fillId="0" borderId="0"/>
    <xf numFmtId="0" fontId="23" fillId="0" borderId="0"/>
    <xf numFmtId="10" fontId="23" fillId="0" borderId="0" applyFont="0" applyFill="0" applyBorder="0" applyAlignment="0" applyProtection="0"/>
    <xf numFmtId="0" fontId="24" fillId="0" borderId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16" applyNumberFormat="0" applyFon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183" fontId="17" fillId="0" borderId="0"/>
    <xf numFmtId="0" fontId="30" fillId="25" borderId="18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25" borderId="23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18" applyNumberFormat="0" applyAlignment="0" applyProtection="0">
      <alignment vertical="center"/>
    </xf>
    <xf numFmtId="0" fontId="41" fillId="0" borderId="0">
      <alignment vertical="center"/>
    </xf>
    <xf numFmtId="0" fontId="39" fillId="0" borderId="0"/>
    <xf numFmtId="0" fontId="40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38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5" fillId="0" borderId="0"/>
    <xf numFmtId="38" fontId="1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7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38" fontId="7" fillId="0" borderId="0" xfId="1" applyFont="1">
      <alignment vertical="center"/>
    </xf>
    <xf numFmtId="3" fontId="7" fillId="0" borderId="0" xfId="0" applyNumberFormat="1" applyFont="1" applyAlignment="1">
      <alignment vertical="center"/>
    </xf>
    <xf numFmtId="0" fontId="8" fillId="0" borderId="8" xfId="0" applyFont="1" applyBorder="1" applyAlignment="1">
      <alignment vertical="center"/>
    </xf>
    <xf numFmtId="9" fontId="8" fillId="0" borderId="8" xfId="0" applyNumberFormat="1" applyFont="1" applyBorder="1" applyAlignment="1">
      <alignment horizontal="right" vertical="center"/>
    </xf>
    <xf numFmtId="9" fontId="9" fillId="0" borderId="8" xfId="0" applyNumberFormat="1" applyFont="1" applyBorder="1" applyAlignment="1">
      <alignment horizontal="right" vertical="center" wrapText="1"/>
    </xf>
    <xf numFmtId="9" fontId="9" fillId="0" borderId="10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 shrinkToFit="1"/>
    </xf>
    <xf numFmtId="0" fontId="8" fillId="0" borderId="8" xfId="0" applyFont="1" applyBorder="1" applyAlignment="1">
      <alignment horizontal="left" vertical="center" shrinkToFit="1"/>
    </xf>
    <xf numFmtId="3" fontId="14" fillId="0" borderId="9" xfId="0" applyNumberFormat="1" applyFont="1" applyBorder="1" applyAlignment="1">
      <alignment vertical="center"/>
    </xf>
    <xf numFmtId="38" fontId="7" fillId="0" borderId="0" xfId="1" applyFont="1" applyAlignment="1">
      <alignment vertical="center" shrinkToFit="1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 shrinkToFit="1"/>
    </xf>
    <xf numFmtId="3" fontId="8" fillId="0" borderId="10" xfId="0" applyNumberFormat="1" applyFont="1" applyBorder="1" applyAlignment="1">
      <alignment vertical="center"/>
    </xf>
    <xf numFmtId="3" fontId="8" fillId="0" borderId="8" xfId="4" applyNumberFormat="1" applyFont="1" applyBorder="1" applyAlignment="1">
      <alignment vertical="center"/>
    </xf>
    <xf numFmtId="0" fontId="8" fillId="0" borderId="8" xfId="0" applyFont="1" applyBorder="1" applyAlignment="1">
      <alignment vertical="center" shrinkToFit="1"/>
    </xf>
    <xf numFmtId="0" fontId="8" fillId="0" borderId="11" xfId="0" applyFont="1" applyBorder="1" applyAlignment="1">
      <alignment vertical="center"/>
    </xf>
    <xf numFmtId="3" fontId="8" fillId="0" borderId="9" xfId="0" applyNumberFormat="1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8" xfId="0" applyFont="1" applyBorder="1" applyAlignment="1">
      <alignment vertical="center" shrinkToFit="1"/>
    </xf>
    <xf numFmtId="0" fontId="8" fillId="0" borderId="0" xfId="0" applyFont="1" applyAlignment="1">
      <alignment vertical="center"/>
    </xf>
    <xf numFmtId="38" fontId="8" fillId="0" borderId="9" xfId="1" applyFont="1" applyBorder="1" applyAlignment="1">
      <alignment vertical="center" shrinkToFit="1"/>
    </xf>
    <xf numFmtId="0" fontId="14" fillId="0" borderId="1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3" fontId="14" fillId="0" borderId="8" xfId="4" applyNumberFormat="1" applyFont="1" applyBorder="1" applyAlignment="1">
      <alignment vertical="center"/>
    </xf>
    <xf numFmtId="3" fontId="14" fillId="0" borderId="10" xfId="0" applyNumberFormat="1" applyFont="1" applyBorder="1" applyAlignment="1">
      <alignment vertical="center"/>
    </xf>
    <xf numFmtId="177" fontId="14" fillId="0" borderId="9" xfId="4" applyNumberFormat="1" applyFont="1" applyBorder="1"/>
    <xf numFmtId="0" fontId="14" fillId="0" borderId="11" xfId="0" applyFont="1" applyBorder="1" applyAlignment="1">
      <alignment vertical="center" shrinkToFit="1"/>
    </xf>
    <xf numFmtId="0" fontId="14" fillId="0" borderId="8" xfId="0" applyFont="1" applyBorder="1" applyAlignment="1">
      <alignment vertical="center" shrinkToFit="1"/>
    </xf>
    <xf numFmtId="0" fontId="14" fillId="0" borderId="11" xfId="0" applyFont="1" applyBorder="1" applyAlignment="1">
      <alignment horizontal="left" vertical="center" shrinkToFit="1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shrinkToFit="1"/>
    </xf>
    <xf numFmtId="0" fontId="14" fillId="0" borderId="10" xfId="0" applyFont="1" applyBorder="1" applyAlignment="1">
      <alignment vertical="center" shrinkToFit="1"/>
    </xf>
    <xf numFmtId="38" fontId="8" fillId="0" borderId="10" xfId="1" applyFont="1" applyBorder="1" applyAlignment="1">
      <alignment horizontal="center" vertical="center"/>
    </xf>
    <xf numFmtId="38" fontId="8" fillId="0" borderId="10" xfId="1" applyFont="1" applyBorder="1" applyAlignment="1">
      <alignment vertical="center" shrinkToFit="1"/>
    </xf>
    <xf numFmtId="38" fontId="8" fillId="0" borderId="9" xfId="1" applyFont="1" applyBorder="1" applyAlignment="1">
      <alignment vertical="center"/>
    </xf>
    <xf numFmtId="38" fontId="8" fillId="0" borderId="8" xfId="1" applyFont="1" applyBorder="1" applyAlignment="1">
      <alignment horizontal="center" vertical="center"/>
    </xf>
    <xf numFmtId="38" fontId="14" fillId="0" borderId="10" xfId="1" applyFont="1" applyBorder="1" applyAlignment="1">
      <alignment vertical="center"/>
    </xf>
    <xf numFmtId="38" fontId="14" fillId="0" borderId="9" xfId="1" applyFont="1" applyBorder="1" applyAlignment="1">
      <alignment vertical="center"/>
    </xf>
    <xf numFmtId="38" fontId="14" fillId="0" borderId="8" xfId="1" applyFont="1" applyBorder="1" applyAlignment="1">
      <alignment horizontal="center" vertical="center"/>
    </xf>
    <xf numFmtId="38" fontId="8" fillId="0" borderId="9" xfId="1" applyFont="1" applyBorder="1" applyAlignment="1"/>
    <xf numFmtId="38" fontId="8" fillId="0" borderId="8" xfId="1" applyFont="1" applyBorder="1" applyAlignment="1">
      <alignment vertical="center"/>
    </xf>
    <xf numFmtId="0" fontId="44" fillId="0" borderId="11" xfId="0" applyFont="1" applyBorder="1" applyAlignment="1" applyProtection="1">
      <alignment horizontal="left" vertical="center"/>
      <protection locked="0"/>
    </xf>
    <xf numFmtId="0" fontId="44" fillId="0" borderId="8" xfId="0" applyFont="1" applyBorder="1" applyAlignment="1" applyProtection="1">
      <alignment horizontal="left" vertical="center" shrinkToFit="1"/>
      <protection locked="0"/>
    </xf>
    <xf numFmtId="38" fontId="14" fillId="0" borderId="9" xfId="1" applyFont="1" applyBorder="1" applyAlignment="1">
      <alignment vertical="center" shrinkToFit="1"/>
    </xf>
    <xf numFmtId="0" fontId="14" fillId="0" borderId="8" xfId="0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left" vertical="center"/>
    </xf>
    <xf numFmtId="38" fontId="14" fillId="0" borderId="10" xfId="1" applyFont="1" applyBorder="1" applyAlignment="1">
      <alignment vertical="center" shrinkToFit="1"/>
    </xf>
    <xf numFmtId="38" fontId="14" fillId="0" borderId="11" xfId="1" applyFont="1" applyBorder="1" applyAlignment="1">
      <alignment horizontal="center" vertical="center"/>
    </xf>
    <xf numFmtId="9" fontId="44" fillId="0" borderId="8" xfId="0" applyNumberFormat="1" applyFont="1" applyBorder="1" applyAlignment="1">
      <alignment horizontal="right" vertical="center" wrapText="1"/>
    </xf>
    <xf numFmtId="3" fontId="14" fillId="0" borderId="10" xfId="0" applyNumberFormat="1" applyFont="1" applyBorder="1" applyAlignment="1">
      <alignment vertical="center" shrinkToFit="1"/>
    </xf>
    <xf numFmtId="3" fontId="14" fillId="0" borderId="9" xfId="0" applyNumberFormat="1" applyFont="1" applyBorder="1" applyAlignment="1">
      <alignment vertical="center" shrinkToFit="1"/>
    </xf>
    <xf numFmtId="3" fontId="14" fillId="0" borderId="8" xfId="4" applyNumberFormat="1" applyFont="1" applyFill="1" applyBorder="1" applyAlignment="1">
      <alignment vertical="center"/>
    </xf>
    <xf numFmtId="3" fontId="14" fillId="0" borderId="8" xfId="4" applyNumberFormat="1" applyFont="1" applyFill="1" applyBorder="1" applyAlignment="1">
      <alignment vertical="center" shrinkToFit="1"/>
    </xf>
    <xf numFmtId="3" fontId="14" fillId="0" borderId="11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3" fontId="14" fillId="0" borderId="3" xfId="0" applyNumberFormat="1" applyFont="1" applyBorder="1" applyAlignment="1">
      <alignment vertical="center"/>
    </xf>
    <xf numFmtId="3" fontId="14" fillId="0" borderId="12" xfId="0" applyNumberFormat="1" applyFont="1" applyBorder="1" applyAlignment="1">
      <alignment vertical="center"/>
    </xf>
    <xf numFmtId="0" fontId="44" fillId="0" borderId="8" xfId="0" applyFont="1" applyBorder="1" applyAlignment="1">
      <alignment vertical="center" shrinkToFit="1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38" fontId="8" fillId="0" borderId="0" xfId="1" applyFont="1" applyAlignment="1">
      <alignment vertical="center" shrinkToFit="1"/>
    </xf>
    <xf numFmtId="38" fontId="8" fillId="0" borderId="0" xfId="1" applyFont="1">
      <alignment vertical="center"/>
    </xf>
    <xf numFmtId="38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shrinkToFit="1"/>
    </xf>
    <xf numFmtId="0" fontId="14" fillId="0" borderId="2" xfId="0" applyFont="1" applyBorder="1" applyAlignment="1">
      <alignment vertical="center" shrinkToFit="1"/>
    </xf>
    <xf numFmtId="0" fontId="14" fillId="0" borderId="7" xfId="0" applyFont="1" applyBorder="1" applyAlignment="1">
      <alignment vertical="center" shrinkToFit="1"/>
    </xf>
    <xf numFmtId="0" fontId="14" fillId="0" borderId="4" xfId="0" applyFont="1" applyBorder="1" applyAlignment="1">
      <alignment vertical="center" shrinkToFit="1"/>
    </xf>
    <xf numFmtId="9" fontId="44" fillId="0" borderId="10" xfId="0" applyNumberFormat="1" applyFont="1" applyBorder="1" applyAlignment="1">
      <alignment horizontal="right" vertical="center" wrapText="1"/>
    </xf>
    <xf numFmtId="9" fontId="14" fillId="0" borderId="8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7" xfId="0" applyBorder="1" applyAlignment="1">
      <alignment vertical="center" shrinkToFit="1"/>
    </xf>
    <xf numFmtId="3" fontId="14" fillId="0" borderId="9" xfId="0" applyNumberFormat="1" applyFont="1" applyBorder="1" applyAlignment="1" applyProtection="1">
      <alignment shrinkToFit="1"/>
      <protection locked="0"/>
    </xf>
    <xf numFmtId="3" fontId="14" fillId="0" borderId="8" xfId="4" applyNumberFormat="1" applyFont="1" applyBorder="1" applyAlignment="1">
      <alignment vertical="center" shrinkToFit="1"/>
    </xf>
    <xf numFmtId="0" fontId="44" fillId="0" borderId="11" xfId="0" applyFont="1" applyBorder="1" applyAlignment="1" applyProtection="1">
      <alignment horizontal="left" vertical="center" shrinkToFit="1"/>
      <protection locked="0"/>
    </xf>
    <xf numFmtId="0" fontId="44" fillId="0" borderId="11" xfId="0" applyFont="1" applyBorder="1" applyAlignment="1">
      <alignment vertical="center" shrinkToFit="1"/>
    </xf>
    <xf numFmtId="3" fontId="8" fillId="0" borderId="9" xfId="0" applyNumberFormat="1" applyFont="1" applyBorder="1" applyAlignment="1" applyProtection="1">
      <alignment shrinkToFit="1"/>
      <protection locked="0"/>
    </xf>
    <xf numFmtId="177" fontId="8" fillId="0" borderId="9" xfId="4" applyNumberFormat="1" applyFont="1" applyBorder="1"/>
    <xf numFmtId="3" fontId="8" fillId="0" borderId="8" xfId="4" applyNumberFormat="1" applyFont="1" applyBorder="1" applyAlignment="1">
      <alignment vertical="center" shrinkToFit="1"/>
    </xf>
    <xf numFmtId="0" fontId="8" fillId="0" borderId="8" xfId="0" applyFont="1" applyBorder="1" applyAlignment="1">
      <alignment horizontal="center" vertical="center" shrinkToFit="1"/>
    </xf>
    <xf numFmtId="3" fontId="8" fillId="0" borderId="8" xfId="4" applyNumberFormat="1" applyFont="1" applyFill="1" applyBorder="1" applyAlignment="1">
      <alignment vertical="center" shrinkToFit="1"/>
    </xf>
    <xf numFmtId="3" fontId="8" fillId="0" borderId="9" xfId="0" applyNumberFormat="1" applyFont="1" applyBorder="1" applyAlignment="1">
      <alignment vertical="center" shrinkToFit="1"/>
    </xf>
    <xf numFmtId="0" fontId="9" fillId="0" borderId="8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 shrinkToFit="1"/>
    </xf>
    <xf numFmtId="38" fontId="14" fillId="0" borderId="10" xfId="1" applyFont="1" applyBorder="1" applyAlignment="1">
      <alignment horizontal="center" vertical="center"/>
    </xf>
    <xf numFmtId="0" fontId="44" fillId="0" borderId="8" xfId="0" applyFont="1" applyBorder="1" applyAlignment="1">
      <alignment vertical="center"/>
    </xf>
    <xf numFmtId="38" fontId="14" fillId="0" borderId="9" xfId="1" applyFont="1" applyBorder="1" applyAlignment="1"/>
    <xf numFmtId="38" fontId="14" fillId="0" borderId="8" xfId="1" applyFont="1" applyBorder="1" applyAlignment="1">
      <alignment vertical="center"/>
    </xf>
    <xf numFmtId="38" fontId="14" fillId="0" borderId="9" xfId="1" applyFont="1" applyBorder="1" applyAlignment="1" applyProtection="1">
      <alignment shrinkToFit="1"/>
      <protection locked="0"/>
    </xf>
    <xf numFmtId="38" fontId="14" fillId="0" borderId="8" xfId="1" applyFont="1" applyBorder="1" applyAlignment="1">
      <alignment vertical="center" shrinkToFit="1"/>
    </xf>
    <xf numFmtId="0" fontId="44" fillId="0" borderId="10" xfId="0" applyFont="1" applyBorder="1" applyAlignment="1">
      <alignment vertical="center" shrinkToFit="1"/>
    </xf>
    <xf numFmtId="38" fontId="14" fillId="0" borderId="9" xfId="1" applyFont="1" applyBorder="1">
      <alignment vertical="center"/>
    </xf>
    <xf numFmtId="0" fontId="44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shrinkToFit="1"/>
    </xf>
    <xf numFmtId="0" fontId="9" fillId="0" borderId="0" xfId="0" applyFont="1" applyAlignment="1">
      <alignment horizontal="center" vertical="center" shrinkToFit="1"/>
    </xf>
    <xf numFmtId="184" fontId="9" fillId="0" borderId="0" xfId="0" applyNumberFormat="1" applyFont="1" applyAlignment="1" applyProtection="1">
      <alignment horizontal="right" vertical="center" shrinkToFit="1"/>
      <protection locked="0"/>
    </xf>
    <xf numFmtId="0" fontId="14" fillId="0" borderId="1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" fillId="0" borderId="0" xfId="95">
      <alignment vertical="center"/>
    </xf>
    <xf numFmtId="38" fontId="11" fillId="0" borderId="36" xfId="96" applyFont="1" applyBorder="1" applyAlignment="1">
      <alignment vertical="center" shrinkToFit="1"/>
    </xf>
    <xf numFmtId="0" fontId="14" fillId="0" borderId="9" xfId="1" applyNumberFormat="1" applyFont="1" applyBorder="1" applyAlignment="1">
      <alignment vertical="center"/>
    </xf>
    <xf numFmtId="0" fontId="1" fillId="0" borderId="0" xfId="97">
      <alignment vertical="center"/>
    </xf>
    <xf numFmtId="0" fontId="1" fillId="0" borderId="33" xfId="97" applyBorder="1" applyAlignment="1">
      <alignment horizontal="center" vertical="center" shrinkToFit="1"/>
    </xf>
    <xf numFmtId="0" fontId="1" fillId="0" borderId="34" xfId="97" applyBorder="1" applyAlignment="1">
      <alignment horizontal="center" vertical="center" shrinkToFit="1"/>
    </xf>
    <xf numFmtId="0" fontId="1" fillId="0" borderId="26" xfId="97" applyBorder="1" applyAlignment="1">
      <alignment horizontal="center" vertical="center" shrinkToFit="1"/>
    </xf>
    <xf numFmtId="0" fontId="1" fillId="0" borderId="6" xfId="97" applyBorder="1" applyAlignment="1">
      <alignment horizontal="center" vertical="center" shrinkToFit="1"/>
    </xf>
    <xf numFmtId="38" fontId="11" fillId="0" borderId="36" xfId="98" applyFont="1" applyBorder="1" applyAlignment="1">
      <alignment vertical="center" shrinkToFit="1"/>
    </xf>
    <xf numFmtId="0" fontId="46" fillId="0" borderId="25" xfId="97" applyFont="1" applyBorder="1" applyAlignment="1">
      <alignment vertical="center" shrinkToFit="1"/>
    </xf>
    <xf numFmtId="38" fontId="46" fillId="0" borderId="33" xfId="98" applyFont="1" applyBorder="1" applyAlignment="1">
      <alignment vertical="center" shrinkToFit="1"/>
    </xf>
    <xf numFmtId="38" fontId="46" fillId="0" borderId="30" xfId="98" applyFont="1" applyBorder="1" applyAlignment="1">
      <alignment vertical="center" shrinkToFit="1"/>
    </xf>
    <xf numFmtId="38" fontId="46" fillId="0" borderId="26" xfId="98" applyFont="1" applyBorder="1" applyAlignment="1">
      <alignment vertical="center" shrinkToFit="1"/>
    </xf>
    <xf numFmtId="38" fontId="46" fillId="0" borderId="13" xfId="98" applyFont="1" applyBorder="1" applyAlignment="1">
      <alignment vertical="center" shrinkToFit="1"/>
    </xf>
    <xf numFmtId="38" fontId="48" fillId="0" borderId="33" xfId="98" applyFont="1" applyBorder="1" applyAlignment="1">
      <alignment vertical="center" shrinkToFit="1"/>
    </xf>
    <xf numFmtId="38" fontId="48" fillId="0" borderId="30" xfId="98" applyFont="1" applyBorder="1" applyAlignment="1">
      <alignment vertical="center" shrinkToFit="1"/>
    </xf>
    <xf numFmtId="38" fontId="49" fillId="0" borderId="33" xfId="98" applyFont="1" applyBorder="1" applyAlignment="1">
      <alignment vertical="center" shrinkToFit="1"/>
    </xf>
    <xf numFmtId="38" fontId="49" fillId="0" borderId="30" xfId="98" applyFont="1" applyBorder="1" applyAlignment="1">
      <alignment vertical="center" shrinkToFit="1"/>
    </xf>
    <xf numFmtId="38" fontId="49" fillId="0" borderId="26" xfId="98" applyFont="1" applyBorder="1" applyAlignment="1">
      <alignment vertical="center" shrinkToFit="1"/>
    </xf>
    <xf numFmtId="38" fontId="49" fillId="0" borderId="13" xfId="98" applyFont="1" applyBorder="1" applyAlignment="1">
      <alignment vertical="center" shrinkToFit="1"/>
    </xf>
    <xf numFmtId="0" fontId="14" fillId="0" borderId="11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8" xfId="0" quotePrefix="1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1" fillId="0" borderId="25" xfId="97" applyFont="1" applyBorder="1" applyAlignment="1">
      <alignment horizontal="left" vertical="center" indent="1" shrinkToFit="1"/>
    </xf>
    <xf numFmtId="0" fontId="0" fillId="0" borderId="25" xfId="97" applyFont="1" applyBorder="1" applyAlignment="1">
      <alignment horizontal="left" vertical="center" indent="1" shrinkToFit="1"/>
    </xf>
    <xf numFmtId="0" fontId="46" fillId="0" borderId="25" xfId="97" applyFont="1" applyBorder="1" applyAlignment="1">
      <alignment horizontal="left" vertical="center" indent="1" shrinkToFit="1"/>
    </xf>
    <xf numFmtId="0" fontId="48" fillId="0" borderId="25" xfId="97" applyFont="1" applyBorder="1" applyAlignment="1">
      <alignment horizontal="left" vertical="center" indent="1" shrinkToFit="1"/>
    </xf>
    <xf numFmtId="0" fontId="14" fillId="0" borderId="10" xfId="1" applyNumberFormat="1" applyFont="1" applyBorder="1" applyAlignment="1">
      <alignment vertical="center"/>
    </xf>
    <xf numFmtId="0" fontId="8" fillId="0" borderId="9" xfId="1" applyNumberFormat="1" applyFont="1" applyBorder="1" applyAlignment="1">
      <alignment vertical="center"/>
    </xf>
    <xf numFmtId="0" fontId="46" fillId="0" borderId="25" xfId="97" applyFont="1" applyBorder="1" applyAlignment="1">
      <alignment horizontal="left" vertical="center" shrinkToFit="1"/>
    </xf>
    <xf numFmtId="0" fontId="8" fillId="0" borderId="10" xfId="1" applyNumberFormat="1" applyFont="1" applyBorder="1" applyAlignment="1">
      <alignment vertical="center"/>
    </xf>
    <xf numFmtId="0" fontId="0" fillId="0" borderId="25" xfId="95" applyFont="1" applyBorder="1" applyAlignment="1">
      <alignment horizontal="left" vertical="center" indent="1" shrinkToFit="1"/>
    </xf>
    <xf numFmtId="38" fontId="8" fillId="0" borderId="9" xfId="1" applyFont="1" applyBorder="1" applyAlignment="1" applyProtection="1">
      <alignment shrinkToFit="1"/>
      <protection locked="0"/>
    </xf>
    <xf numFmtId="38" fontId="8" fillId="0" borderId="8" xfId="1" applyFont="1" applyBorder="1" applyAlignment="1">
      <alignment vertical="center" shrinkToFit="1"/>
    </xf>
    <xf numFmtId="38" fontId="8" fillId="0" borderId="11" xfId="1" applyFont="1" applyBorder="1" applyAlignment="1">
      <alignment horizontal="center" vertical="center"/>
    </xf>
    <xf numFmtId="38" fontId="8" fillId="0" borderId="10" xfId="1" applyFont="1" applyBorder="1" applyAlignment="1">
      <alignment vertical="center"/>
    </xf>
    <xf numFmtId="0" fontId="11" fillId="0" borderId="25" xfId="95" applyFont="1" applyBorder="1" applyAlignment="1">
      <alignment horizontal="left" vertical="center" indent="1" shrinkToFit="1"/>
    </xf>
    <xf numFmtId="0" fontId="8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9" fillId="0" borderId="10" xfId="0" applyFont="1" applyBorder="1" applyAlignment="1">
      <alignment vertical="center" shrinkToFit="1"/>
    </xf>
    <xf numFmtId="0" fontId="8" fillId="0" borderId="8" xfId="0" applyFont="1" applyBorder="1" applyAlignment="1">
      <alignment horizontal="left" vertical="center"/>
    </xf>
    <xf numFmtId="38" fontId="8" fillId="0" borderId="9" xfId="1" applyFont="1" applyBorder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1" xfId="0" quotePrefix="1" applyFont="1" applyBorder="1" applyAlignment="1">
      <alignment horizontal="right" vertical="center"/>
    </xf>
    <xf numFmtId="0" fontId="8" fillId="0" borderId="10" xfId="0" quotePrefix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 shrinkToFit="1"/>
    </xf>
    <xf numFmtId="0" fontId="14" fillId="0" borderId="11" xfId="0" quotePrefix="1" applyFont="1" applyBorder="1" applyAlignment="1">
      <alignment horizontal="right" vertical="center"/>
    </xf>
    <xf numFmtId="0" fontId="14" fillId="0" borderId="10" xfId="0" quotePrefix="1" applyFont="1" applyBorder="1" applyAlignment="1">
      <alignment horizontal="right" vertical="center"/>
    </xf>
    <xf numFmtId="0" fontId="14" fillId="0" borderId="10" xfId="0" applyFont="1" applyBorder="1" applyAlignment="1">
      <alignment horizontal="center" vertical="center" shrinkToFit="1"/>
    </xf>
    <xf numFmtId="0" fontId="46" fillId="0" borderId="8" xfId="0" applyFont="1" applyBorder="1" applyAlignment="1">
      <alignment vertical="center" shrinkToFit="1"/>
    </xf>
    <xf numFmtId="0" fontId="50" fillId="0" borderId="11" xfId="0" applyFont="1" applyBorder="1" applyAlignment="1">
      <alignment vertical="center" shrinkToFit="1"/>
    </xf>
    <xf numFmtId="38" fontId="50" fillId="0" borderId="10" xfId="1" applyFont="1" applyBorder="1" applyAlignment="1">
      <alignment horizontal="center" vertical="center"/>
    </xf>
    <xf numFmtId="38" fontId="50" fillId="0" borderId="10" xfId="1" applyFont="1" applyBorder="1" applyAlignment="1">
      <alignment vertical="center" shrinkToFit="1"/>
    </xf>
    <xf numFmtId="0" fontId="51" fillId="0" borderId="11" xfId="0" applyFont="1" applyBorder="1" applyAlignment="1" applyProtection="1">
      <alignment horizontal="left" vertical="center"/>
      <protection locked="0"/>
    </xf>
    <xf numFmtId="0" fontId="50" fillId="0" borderId="8" xfId="0" applyFont="1" applyBorder="1" applyAlignment="1">
      <alignment horizontal="left" vertical="center" shrinkToFit="1"/>
    </xf>
    <xf numFmtId="186" fontId="50" fillId="0" borderId="9" xfId="1" applyNumberFormat="1" applyFont="1" applyBorder="1" applyAlignment="1">
      <alignment vertical="center"/>
    </xf>
    <xf numFmtId="38" fontId="50" fillId="0" borderId="8" xfId="1" applyFont="1" applyBorder="1" applyAlignment="1">
      <alignment horizontal="center" vertical="center"/>
    </xf>
    <xf numFmtId="38" fontId="50" fillId="0" borderId="9" xfId="1" applyFont="1" applyBorder="1" applyAlignment="1">
      <alignment vertical="center" shrinkToFit="1"/>
    </xf>
    <xf numFmtId="0" fontId="51" fillId="0" borderId="8" xfId="0" applyFont="1" applyBorder="1" applyAlignment="1" applyProtection="1">
      <alignment horizontal="left" vertical="center" shrinkToFit="1"/>
      <protection locked="0"/>
    </xf>
    <xf numFmtId="0" fontId="51" fillId="0" borderId="10" xfId="0" applyFont="1" applyBorder="1" applyAlignment="1">
      <alignment vertical="center" shrinkToFit="1"/>
    </xf>
    <xf numFmtId="0" fontId="50" fillId="0" borderId="8" xfId="0" applyFont="1" applyBorder="1" applyAlignment="1">
      <alignment vertical="center" shrinkToFit="1"/>
    </xf>
    <xf numFmtId="0" fontId="51" fillId="0" borderId="8" xfId="0" applyFont="1" applyBorder="1" applyAlignment="1">
      <alignment vertical="center"/>
    </xf>
    <xf numFmtId="38" fontId="50" fillId="0" borderId="9" xfId="1" applyFont="1" applyBorder="1" applyAlignment="1" applyProtection="1">
      <alignment shrinkToFit="1"/>
      <protection locked="0"/>
    </xf>
    <xf numFmtId="0" fontId="50" fillId="0" borderId="10" xfId="0" applyFont="1" applyBorder="1" applyAlignment="1">
      <alignment vertical="center" shrinkToFit="1"/>
    </xf>
    <xf numFmtId="38" fontId="50" fillId="0" borderId="8" xfId="1" applyFont="1" applyBorder="1" applyAlignment="1">
      <alignment vertical="center" shrinkToFit="1"/>
    </xf>
    <xf numFmtId="38" fontId="50" fillId="0" borderId="9" xfId="1" applyFont="1" applyBorder="1" applyAlignment="1">
      <alignment vertical="center"/>
    </xf>
    <xf numFmtId="38" fontId="50" fillId="0" borderId="11" xfId="1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8" xfId="0" applyFont="1" applyBorder="1" applyAlignment="1">
      <alignment horizontal="left" vertical="center"/>
    </xf>
    <xf numFmtId="0" fontId="51" fillId="0" borderId="8" xfId="0" applyFont="1" applyBorder="1" applyAlignment="1">
      <alignment vertical="center" shrinkToFit="1"/>
    </xf>
    <xf numFmtId="0" fontId="50" fillId="0" borderId="11" xfId="0" applyFont="1" applyBorder="1" applyAlignment="1">
      <alignment vertical="center"/>
    </xf>
    <xf numFmtId="0" fontId="50" fillId="0" borderId="8" xfId="0" applyFont="1" applyBorder="1" applyAlignment="1">
      <alignment vertical="center"/>
    </xf>
    <xf numFmtId="38" fontId="50" fillId="0" borderId="10" xfId="1" applyFont="1" applyBorder="1" applyAlignment="1">
      <alignment vertical="center"/>
    </xf>
    <xf numFmtId="186" fontId="14" fillId="0" borderId="9" xfId="1" applyNumberFormat="1" applyFont="1" applyBorder="1" applyAlignment="1">
      <alignment vertical="center"/>
    </xf>
    <xf numFmtId="38" fontId="50" fillId="0" borderId="9" xfId="1" applyFont="1" applyBorder="1" applyAlignment="1"/>
    <xf numFmtId="38" fontId="50" fillId="0" borderId="8" xfId="1" applyFont="1" applyBorder="1" applyAlignment="1">
      <alignment vertical="center"/>
    </xf>
    <xf numFmtId="40" fontId="14" fillId="0" borderId="9" xfId="1" applyNumberFormat="1" applyFont="1" applyBorder="1" applyAlignment="1">
      <alignment vertical="center"/>
    </xf>
    <xf numFmtId="40" fontId="50" fillId="0" borderId="9" xfId="1" applyNumberFormat="1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8" xfId="0" applyFont="1" applyBorder="1" applyAlignment="1">
      <alignment horizontal="center" vertical="center"/>
    </xf>
    <xf numFmtId="56" fontId="50" fillId="0" borderId="8" xfId="0" quotePrefix="1" applyNumberFormat="1" applyFont="1" applyBorder="1" applyAlignment="1">
      <alignment horizontal="left" vertical="center" shrinkToFit="1"/>
    </xf>
    <xf numFmtId="0" fontId="50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vertical="center" shrinkToFit="1"/>
    </xf>
    <xf numFmtId="56" fontId="50" fillId="0" borderId="8" xfId="0" applyNumberFormat="1" applyFont="1" applyBorder="1" applyAlignment="1">
      <alignment horizontal="left" vertical="center" shrinkToFit="1"/>
    </xf>
    <xf numFmtId="0" fontId="14" fillId="0" borderId="11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0" fillId="0" borderId="10" xfId="0" applyFont="1" applyBorder="1" applyAlignment="1">
      <alignment horizontal="left" vertical="center" shrinkToFit="1"/>
    </xf>
    <xf numFmtId="3" fontId="14" fillId="0" borderId="8" xfId="0" applyNumberFormat="1" applyFont="1" applyBorder="1" applyAlignment="1">
      <alignment vertical="center"/>
    </xf>
    <xf numFmtId="56" fontId="14" fillId="0" borderId="8" xfId="0" applyNumberFormat="1" applyFont="1" applyBorder="1" applyAlignment="1">
      <alignment vertical="center" shrinkToFit="1"/>
    </xf>
    <xf numFmtId="38" fontId="50" fillId="0" borderId="9" xfId="1" applyFont="1" applyFill="1" applyBorder="1" applyAlignment="1">
      <alignment vertical="center"/>
    </xf>
    <xf numFmtId="38" fontId="50" fillId="0" borderId="9" xfId="1" applyFont="1" applyFill="1" applyBorder="1" applyAlignment="1" applyProtection="1">
      <alignment shrinkToFit="1"/>
      <protection locked="0"/>
    </xf>
    <xf numFmtId="38" fontId="14" fillId="0" borderId="10" xfId="1" applyFont="1" applyFill="1" applyBorder="1" applyAlignment="1">
      <alignment vertical="center"/>
    </xf>
    <xf numFmtId="38" fontId="14" fillId="0" borderId="10" xfId="1" applyFont="1" applyFill="1" applyBorder="1" applyAlignment="1">
      <alignment horizontal="center" vertical="center"/>
    </xf>
    <xf numFmtId="38" fontId="14" fillId="0" borderId="10" xfId="1" applyFont="1" applyFill="1" applyBorder="1" applyAlignment="1">
      <alignment vertical="center" shrinkToFit="1"/>
    </xf>
    <xf numFmtId="186" fontId="14" fillId="0" borderId="9" xfId="1" applyNumberFormat="1" applyFont="1" applyFill="1" applyBorder="1" applyAlignment="1">
      <alignment vertical="center"/>
    </xf>
    <xf numFmtId="38" fontId="14" fillId="0" borderId="8" xfId="1" applyFont="1" applyFill="1" applyBorder="1" applyAlignment="1">
      <alignment horizontal="center" vertical="center"/>
    </xf>
    <xf numFmtId="38" fontId="14" fillId="0" borderId="9" xfId="1" applyFont="1" applyFill="1" applyBorder="1" applyAlignment="1">
      <alignment vertical="center" shrinkToFit="1"/>
    </xf>
    <xf numFmtId="38" fontId="14" fillId="0" borderId="9" xfId="1" applyFont="1" applyFill="1" applyBorder="1" applyAlignment="1">
      <alignment vertical="center"/>
    </xf>
    <xf numFmtId="38" fontId="50" fillId="0" borderId="10" xfId="1" applyFont="1" applyFill="1" applyBorder="1" applyAlignment="1">
      <alignment vertical="center" shrinkToFit="1"/>
    </xf>
    <xf numFmtId="38" fontId="50" fillId="0" borderId="9" xfId="1" applyFont="1" applyFill="1" applyBorder="1" applyAlignment="1">
      <alignment vertical="center" shrinkToFit="1"/>
    </xf>
    <xf numFmtId="38" fontId="50" fillId="0" borderId="8" xfId="1" applyFont="1" applyFill="1" applyBorder="1" applyAlignment="1">
      <alignment vertical="center" shrinkToFit="1"/>
    </xf>
    <xf numFmtId="40" fontId="14" fillId="0" borderId="9" xfId="1" applyNumberFormat="1" applyFont="1" applyFill="1" applyBorder="1" applyAlignment="1">
      <alignment vertical="center"/>
    </xf>
    <xf numFmtId="38" fontId="50" fillId="0" borderId="11" xfId="1" applyFont="1" applyFill="1" applyBorder="1" applyAlignment="1">
      <alignment horizontal="center" vertical="center"/>
    </xf>
    <xf numFmtId="38" fontId="50" fillId="0" borderId="8" xfId="1" applyFont="1" applyFill="1" applyBorder="1" applyAlignment="1">
      <alignment horizontal="center" vertical="center"/>
    </xf>
    <xf numFmtId="38" fontId="8" fillId="0" borderId="10" xfId="1" applyFont="1" applyFill="1" applyBorder="1" applyAlignment="1">
      <alignment vertical="center"/>
    </xf>
    <xf numFmtId="38" fontId="50" fillId="0" borderId="10" xfId="1" applyFont="1" applyFill="1" applyBorder="1" applyAlignment="1">
      <alignment horizontal="center" vertical="center"/>
    </xf>
    <xf numFmtId="40" fontId="50" fillId="0" borderId="9" xfId="1" applyNumberFormat="1" applyFont="1" applyFill="1" applyBorder="1" applyAlignment="1">
      <alignment vertical="center"/>
    </xf>
    <xf numFmtId="38" fontId="8" fillId="0" borderId="11" xfId="1" applyFont="1" applyFill="1" applyBorder="1" applyAlignment="1">
      <alignment horizontal="center" vertical="center"/>
    </xf>
    <xf numFmtId="186" fontId="50" fillId="0" borderId="9" xfId="1" applyNumberFormat="1" applyFont="1" applyFill="1" applyBorder="1" applyAlignment="1">
      <alignment vertical="center"/>
    </xf>
    <xf numFmtId="38" fontId="50" fillId="0" borderId="9" xfId="1" applyFont="1" applyFill="1" applyBorder="1" applyAlignment="1"/>
    <xf numFmtId="38" fontId="8" fillId="0" borderId="9" xfId="1" applyFont="1" applyFill="1" applyBorder="1" applyAlignment="1">
      <alignment vertical="center"/>
    </xf>
    <xf numFmtId="38" fontId="8" fillId="0" borderId="8" xfId="1" applyFont="1" applyFill="1" applyBorder="1" applyAlignment="1">
      <alignment horizontal="center" vertical="center"/>
    </xf>
    <xf numFmtId="38" fontId="50" fillId="0" borderId="8" xfId="1" applyFont="1" applyFill="1" applyBorder="1" applyAlignment="1">
      <alignment vertical="center"/>
    </xf>
    <xf numFmtId="38" fontId="50" fillId="0" borderId="10" xfId="1" applyFont="1" applyFill="1" applyBorder="1" applyAlignment="1">
      <alignment vertical="center"/>
    </xf>
    <xf numFmtId="38" fontId="50" fillId="0" borderId="11" xfId="1" applyFont="1" applyFill="1" applyBorder="1" applyAlignment="1">
      <alignment vertical="center"/>
    </xf>
    <xf numFmtId="38" fontId="50" fillId="0" borderId="11" xfId="1" applyFont="1" applyFill="1" applyBorder="1" applyAlignment="1">
      <alignment vertical="center" shrinkToFit="1"/>
    </xf>
    <xf numFmtId="9" fontId="51" fillId="0" borderId="8" xfId="0" applyNumberFormat="1" applyFont="1" applyBorder="1" applyAlignment="1">
      <alignment horizontal="left" vertical="center" wrapText="1"/>
    </xf>
    <xf numFmtId="187" fontId="14" fillId="0" borderId="9" xfId="0" applyNumberFormat="1" applyFont="1" applyBorder="1" applyAlignment="1">
      <alignment vertical="center"/>
    </xf>
    <xf numFmtId="3" fontId="50" fillId="0" borderId="10" xfId="0" applyNumberFormat="1" applyFont="1" applyBorder="1" applyAlignment="1">
      <alignment vertical="center"/>
    </xf>
    <xf numFmtId="3" fontId="50" fillId="0" borderId="9" xfId="0" applyNumberFormat="1" applyFont="1" applyBorder="1" applyAlignment="1">
      <alignment vertical="center"/>
    </xf>
    <xf numFmtId="0" fontId="14" fillId="0" borderId="10" xfId="0" applyFont="1" applyBorder="1" applyAlignment="1">
      <alignment horizontal="left" vertical="center" shrinkToFit="1"/>
    </xf>
    <xf numFmtId="185" fontId="14" fillId="0" borderId="9" xfId="0" applyNumberFormat="1" applyFont="1" applyBorder="1" applyAlignment="1">
      <alignment vertical="center"/>
    </xf>
    <xf numFmtId="188" fontId="14" fillId="0" borderId="9" xfId="0" applyNumberFormat="1" applyFont="1" applyBorder="1" applyAlignment="1">
      <alignment vertical="center"/>
    </xf>
    <xf numFmtId="189" fontId="14" fillId="0" borderId="9" xfId="0" applyNumberFormat="1" applyFont="1" applyBorder="1" applyAlignment="1">
      <alignment vertical="center"/>
    </xf>
    <xf numFmtId="0" fontId="7" fillId="0" borderId="11" xfId="0" applyFont="1" applyBorder="1" applyAlignment="1">
      <alignment horizontal="left" vertical="center"/>
    </xf>
    <xf numFmtId="186" fontId="50" fillId="0" borderId="10" xfId="1" applyNumberFormat="1" applyFont="1" applyFill="1" applyBorder="1" applyAlignment="1">
      <alignment vertical="center"/>
    </xf>
    <xf numFmtId="186" fontId="14" fillId="0" borderId="10" xfId="1" applyNumberFormat="1" applyFont="1" applyFill="1" applyBorder="1" applyAlignment="1">
      <alignment vertical="center"/>
    </xf>
    <xf numFmtId="38" fontId="14" fillId="0" borderId="9" xfId="1" applyFont="1" applyFill="1" applyBorder="1" applyAlignment="1" applyProtection="1">
      <alignment shrinkToFit="1"/>
      <protection locked="0"/>
    </xf>
    <xf numFmtId="38" fontId="14" fillId="0" borderId="8" xfId="1" applyFont="1" applyFill="1" applyBorder="1" applyAlignment="1">
      <alignment vertical="center" shrinkToFit="1"/>
    </xf>
    <xf numFmtId="0" fontId="50" fillId="0" borderId="11" xfId="0" applyFont="1" applyBorder="1" applyAlignment="1">
      <alignment horizontal="left" vertical="center" shrinkToFit="1"/>
    </xf>
    <xf numFmtId="38" fontId="8" fillId="0" borderId="10" xfId="1" applyFont="1" applyFill="1" applyBorder="1" applyAlignment="1">
      <alignment vertical="center" shrinkToFit="1"/>
    </xf>
    <xf numFmtId="38" fontId="8" fillId="0" borderId="9" xfId="1" applyFont="1" applyFill="1" applyBorder="1" applyAlignment="1">
      <alignment vertical="center" shrinkToFit="1"/>
    </xf>
    <xf numFmtId="38" fontId="50" fillId="0" borderId="9" xfId="1" applyFont="1" applyFill="1" applyBorder="1">
      <alignment vertical="center"/>
    </xf>
    <xf numFmtId="38" fontId="14" fillId="0" borderId="9" xfId="1" applyFont="1" applyFill="1" applyBorder="1" applyAlignment="1"/>
    <xf numFmtId="38" fontId="14" fillId="0" borderId="8" xfId="1" applyFont="1" applyFill="1" applyBorder="1" applyAlignment="1">
      <alignment vertical="center"/>
    </xf>
    <xf numFmtId="38" fontId="14" fillId="0" borderId="11" xfId="1" applyFont="1" applyFill="1" applyBorder="1" applyAlignment="1">
      <alignment horizontal="center" vertical="center"/>
    </xf>
    <xf numFmtId="38" fontId="8" fillId="0" borderId="10" xfId="1" applyFont="1" applyFill="1" applyBorder="1" applyAlignment="1">
      <alignment horizontal="center" vertical="center"/>
    </xf>
    <xf numFmtId="38" fontId="8" fillId="0" borderId="9" xfId="1" applyFont="1" applyFill="1" applyBorder="1" applyAlignment="1" applyProtection="1">
      <alignment shrinkToFit="1"/>
      <protection locked="0"/>
    </xf>
    <xf numFmtId="38" fontId="8" fillId="0" borderId="9" xfId="1" applyFont="1" applyFill="1" applyBorder="1" applyAlignment="1"/>
    <xf numFmtId="38" fontId="8" fillId="0" borderId="8" xfId="1" applyFont="1" applyFill="1" applyBorder="1" applyAlignment="1">
      <alignment vertical="center"/>
    </xf>
    <xf numFmtId="38" fontId="14" fillId="0" borderId="0" xfId="1" applyFont="1">
      <alignment vertical="center"/>
    </xf>
    <xf numFmtId="56" fontId="14" fillId="0" borderId="8" xfId="0" applyNumberFormat="1" applyFont="1" applyBorder="1" applyAlignment="1">
      <alignment vertical="center"/>
    </xf>
    <xf numFmtId="0" fontId="50" fillId="0" borderId="10" xfId="1" applyNumberFormat="1" applyFont="1" applyFill="1" applyBorder="1" applyAlignment="1">
      <alignment vertical="center"/>
    </xf>
    <xf numFmtId="0" fontId="50" fillId="0" borderId="9" xfId="1" applyNumberFormat="1" applyFont="1" applyFill="1" applyBorder="1" applyAlignment="1">
      <alignment vertical="center"/>
    </xf>
    <xf numFmtId="3" fontId="14" fillId="0" borderId="9" xfId="0" applyNumberFormat="1" applyFont="1" applyBorder="1" applyProtection="1">
      <protection locked="0"/>
    </xf>
    <xf numFmtId="0" fontId="0" fillId="0" borderId="8" xfId="0" applyBorder="1" applyAlignment="1">
      <alignment vertical="center"/>
    </xf>
    <xf numFmtId="0" fontId="14" fillId="0" borderId="9" xfId="1" applyNumberFormat="1" applyFont="1" applyFill="1" applyBorder="1" applyAlignment="1">
      <alignment vertical="center"/>
    </xf>
    <xf numFmtId="38" fontId="46" fillId="0" borderId="33" xfId="96" applyFont="1" applyBorder="1" applyAlignment="1">
      <alignment vertical="center" shrinkToFit="1"/>
    </xf>
    <xf numFmtId="38" fontId="46" fillId="0" borderId="30" xfId="96" applyFont="1" applyBorder="1" applyAlignment="1">
      <alignment vertical="center" shrinkToFit="1"/>
    </xf>
    <xf numFmtId="38" fontId="46" fillId="0" borderId="26" xfId="96" applyFont="1" applyBorder="1" applyAlignment="1">
      <alignment vertical="center" shrinkToFit="1"/>
    </xf>
    <xf numFmtId="38" fontId="46" fillId="0" borderId="13" xfId="96" applyFont="1" applyBorder="1" applyAlignment="1">
      <alignment vertical="center" shrinkToFit="1"/>
    </xf>
    <xf numFmtId="38" fontId="48" fillId="0" borderId="33" xfId="96" applyFont="1" applyBorder="1" applyAlignment="1">
      <alignment vertical="center" shrinkToFit="1"/>
    </xf>
    <xf numFmtId="38" fontId="48" fillId="0" borderId="30" xfId="96" applyFont="1" applyBorder="1" applyAlignment="1">
      <alignment vertical="center" shrinkToFit="1"/>
    </xf>
    <xf numFmtId="38" fontId="11" fillId="0" borderId="33" xfId="98" applyFont="1" applyBorder="1" applyAlignment="1">
      <alignment vertical="center" shrinkToFit="1"/>
    </xf>
    <xf numFmtId="38" fontId="11" fillId="0" borderId="30" xfId="98" applyFont="1" applyBorder="1" applyAlignment="1">
      <alignment vertical="center" shrinkToFit="1"/>
    </xf>
    <xf numFmtId="38" fontId="11" fillId="0" borderId="26" xfId="98" applyFont="1" applyBorder="1" applyAlignment="1">
      <alignment vertical="center" shrinkToFit="1"/>
    </xf>
    <xf numFmtId="38" fontId="11" fillId="0" borderId="13" xfId="98" applyFont="1" applyBorder="1" applyAlignment="1">
      <alignment vertical="center" shrinkToFit="1"/>
    </xf>
    <xf numFmtId="38" fontId="48" fillId="0" borderId="26" xfId="98" applyFont="1" applyBorder="1" applyAlignment="1">
      <alignment vertical="center" shrinkToFit="1"/>
    </xf>
    <xf numFmtId="38" fontId="48" fillId="0" borderId="13" xfId="98" applyFont="1" applyBorder="1" applyAlignment="1">
      <alignment vertical="center" shrinkToFit="1"/>
    </xf>
    <xf numFmtId="0" fontId="14" fillId="0" borderId="10" xfId="1" applyNumberFormat="1" applyFont="1" applyFill="1" applyBorder="1" applyAlignment="1">
      <alignment vertical="center"/>
    </xf>
    <xf numFmtId="38" fontId="47" fillId="0" borderId="33" xfId="98" applyFont="1" applyBorder="1" applyAlignment="1">
      <alignment vertical="center" shrinkToFit="1"/>
    </xf>
    <xf numFmtId="38" fontId="47" fillId="0" borderId="30" xfId="98" applyFont="1" applyBorder="1" applyAlignment="1">
      <alignment vertical="center" shrinkToFit="1"/>
    </xf>
    <xf numFmtId="38" fontId="47" fillId="0" borderId="26" xfId="98" applyFont="1" applyBorder="1" applyAlignment="1">
      <alignment vertical="center" shrinkToFit="1"/>
    </xf>
    <xf numFmtId="38" fontId="47" fillId="0" borderId="13" xfId="98" applyFont="1" applyBorder="1" applyAlignment="1">
      <alignment vertical="center" shrinkToFit="1"/>
    </xf>
    <xf numFmtId="190" fontId="14" fillId="0" borderId="9" xfId="0" applyNumberFormat="1" applyFont="1" applyBorder="1" applyAlignment="1">
      <alignment vertical="center"/>
    </xf>
    <xf numFmtId="38" fontId="11" fillId="0" borderId="26" xfId="96" applyFont="1" applyBorder="1" applyAlignment="1">
      <alignment vertical="center" shrinkToFit="1"/>
    </xf>
    <xf numFmtId="38" fontId="11" fillId="0" borderId="13" xfId="96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38" fontId="0" fillId="0" borderId="33" xfId="98" applyFont="1" applyBorder="1" applyAlignment="1">
      <alignment vertical="center" shrinkToFit="1"/>
    </xf>
    <xf numFmtId="0" fontId="0" fillId="0" borderId="25" xfId="97" applyFont="1" applyBorder="1" applyAlignment="1">
      <alignment horizontal="left" vertical="center" shrinkToFit="1"/>
    </xf>
    <xf numFmtId="0" fontId="14" fillId="0" borderId="5" xfId="0" applyFont="1" applyBorder="1" applyAlignment="1">
      <alignment vertical="center" shrinkToFit="1"/>
    </xf>
    <xf numFmtId="0" fontId="0" fillId="0" borderId="7" xfId="0" applyBorder="1" applyAlignment="1">
      <alignment vertical="center" shrinkToFit="1"/>
    </xf>
    <xf numFmtId="0" fontId="44" fillId="0" borderId="5" xfId="0" applyFont="1" applyBorder="1" applyAlignment="1">
      <alignment vertical="center" wrapText="1" shrinkToFit="1"/>
    </xf>
    <xf numFmtId="0" fontId="52" fillId="0" borderId="7" xfId="0" applyFont="1" applyBorder="1" applyAlignment="1">
      <alignment vertical="center" shrinkToFit="1"/>
    </xf>
    <xf numFmtId="0" fontId="14" fillId="0" borderId="5" xfId="0" applyFont="1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14" fillId="0" borderId="5" xfId="0" applyFont="1" applyBorder="1" applyAlignment="1">
      <alignment vertical="center"/>
    </xf>
    <xf numFmtId="0" fontId="0" fillId="0" borderId="7" xfId="0" applyBorder="1" applyAlignment="1">
      <alignment vertical="center"/>
    </xf>
    <xf numFmtId="38" fontId="11" fillId="0" borderId="25" xfId="98" applyFont="1" applyBorder="1" applyAlignment="1">
      <alignment vertical="center" shrinkToFit="1"/>
    </xf>
    <xf numFmtId="0" fontId="11" fillId="0" borderId="13" xfId="0" applyFont="1" applyBorder="1" applyAlignment="1">
      <alignment vertical="center" shrinkToFit="1"/>
    </xf>
    <xf numFmtId="0" fontId="11" fillId="0" borderId="37" xfId="0" applyFont="1" applyBorder="1" applyAlignment="1">
      <alignment vertical="center" shrinkToFit="1"/>
    </xf>
    <xf numFmtId="0" fontId="47" fillId="0" borderId="24" xfId="97" applyFont="1" applyBorder="1">
      <alignment vertical="center"/>
    </xf>
    <xf numFmtId="0" fontId="47" fillId="0" borderId="27" xfId="97" applyFont="1" applyBorder="1">
      <alignment vertical="center"/>
    </xf>
    <xf numFmtId="0" fontId="1" fillId="0" borderId="27" xfId="97" applyBorder="1">
      <alignment vertical="center"/>
    </xf>
    <xf numFmtId="0" fontId="1" fillId="0" borderId="28" xfId="97" applyBorder="1">
      <alignment vertical="center"/>
    </xf>
    <xf numFmtId="0" fontId="1" fillId="0" borderId="29" xfId="97" applyBorder="1">
      <alignment vertical="center"/>
    </xf>
    <xf numFmtId="0" fontId="1" fillId="0" borderId="32" xfId="97" applyBorder="1">
      <alignment vertical="center"/>
    </xf>
    <xf numFmtId="0" fontId="1" fillId="0" borderId="25" xfId="97" applyBorder="1" applyAlignment="1">
      <alignment horizontal="center" vertical="center"/>
    </xf>
    <xf numFmtId="0" fontId="1" fillId="0" borderId="30" xfId="97" applyBorder="1" applyAlignment="1">
      <alignment horizontal="center" vertical="center"/>
    </xf>
    <xf numFmtId="0" fontId="1" fillId="0" borderId="13" xfId="97" applyBorder="1" applyAlignment="1">
      <alignment horizontal="center" vertical="center"/>
    </xf>
    <xf numFmtId="0" fontId="1" fillId="0" borderId="31" xfId="97" applyBorder="1" applyAlignment="1">
      <alignment horizontal="center" vertical="center"/>
    </xf>
    <xf numFmtId="0" fontId="1" fillId="0" borderId="35" xfId="97" applyBorder="1">
      <alignment vertical="center"/>
    </xf>
    <xf numFmtId="0" fontId="8" fillId="0" borderId="5" xfId="0" applyFont="1" applyBorder="1" applyAlignment="1">
      <alignment horizontal="left" vertical="center" shrinkToFit="1"/>
    </xf>
    <xf numFmtId="0" fontId="46" fillId="0" borderId="7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</cellXfs>
  <cellStyles count="99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2 2 2" xfId="92" xr:uid="{00000000-0005-0000-0000-000035000000}"/>
    <cellStyle name="桁区切り 3" xfId="7" xr:uid="{00000000-0005-0000-0000-000036000000}"/>
    <cellStyle name="桁区切り 3 2" xfId="15" xr:uid="{00000000-0005-0000-0000-000037000000}"/>
    <cellStyle name="桁区切り 3 3" xfId="71" xr:uid="{00000000-0005-0000-0000-000038000000}"/>
    <cellStyle name="桁区切り 4" xfId="8" xr:uid="{00000000-0005-0000-0000-000039000000}"/>
    <cellStyle name="桁区切り 4 2" xfId="70" xr:uid="{00000000-0005-0000-0000-00003A000000}"/>
    <cellStyle name="桁区切り 5" xfId="17" xr:uid="{00000000-0005-0000-0000-00003B000000}"/>
    <cellStyle name="桁区切り 6" xfId="6" xr:uid="{00000000-0005-0000-0000-00003C000000}"/>
    <cellStyle name="桁区切り 7" xfId="83" xr:uid="{00000000-0005-0000-0000-00003D000000}"/>
    <cellStyle name="桁区切り 8" xfId="88" xr:uid="{00000000-0005-0000-0000-00003E000000}"/>
    <cellStyle name="桁区切り 9" xfId="94" xr:uid="{F6BAFBC7-18D8-489C-B706-1DDCC72DEDC4}"/>
    <cellStyle name="桁区切り 9 2" xfId="96" xr:uid="{26EF4DD2-058E-405B-B2F4-520E475F677F}"/>
    <cellStyle name="桁区切り 9 2 2" xfId="98" xr:uid="{942F9F98-FB80-4D64-A16D-E7DD7949B6EC}"/>
    <cellStyle name="見出し 1 2" xfId="72" xr:uid="{00000000-0005-0000-0000-00003F000000}"/>
    <cellStyle name="見出し 2 2" xfId="73" xr:uid="{00000000-0005-0000-0000-000040000000}"/>
    <cellStyle name="見出し 3 2" xfId="74" xr:uid="{00000000-0005-0000-0000-000041000000}"/>
    <cellStyle name="見出し 4 2" xfId="75" xr:uid="{00000000-0005-0000-0000-000042000000}"/>
    <cellStyle name="集計 2" xfId="76" xr:uid="{00000000-0005-0000-0000-000043000000}"/>
    <cellStyle name="出力 2" xfId="77" xr:uid="{00000000-0005-0000-0000-000044000000}"/>
    <cellStyle name="説明文 2" xfId="78" xr:uid="{00000000-0005-0000-0000-000045000000}"/>
    <cellStyle name="通貨 2" xfId="9" xr:uid="{00000000-0005-0000-0000-000046000000}"/>
    <cellStyle name="通貨 2 2" xfId="14" xr:uid="{00000000-0005-0000-0000-000047000000}"/>
    <cellStyle name="通貨 2 3" xfId="84" xr:uid="{00000000-0005-0000-0000-000048000000}"/>
    <cellStyle name="通貨 3" xfId="20" xr:uid="{00000000-0005-0000-0000-000049000000}"/>
    <cellStyle name="入力 2" xfId="79" xr:uid="{00000000-0005-0000-0000-00004A000000}"/>
    <cellStyle name="標準" xfId="0" builtinId="0"/>
    <cellStyle name="標準 11" xfId="85" xr:uid="{00000000-0005-0000-0000-00004C000000}"/>
    <cellStyle name="標準 11 2" xfId="87" xr:uid="{00000000-0005-0000-0000-00004D000000}"/>
    <cellStyle name="標準 2" xfId="3" xr:uid="{00000000-0005-0000-0000-00004E000000}"/>
    <cellStyle name="標準 2 2" xfId="16" xr:uid="{00000000-0005-0000-0000-00004F000000}"/>
    <cellStyle name="標準 2 2 2" xfId="19" xr:uid="{00000000-0005-0000-0000-000050000000}"/>
    <cellStyle name="標準 2 2 3" xfId="91" xr:uid="{00000000-0005-0000-0000-000051000000}"/>
    <cellStyle name="標準 2 3" xfId="10" xr:uid="{00000000-0005-0000-0000-000052000000}"/>
    <cellStyle name="標準 3" xfId="11" xr:uid="{00000000-0005-0000-0000-000053000000}"/>
    <cellStyle name="標準 3 2" xfId="18" xr:uid="{00000000-0005-0000-0000-000054000000}"/>
    <cellStyle name="標準 3 3" xfId="80" xr:uid="{00000000-0005-0000-0000-000055000000}"/>
    <cellStyle name="標準 4" xfId="12" xr:uid="{00000000-0005-0000-0000-000056000000}"/>
    <cellStyle name="標準 4 2" xfId="21" xr:uid="{00000000-0005-0000-0000-000057000000}"/>
    <cellStyle name="標準 5" xfId="5" xr:uid="{00000000-0005-0000-0000-000058000000}"/>
    <cellStyle name="標準 5 2" xfId="90" xr:uid="{00000000-0005-0000-0000-000059000000}"/>
    <cellStyle name="標準 6" xfId="93" xr:uid="{54974E4D-B0AC-49F4-9878-DE0219D48D34}"/>
    <cellStyle name="標準 6 2" xfId="95" xr:uid="{E8037D4B-9E3E-419E-BDFA-79C2F3B03A02}"/>
    <cellStyle name="標準 6 2 2" xfId="97" xr:uid="{354ED0E4-59CC-4910-A429-32CC45DA3499}"/>
    <cellStyle name="標準 8" xfId="2" xr:uid="{00000000-0005-0000-0000-00005A000000}"/>
    <cellStyle name="未定義" xfId="81" xr:uid="{00000000-0005-0000-0000-00005B000000}"/>
    <cellStyle name="良い 2" xfId="82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0" width="11.625" style="1" bestFit="1" customWidth="1"/>
    <col min="11" max="16384" width="9" style="1"/>
  </cols>
  <sheetData>
    <row r="1" spans="1:16" s="2" customFormat="1" ht="37.5" customHeight="1">
      <c r="A1" s="84" t="s">
        <v>0</v>
      </c>
      <c r="B1" s="84" t="s">
        <v>1</v>
      </c>
      <c r="C1" s="84" t="s">
        <v>7</v>
      </c>
      <c r="D1" s="84" t="s">
        <v>2</v>
      </c>
      <c r="E1" s="84" t="s">
        <v>3</v>
      </c>
      <c r="F1" s="84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48"/>
      <c r="B2" s="36"/>
      <c r="C2" s="36"/>
      <c r="D2" s="36"/>
      <c r="E2" s="48"/>
      <c r="F2" s="43"/>
      <c r="G2" s="43"/>
      <c r="H2" s="36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 t="s">
        <v>146</v>
      </c>
      <c r="B3" s="38" t="s">
        <v>145</v>
      </c>
      <c r="C3" s="38"/>
      <c r="D3" s="40"/>
      <c r="E3" s="41"/>
      <c r="F3" s="13"/>
      <c r="G3" s="13"/>
      <c r="H3" s="38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140"/>
      <c r="B4" s="34"/>
      <c r="C4" s="34"/>
      <c r="D4" s="36"/>
      <c r="E4" s="37"/>
      <c r="F4" s="43"/>
      <c r="G4" s="13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141">
        <v>1</v>
      </c>
      <c r="B5" s="36" t="s">
        <v>37</v>
      </c>
      <c r="C5" s="38"/>
      <c r="D5" s="40">
        <v>1</v>
      </c>
      <c r="E5" s="41" t="s">
        <v>12</v>
      </c>
      <c r="F5" s="13"/>
      <c r="G5" s="13"/>
      <c r="H5" s="67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140"/>
      <c r="B6" s="34"/>
      <c r="C6" s="86"/>
      <c r="D6" s="36"/>
      <c r="E6" s="37"/>
      <c r="F6" s="43"/>
      <c r="G6" s="43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142">
        <v>2</v>
      </c>
      <c r="B7" s="46" t="s">
        <v>38</v>
      </c>
      <c r="C7" s="87"/>
      <c r="D7" s="40">
        <v>1</v>
      </c>
      <c r="E7" s="41" t="s">
        <v>6</v>
      </c>
      <c r="F7" s="13"/>
      <c r="G7" s="13"/>
      <c r="H7" s="38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140"/>
      <c r="B8" s="45"/>
      <c r="C8" s="86"/>
      <c r="D8" s="36"/>
      <c r="E8" s="37"/>
      <c r="F8" s="43"/>
      <c r="G8" s="43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142">
        <v>3</v>
      </c>
      <c r="B9" s="46" t="s">
        <v>39</v>
      </c>
      <c r="C9" s="87"/>
      <c r="D9" s="40">
        <v>1</v>
      </c>
      <c r="E9" s="41" t="s">
        <v>6</v>
      </c>
      <c r="F9" s="13"/>
      <c r="G9" s="13"/>
      <c r="H9" s="38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140"/>
      <c r="B10" s="45"/>
      <c r="C10" s="86"/>
      <c r="D10" s="36"/>
      <c r="E10" s="37"/>
      <c r="F10" s="43"/>
      <c r="G10" s="43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142">
        <v>4</v>
      </c>
      <c r="B11" s="46" t="s">
        <v>34</v>
      </c>
      <c r="C11" s="87"/>
      <c r="D11" s="40">
        <v>1</v>
      </c>
      <c r="E11" s="41" t="s">
        <v>6</v>
      </c>
      <c r="F11" s="13"/>
      <c r="G11" s="13"/>
      <c r="H11" s="38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140"/>
      <c r="B12" s="34"/>
      <c r="C12" s="34"/>
      <c r="D12" s="36"/>
      <c r="E12" s="37"/>
      <c r="F12" s="43"/>
      <c r="G12" s="13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143">
        <v>5</v>
      </c>
      <c r="B13" s="38" t="s">
        <v>33</v>
      </c>
      <c r="C13" s="38"/>
      <c r="D13" s="40">
        <v>1</v>
      </c>
      <c r="E13" s="41" t="s">
        <v>13</v>
      </c>
      <c r="F13" s="13"/>
      <c r="G13" s="13"/>
      <c r="H13" s="67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140"/>
      <c r="B14" s="34"/>
      <c r="C14" s="34"/>
      <c r="D14" s="36"/>
      <c r="E14" s="37"/>
      <c r="F14" s="43"/>
      <c r="G14" s="13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143">
        <v>6</v>
      </c>
      <c r="B15" s="38" t="s">
        <v>35</v>
      </c>
      <c r="C15" s="38"/>
      <c r="D15" s="40">
        <v>1</v>
      </c>
      <c r="E15" s="41" t="s">
        <v>12</v>
      </c>
      <c r="F15" s="13"/>
      <c r="G15" s="13"/>
      <c r="H15" s="67"/>
      <c r="I15" s="32"/>
      <c r="J15" s="83"/>
      <c r="K15" s="32"/>
      <c r="L15" s="32"/>
      <c r="M15" s="32"/>
      <c r="N15" s="32"/>
      <c r="O15" s="32"/>
      <c r="P15" s="32"/>
    </row>
    <row r="16" spans="1:16" ht="18.75" customHeight="1">
      <c r="A16" s="37"/>
      <c r="B16" s="34"/>
      <c r="C16" s="34"/>
      <c r="D16" s="36"/>
      <c r="E16" s="37"/>
      <c r="F16" s="43"/>
      <c r="G16" s="13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143">
        <v>7</v>
      </c>
      <c r="B17" s="38" t="s">
        <v>316</v>
      </c>
      <c r="C17" s="38"/>
      <c r="D17" s="40">
        <v>1</v>
      </c>
      <c r="E17" s="41" t="s">
        <v>12</v>
      </c>
      <c r="F17" s="13"/>
      <c r="G17" s="13"/>
      <c r="H17" s="67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140"/>
      <c r="B18" s="45"/>
      <c r="C18" s="88"/>
      <c r="D18" s="36"/>
      <c r="E18" s="37"/>
      <c r="F18" s="43"/>
      <c r="G18" s="43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142">
        <v>8</v>
      </c>
      <c r="B19" s="38" t="s">
        <v>40</v>
      </c>
      <c r="C19" s="88"/>
      <c r="D19" s="40">
        <v>1</v>
      </c>
      <c r="E19" s="41" t="s">
        <v>12</v>
      </c>
      <c r="F19" s="13"/>
      <c r="G19" s="13"/>
      <c r="H19" s="38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37"/>
      <c r="B20" s="34"/>
      <c r="C20" s="34"/>
      <c r="D20" s="36"/>
      <c r="E20" s="37"/>
      <c r="F20" s="43"/>
      <c r="G20" s="13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143">
        <v>9</v>
      </c>
      <c r="B21" s="38" t="s">
        <v>41</v>
      </c>
      <c r="C21" s="38"/>
      <c r="D21" s="40">
        <v>1</v>
      </c>
      <c r="E21" s="41" t="s">
        <v>12</v>
      </c>
      <c r="F21" s="13"/>
      <c r="G21" s="13"/>
      <c r="H21" s="67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34"/>
      <c r="C22" s="34"/>
      <c r="D22" s="36"/>
      <c r="E22" s="37"/>
      <c r="F22" s="43"/>
      <c r="G22" s="13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143">
        <v>10</v>
      </c>
      <c r="B23" s="38" t="s">
        <v>42</v>
      </c>
      <c r="C23" s="38"/>
      <c r="D23" s="40">
        <v>1</v>
      </c>
      <c r="E23" s="41" t="s">
        <v>12</v>
      </c>
      <c r="F23" s="13"/>
      <c r="G23" s="13"/>
      <c r="H23" s="67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34"/>
      <c r="C24" s="34"/>
      <c r="D24" s="36"/>
      <c r="E24" s="37"/>
      <c r="F24" s="43"/>
      <c r="G24" s="13"/>
      <c r="H24" s="3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143">
        <v>11</v>
      </c>
      <c r="B25" s="38" t="s">
        <v>43</v>
      </c>
      <c r="C25" s="38"/>
      <c r="D25" s="40">
        <v>1</v>
      </c>
      <c r="E25" s="41" t="s">
        <v>12</v>
      </c>
      <c r="F25" s="13"/>
      <c r="G25" s="13"/>
      <c r="H25" s="67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34"/>
      <c r="C26" s="34"/>
      <c r="D26" s="36"/>
      <c r="E26" s="37"/>
      <c r="F26" s="43"/>
      <c r="G26" s="13"/>
      <c r="H26" s="34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143">
        <v>12</v>
      </c>
      <c r="B27" s="38" t="s">
        <v>44</v>
      </c>
      <c r="C27" s="38"/>
      <c r="D27" s="40">
        <v>1</v>
      </c>
      <c r="E27" s="41" t="s">
        <v>12</v>
      </c>
      <c r="F27" s="13"/>
      <c r="G27" s="13"/>
      <c r="H27" s="67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6"/>
      <c r="C28" s="35"/>
      <c r="D28" s="36"/>
      <c r="E28" s="37"/>
      <c r="F28" s="43"/>
      <c r="G28" s="13"/>
      <c r="H28" s="34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143">
        <v>13</v>
      </c>
      <c r="B29" s="38" t="s">
        <v>45</v>
      </c>
      <c r="C29" s="39"/>
      <c r="D29" s="40">
        <v>1</v>
      </c>
      <c r="E29" s="41" t="s">
        <v>12</v>
      </c>
      <c r="F29" s="13"/>
      <c r="G29" s="13"/>
      <c r="H29" s="67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37"/>
      <c r="B30" s="36"/>
      <c r="C30" s="34"/>
      <c r="D30" s="36"/>
      <c r="E30" s="37"/>
      <c r="F30" s="43"/>
      <c r="G30" s="13"/>
      <c r="H30" s="34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143">
        <v>14</v>
      </c>
      <c r="B31" s="38" t="s">
        <v>46</v>
      </c>
      <c r="C31" s="38"/>
      <c r="D31" s="40">
        <v>1</v>
      </c>
      <c r="E31" s="41" t="s">
        <v>12</v>
      </c>
      <c r="F31" s="13"/>
      <c r="G31" s="13"/>
      <c r="H31" s="67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37"/>
      <c r="B32" s="34"/>
      <c r="C32" s="34"/>
      <c r="D32" s="36"/>
      <c r="E32" s="37"/>
      <c r="F32" s="43"/>
      <c r="G32" s="13"/>
      <c r="H32" s="3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143">
        <v>15</v>
      </c>
      <c r="B33" s="38" t="s">
        <v>81</v>
      </c>
      <c r="C33" s="38"/>
      <c r="D33" s="40">
        <v>1</v>
      </c>
      <c r="E33" s="41" t="s">
        <v>12</v>
      </c>
      <c r="F33" s="13"/>
      <c r="G33" s="13"/>
      <c r="H33" s="67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34"/>
      <c r="C34" s="34"/>
      <c r="D34" s="36"/>
      <c r="E34" s="37"/>
      <c r="F34" s="43"/>
      <c r="G34" s="13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143">
        <v>16</v>
      </c>
      <c r="B35" s="38" t="s">
        <v>526</v>
      </c>
      <c r="C35" s="38"/>
      <c r="D35" s="40">
        <v>1</v>
      </c>
      <c r="E35" s="41" t="s">
        <v>12</v>
      </c>
      <c r="F35" s="13"/>
      <c r="G35" s="13"/>
      <c r="H35" s="67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34"/>
      <c r="C36" s="34"/>
      <c r="D36" s="36"/>
      <c r="E36" s="37"/>
      <c r="F36" s="43"/>
      <c r="G36" s="13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143">
        <v>17</v>
      </c>
      <c r="B37" s="38" t="s">
        <v>638</v>
      </c>
      <c r="C37" s="38"/>
      <c r="D37" s="40">
        <v>1</v>
      </c>
      <c r="E37" s="41" t="s">
        <v>12</v>
      </c>
      <c r="F37" s="13"/>
      <c r="G37" s="13"/>
      <c r="H37" s="67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4"/>
      <c r="B38" s="22"/>
      <c r="C38" s="22"/>
      <c r="D38" s="17"/>
      <c r="E38" s="24"/>
      <c r="F38" s="19"/>
      <c r="G38" s="23"/>
      <c r="H38" s="34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7"/>
      <c r="C39" s="7"/>
      <c r="D39" s="28"/>
      <c r="E39" s="27"/>
      <c r="F39" s="23"/>
      <c r="G39" s="23"/>
      <c r="H39" s="67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4"/>
      <c r="B40" s="37"/>
      <c r="C40" s="34"/>
      <c r="D40" s="36"/>
      <c r="E40" s="37"/>
      <c r="F40" s="43"/>
      <c r="G40" s="13"/>
      <c r="H40" s="89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41" t="s">
        <v>148</v>
      </c>
      <c r="C41" s="38"/>
      <c r="D41" s="40"/>
      <c r="E41" s="41"/>
      <c r="F41" s="13"/>
      <c r="G41" s="13"/>
      <c r="H41" s="90"/>
      <c r="I41" s="83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32"/>
      <c r="D42" s="32"/>
      <c r="E42" s="77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32"/>
      <c r="D43" s="32"/>
      <c r="E43" s="77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32"/>
      <c r="D44" s="32"/>
      <c r="E44" s="77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32"/>
      <c r="D45" s="32"/>
      <c r="E45" s="77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32"/>
      <c r="D46" s="32"/>
      <c r="E46" s="77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32"/>
      <c r="D47" s="32"/>
      <c r="E47" s="77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32"/>
      <c r="D48" s="32"/>
      <c r="E48" s="77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32"/>
      <c r="D49" s="32"/>
      <c r="E49" s="77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32"/>
      <c r="D50" s="32"/>
      <c r="E50" s="77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32"/>
      <c r="D51" s="32"/>
      <c r="E51" s="77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32"/>
      <c r="D52" s="32"/>
      <c r="E52" s="77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32"/>
      <c r="D53" s="32"/>
      <c r="E53" s="77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32"/>
      <c r="D54" s="32"/>
      <c r="E54" s="77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32"/>
      <c r="D55" s="32"/>
      <c r="E55" s="77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&amp;L科目別内訳</oddHead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121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4" t="s">
        <v>0</v>
      </c>
      <c r="B1" s="84" t="s">
        <v>1</v>
      </c>
      <c r="C1" s="84" t="s">
        <v>7</v>
      </c>
      <c r="D1" s="84" t="s">
        <v>2</v>
      </c>
      <c r="E1" s="84" t="s">
        <v>3</v>
      </c>
      <c r="F1" s="84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48"/>
      <c r="B2" s="36"/>
      <c r="C2" s="36"/>
      <c r="D2" s="36"/>
      <c r="E2" s="48"/>
      <c r="F2" s="43"/>
      <c r="G2" s="43"/>
      <c r="H2" s="17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 t="str">
        <f>Ⅰ直工!A3</f>
        <v>Ⅰ</v>
      </c>
      <c r="B3" s="38" t="str">
        <f>Ⅰ直工!B3</f>
        <v>建築主体</v>
      </c>
      <c r="C3" s="38"/>
      <c r="D3" s="40"/>
      <c r="E3" s="41"/>
      <c r="F3" s="13"/>
      <c r="G3" s="13"/>
      <c r="H3" s="7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167"/>
      <c r="B4" s="45"/>
      <c r="C4" s="45"/>
      <c r="D4" s="36"/>
      <c r="E4" s="37"/>
      <c r="F4" s="43"/>
      <c r="G4" s="43"/>
      <c r="H4" s="22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168">
        <v>1</v>
      </c>
      <c r="B5" s="50" t="str">
        <f>Ⅰ直工!B5</f>
        <v>直接仮設</v>
      </c>
      <c r="C5" s="46"/>
      <c r="D5" s="40">
        <v>1</v>
      </c>
      <c r="E5" s="41" t="s">
        <v>6</v>
      </c>
      <c r="F5" s="13"/>
      <c r="G5" s="13"/>
      <c r="H5" s="7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140"/>
      <c r="B6" s="34"/>
      <c r="C6" s="34"/>
      <c r="D6" s="36"/>
      <c r="E6" s="37"/>
      <c r="F6" s="43"/>
      <c r="G6" s="13"/>
      <c r="H6" s="22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143"/>
      <c r="B7" s="41" t="s">
        <v>10</v>
      </c>
      <c r="C7" s="38"/>
      <c r="D7" s="40"/>
      <c r="E7" s="41"/>
      <c r="F7" s="13"/>
      <c r="G7" s="13"/>
      <c r="H7" s="9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167"/>
      <c r="B8" s="45"/>
      <c r="C8" s="45"/>
      <c r="D8" s="36"/>
      <c r="E8" s="37"/>
      <c r="F8" s="43"/>
      <c r="G8" s="43"/>
      <c r="H8" s="22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168">
        <v>2</v>
      </c>
      <c r="B9" s="50" t="str">
        <f>Ⅰ直工!B7</f>
        <v>土工</v>
      </c>
      <c r="C9" s="46"/>
      <c r="D9" s="40">
        <v>1</v>
      </c>
      <c r="E9" s="41" t="s">
        <v>12</v>
      </c>
      <c r="F9" s="13"/>
      <c r="G9" s="13"/>
      <c r="H9" s="7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140"/>
      <c r="B10" s="34"/>
      <c r="C10" s="34"/>
      <c r="D10" s="36"/>
      <c r="E10" s="37"/>
      <c r="F10" s="43"/>
      <c r="G10" s="13"/>
      <c r="H10" s="22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143"/>
      <c r="B11" s="41" t="s">
        <v>10</v>
      </c>
      <c r="C11" s="38"/>
      <c r="D11" s="40"/>
      <c r="E11" s="41"/>
      <c r="F11" s="13"/>
      <c r="G11" s="13"/>
      <c r="H11" s="9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167"/>
      <c r="B12" s="45"/>
      <c r="C12" s="45"/>
      <c r="D12" s="36"/>
      <c r="E12" s="37"/>
      <c r="F12" s="43"/>
      <c r="G12" s="43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168">
        <v>3</v>
      </c>
      <c r="B13" s="50" t="str">
        <f>Ⅰ直工!B9</f>
        <v>地業</v>
      </c>
      <c r="C13" s="46"/>
      <c r="D13" s="40">
        <v>1</v>
      </c>
      <c r="E13" s="41" t="s">
        <v>6</v>
      </c>
      <c r="F13" s="13"/>
      <c r="G13" s="13"/>
      <c r="H13" s="38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140"/>
      <c r="B14" s="34"/>
      <c r="C14" s="34"/>
      <c r="D14" s="36"/>
      <c r="E14" s="37"/>
      <c r="F14" s="43"/>
      <c r="G14" s="13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143"/>
      <c r="B15" s="41" t="s">
        <v>10</v>
      </c>
      <c r="C15" s="38"/>
      <c r="D15" s="40"/>
      <c r="E15" s="41"/>
      <c r="F15" s="13"/>
      <c r="G15" s="13"/>
      <c r="H15" s="67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167"/>
      <c r="B16" s="45"/>
      <c r="C16" s="45"/>
      <c r="D16" s="36"/>
      <c r="E16" s="37"/>
      <c r="F16" s="43"/>
      <c r="G16" s="43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168">
        <v>4</v>
      </c>
      <c r="B17" s="50" t="str">
        <f>Ⅰ直工!B11</f>
        <v>鉄筋</v>
      </c>
      <c r="C17" s="46"/>
      <c r="D17" s="40">
        <v>1</v>
      </c>
      <c r="E17" s="41" t="s">
        <v>6</v>
      </c>
      <c r="F17" s="13"/>
      <c r="G17" s="13"/>
      <c r="H17" s="38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140"/>
      <c r="B18" s="34"/>
      <c r="C18" s="34"/>
      <c r="D18" s="36"/>
      <c r="E18" s="37"/>
      <c r="F18" s="43"/>
      <c r="G18" s="13"/>
      <c r="H18" s="89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143"/>
      <c r="B19" s="41" t="s">
        <v>10</v>
      </c>
      <c r="C19" s="38"/>
      <c r="D19" s="40"/>
      <c r="E19" s="41"/>
      <c r="F19" s="13"/>
      <c r="G19" s="13"/>
      <c r="H19" s="90"/>
      <c r="I19" s="83"/>
      <c r="J19" s="83"/>
      <c r="K19" s="32"/>
      <c r="L19" s="32"/>
      <c r="M19" s="32"/>
      <c r="N19" s="32"/>
      <c r="O19" s="32"/>
      <c r="P19" s="32"/>
    </row>
    <row r="20" spans="1:16" ht="18.75" customHeight="1">
      <c r="A20" s="140"/>
      <c r="B20" s="45"/>
      <c r="C20" s="45"/>
      <c r="D20" s="36"/>
      <c r="E20" s="37"/>
      <c r="F20" s="43"/>
      <c r="G20" s="13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143">
        <v>5</v>
      </c>
      <c r="B21" s="50" t="str">
        <f>Ⅰ直工!B13</f>
        <v>コンクリート</v>
      </c>
      <c r="C21" s="46"/>
      <c r="D21" s="40">
        <v>1</v>
      </c>
      <c r="E21" s="41" t="s">
        <v>6</v>
      </c>
      <c r="F21" s="13"/>
      <c r="G21" s="13"/>
      <c r="H21" s="67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140"/>
      <c r="B22" s="34"/>
      <c r="C22" s="45"/>
      <c r="D22" s="36"/>
      <c r="E22" s="37"/>
      <c r="F22" s="43"/>
      <c r="G22" s="13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143"/>
      <c r="B23" s="41" t="s">
        <v>10</v>
      </c>
      <c r="C23" s="46"/>
      <c r="D23" s="40"/>
      <c r="E23" s="41"/>
      <c r="F23" s="13"/>
      <c r="G23" s="13"/>
      <c r="H23" s="67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140"/>
      <c r="B24" s="34"/>
      <c r="C24" s="34"/>
      <c r="D24" s="36"/>
      <c r="E24" s="37"/>
      <c r="F24" s="43"/>
      <c r="G24" s="13"/>
      <c r="H24" s="3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143">
        <v>6</v>
      </c>
      <c r="B25" s="38" t="str">
        <f>Ⅰ直工!B15</f>
        <v>型枠</v>
      </c>
      <c r="C25" s="38" t="s">
        <v>431</v>
      </c>
      <c r="D25" s="40">
        <v>1</v>
      </c>
      <c r="E25" s="41" t="s">
        <v>12</v>
      </c>
      <c r="F25" s="13"/>
      <c r="G25" s="13"/>
      <c r="H25" s="67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140"/>
      <c r="B26" s="34"/>
      <c r="C26" s="45"/>
      <c r="D26" s="36"/>
      <c r="E26" s="37"/>
      <c r="F26" s="43"/>
      <c r="G26" s="13"/>
      <c r="H26" s="22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143"/>
      <c r="B27" s="38"/>
      <c r="C27" s="46" t="s">
        <v>432</v>
      </c>
      <c r="D27" s="40">
        <v>1</v>
      </c>
      <c r="E27" s="41" t="s">
        <v>12</v>
      </c>
      <c r="F27" s="13"/>
      <c r="G27" s="13"/>
      <c r="H27" s="9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4"/>
      <c r="C28" s="34"/>
      <c r="D28" s="36"/>
      <c r="E28" s="37"/>
      <c r="F28" s="43"/>
      <c r="G28" s="13"/>
      <c r="H28" s="22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41"/>
      <c r="C29" s="38" t="s">
        <v>433</v>
      </c>
      <c r="D29" s="40">
        <v>1</v>
      </c>
      <c r="E29" s="41" t="s">
        <v>12</v>
      </c>
      <c r="F29" s="13"/>
      <c r="G29" s="13"/>
      <c r="H29" s="9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140"/>
      <c r="B30" s="34"/>
      <c r="C30" s="45"/>
      <c r="D30" s="36"/>
      <c r="E30" s="37"/>
      <c r="F30" s="43"/>
      <c r="G30" s="43"/>
      <c r="H30" s="34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143"/>
      <c r="B31" s="41" t="s">
        <v>10</v>
      </c>
      <c r="C31" s="46"/>
      <c r="D31" s="40"/>
      <c r="E31" s="41"/>
      <c r="F31" s="13"/>
      <c r="G31" s="13"/>
      <c r="H31" s="67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140"/>
      <c r="B32" s="34"/>
      <c r="C32" s="34"/>
      <c r="D32" s="36"/>
      <c r="E32" s="37"/>
      <c r="F32" s="43"/>
      <c r="G32" s="13"/>
      <c r="H32" s="3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143">
        <v>7</v>
      </c>
      <c r="B33" s="38" t="s">
        <v>316</v>
      </c>
      <c r="C33" s="38" t="str">
        <f>'（鉄骨）'!B7</f>
        <v>a　本体鉄骨</v>
      </c>
      <c r="D33" s="40">
        <v>1</v>
      </c>
      <c r="E33" s="41" t="s">
        <v>12</v>
      </c>
      <c r="F33" s="13"/>
      <c r="G33" s="13"/>
      <c r="H33" s="67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34"/>
      <c r="C34" s="34"/>
      <c r="D34" s="36"/>
      <c r="E34" s="37"/>
      <c r="F34" s="43"/>
      <c r="G34" s="13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1"/>
      <c r="C35" s="263" t="str">
        <f>'（鉄骨）'!B9</f>
        <v>ｂ　付帯鉄骨</v>
      </c>
      <c r="D35" s="40">
        <v>1</v>
      </c>
      <c r="E35" s="41" t="s">
        <v>12</v>
      </c>
      <c r="F35" s="13"/>
      <c r="G35" s="13"/>
      <c r="H35" s="67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140"/>
      <c r="B36" s="34"/>
      <c r="C36" s="45"/>
      <c r="D36" s="36"/>
      <c r="E36" s="37"/>
      <c r="F36" s="43"/>
      <c r="G36" s="13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143"/>
      <c r="B37" s="41" t="s">
        <v>10</v>
      </c>
      <c r="C37" s="46"/>
      <c r="D37" s="40"/>
      <c r="E37" s="41"/>
      <c r="F37" s="13"/>
      <c r="G37" s="13"/>
      <c r="H37" s="67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140"/>
      <c r="B38" s="34"/>
      <c r="C38" s="34"/>
      <c r="D38" s="36"/>
      <c r="E38" s="37"/>
      <c r="F38" s="43"/>
      <c r="G38" s="13"/>
      <c r="H38" s="22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143">
        <v>8</v>
      </c>
      <c r="B39" s="38" t="str">
        <f>Ⅰ直工!B19</f>
        <v>既成コンクリート</v>
      </c>
      <c r="C39" s="38"/>
      <c r="D39" s="40">
        <v>1</v>
      </c>
      <c r="E39" s="41" t="s">
        <v>12</v>
      </c>
      <c r="F39" s="13"/>
      <c r="G39" s="13"/>
      <c r="H39" s="9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140"/>
      <c r="B40" s="34"/>
      <c r="C40" s="45"/>
      <c r="D40" s="36"/>
      <c r="E40" s="37"/>
      <c r="F40" s="43"/>
      <c r="G40" s="43"/>
      <c r="H40" s="22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143"/>
      <c r="B41" s="41" t="s">
        <v>10</v>
      </c>
      <c r="C41" s="46"/>
      <c r="D41" s="40"/>
      <c r="E41" s="41"/>
      <c r="F41" s="13"/>
      <c r="G41" s="13"/>
      <c r="H41" s="9"/>
      <c r="I41" s="32"/>
      <c r="J41" s="32"/>
      <c r="K41" s="32"/>
      <c r="L41" s="32"/>
      <c r="M41" s="32"/>
      <c r="N41" s="32"/>
      <c r="O41" s="32"/>
      <c r="P41" s="32"/>
    </row>
    <row r="42" spans="1:16" s="2" customFormat="1" ht="37.5" customHeight="1">
      <c r="A42" s="84" t="s">
        <v>0</v>
      </c>
      <c r="B42" s="84" t="s">
        <v>1</v>
      </c>
      <c r="C42" s="84" t="s">
        <v>7</v>
      </c>
      <c r="D42" s="84" t="s">
        <v>2</v>
      </c>
      <c r="E42" s="84" t="s">
        <v>3</v>
      </c>
      <c r="F42" s="84" t="s">
        <v>4</v>
      </c>
      <c r="G42" s="84" t="s">
        <v>5</v>
      </c>
      <c r="H42" s="84" t="s">
        <v>8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140"/>
      <c r="B43" s="34"/>
      <c r="C43" s="34"/>
      <c r="D43" s="36"/>
      <c r="E43" s="37"/>
      <c r="F43" s="43"/>
      <c r="G43" s="13"/>
      <c r="H43" s="34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143">
        <v>9</v>
      </c>
      <c r="B44" s="38" t="str">
        <f>Ⅰ直工!B21</f>
        <v>防水</v>
      </c>
      <c r="C44" s="38"/>
      <c r="D44" s="40">
        <v>1</v>
      </c>
      <c r="E44" s="41" t="s">
        <v>12</v>
      </c>
      <c r="F44" s="13"/>
      <c r="G44" s="13"/>
      <c r="H44" s="67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140"/>
      <c r="B45" s="34"/>
      <c r="C45" s="34"/>
      <c r="D45" s="36"/>
      <c r="E45" s="37"/>
      <c r="F45" s="43"/>
      <c r="G45" s="13"/>
      <c r="H45" s="34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143"/>
      <c r="B46" s="41" t="s">
        <v>10</v>
      </c>
      <c r="C46" s="38"/>
      <c r="D46" s="40"/>
      <c r="E46" s="41"/>
      <c r="F46" s="13"/>
      <c r="G46" s="13"/>
      <c r="H46" s="67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167"/>
      <c r="B47" s="45"/>
      <c r="C47" s="45"/>
      <c r="D47" s="36"/>
      <c r="E47" s="37"/>
      <c r="F47" s="43"/>
      <c r="G47" s="43"/>
      <c r="H47" s="2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168">
        <v>10</v>
      </c>
      <c r="B48" s="50" t="str">
        <f>Ⅰ直工!B23</f>
        <v>屋根及び樋</v>
      </c>
      <c r="C48" s="210" t="s">
        <v>472</v>
      </c>
      <c r="D48" s="40">
        <v>1</v>
      </c>
      <c r="E48" s="41" t="s">
        <v>12</v>
      </c>
      <c r="F48" s="13"/>
      <c r="G48" s="13"/>
      <c r="H48" s="7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140"/>
      <c r="B49" s="34"/>
      <c r="C49" s="34"/>
      <c r="D49" s="36"/>
      <c r="E49" s="37"/>
      <c r="F49" s="43"/>
      <c r="G49" s="13"/>
      <c r="H49" s="2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143"/>
      <c r="B50" s="41"/>
      <c r="C50" s="38" t="s">
        <v>473</v>
      </c>
      <c r="D50" s="40">
        <v>1</v>
      </c>
      <c r="E50" s="41" t="s">
        <v>12</v>
      </c>
      <c r="F50" s="13"/>
      <c r="G50" s="13"/>
      <c r="H50" s="9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37"/>
      <c r="B51" s="34"/>
      <c r="C51" s="34"/>
      <c r="D51" s="36"/>
      <c r="E51" s="37"/>
      <c r="F51" s="43"/>
      <c r="G51" s="13"/>
      <c r="H51" s="2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41"/>
      <c r="B52" s="41"/>
      <c r="C52" s="38" t="s">
        <v>479</v>
      </c>
      <c r="D52" s="40"/>
      <c r="E52" s="41"/>
      <c r="F52" s="13"/>
      <c r="G52" s="13"/>
      <c r="H52" s="9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140"/>
      <c r="B53" s="34"/>
      <c r="C53" s="34"/>
      <c r="D53" s="36"/>
      <c r="E53" s="37"/>
      <c r="F53" s="43"/>
      <c r="G53" s="13"/>
      <c r="H53" s="2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143"/>
      <c r="B54" s="41" t="s">
        <v>14</v>
      </c>
      <c r="C54" s="38"/>
      <c r="D54" s="40"/>
      <c r="E54" s="41"/>
      <c r="F54" s="13"/>
      <c r="G54" s="13"/>
      <c r="H54" s="9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167"/>
      <c r="B55" s="45"/>
      <c r="C55" s="45"/>
      <c r="D55" s="36"/>
      <c r="E55" s="37"/>
      <c r="F55" s="43"/>
      <c r="G55" s="43"/>
      <c r="H55" s="22"/>
    </row>
    <row r="56" spans="1:16" ht="18.75" customHeight="1">
      <c r="A56" s="168">
        <v>11</v>
      </c>
      <c r="B56" s="50" t="str">
        <f>Ⅰ直工!B25</f>
        <v>金属</v>
      </c>
      <c r="C56" s="46"/>
      <c r="D56" s="40">
        <v>1</v>
      </c>
      <c r="E56" s="41" t="s">
        <v>12</v>
      </c>
      <c r="F56" s="13"/>
      <c r="G56" s="13"/>
      <c r="H56" s="7"/>
    </row>
    <row r="57" spans="1:16" ht="18.75" customHeight="1">
      <c r="A57" s="167"/>
      <c r="B57" s="45"/>
      <c r="C57" s="45"/>
      <c r="D57" s="36"/>
      <c r="E57" s="37"/>
      <c r="F57" s="43"/>
      <c r="G57" s="43"/>
      <c r="H57" s="4"/>
    </row>
    <row r="58" spans="1:16" ht="18.75" customHeight="1">
      <c r="A58" s="168"/>
      <c r="B58" s="169" t="s">
        <v>10</v>
      </c>
      <c r="C58" s="46"/>
      <c r="D58" s="40"/>
      <c r="E58" s="41"/>
      <c r="F58" s="13"/>
      <c r="G58" s="13"/>
      <c r="H58" s="3"/>
    </row>
    <row r="59" spans="1:16" ht="18.75" customHeight="1">
      <c r="A59" s="140"/>
      <c r="B59" s="34"/>
      <c r="C59" s="34"/>
      <c r="D59" s="36"/>
      <c r="E59" s="37"/>
      <c r="F59" s="43"/>
      <c r="G59" s="13"/>
      <c r="H59" s="22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143">
        <v>12</v>
      </c>
      <c r="B60" s="38" t="str">
        <f>Ⅰ直工!B27</f>
        <v>左官</v>
      </c>
      <c r="C60" s="38"/>
      <c r="D60" s="40">
        <v>1</v>
      </c>
      <c r="E60" s="41" t="s">
        <v>12</v>
      </c>
      <c r="F60" s="13"/>
      <c r="G60" s="13"/>
      <c r="H60" s="9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140"/>
      <c r="B61" s="34"/>
      <c r="C61" s="34"/>
      <c r="D61" s="36"/>
      <c r="E61" s="37"/>
      <c r="F61" s="43"/>
      <c r="G61" s="13"/>
      <c r="H61" s="22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143"/>
      <c r="B62" s="41" t="s">
        <v>10</v>
      </c>
      <c r="C62" s="38"/>
      <c r="D62" s="40"/>
      <c r="E62" s="41"/>
      <c r="F62" s="13"/>
      <c r="G62" s="13"/>
      <c r="H62" s="9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140"/>
      <c r="B63" s="34"/>
      <c r="C63" s="34"/>
      <c r="D63" s="36"/>
      <c r="E63" s="37"/>
      <c r="F63" s="43"/>
      <c r="G63" s="13"/>
      <c r="H63" s="22"/>
    </row>
    <row r="64" spans="1:16" ht="18.75" customHeight="1">
      <c r="A64" s="143">
        <v>13</v>
      </c>
      <c r="B64" s="38" t="str">
        <f>Ⅰ直工!B29</f>
        <v>建具</v>
      </c>
      <c r="C64" s="38" t="s">
        <v>491</v>
      </c>
      <c r="D64" s="40">
        <v>1</v>
      </c>
      <c r="E64" s="41" t="s">
        <v>12</v>
      </c>
      <c r="F64" s="13"/>
      <c r="G64" s="13"/>
      <c r="H64" s="9"/>
    </row>
    <row r="65" spans="1:16" ht="18.75" customHeight="1">
      <c r="A65" s="164"/>
      <c r="B65" s="45"/>
      <c r="C65" s="45"/>
      <c r="D65" s="36"/>
      <c r="E65" s="37"/>
      <c r="F65" s="43"/>
      <c r="G65" s="43"/>
      <c r="H65" s="22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165"/>
      <c r="B66" s="169"/>
      <c r="C66" s="46" t="s">
        <v>485</v>
      </c>
      <c r="D66" s="40">
        <v>1</v>
      </c>
      <c r="E66" s="41" t="s">
        <v>12</v>
      </c>
      <c r="F66" s="13"/>
      <c r="G66" s="13"/>
      <c r="H66" s="7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159"/>
      <c r="B67" s="34"/>
      <c r="C67" s="34"/>
      <c r="D67" s="36"/>
      <c r="E67" s="37"/>
      <c r="F67" s="43"/>
      <c r="G67" s="13"/>
      <c r="H67" s="22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158"/>
      <c r="B68" s="41"/>
      <c r="C68" s="38" t="s">
        <v>110</v>
      </c>
      <c r="D68" s="40">
        <v>1</v>
      </c>
      <c r="E68" s="41" t="s">
        <v>12</v>
      </c>
      <c r="F68" s="13"/>
      <c r="G68" s="13"/>
      <c r="H68" s="9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159"/>
      <c r="B69" s="34"/>
      <c r="C69" s="45"/>
      <c r="D69" s="36"/>
      <c r="E69" s="37"/>
      <c r="F69" s="43"/>
      <c r="G69" s="13"/>
      <c r="H69" s="22"/>
    </row>
    <row r="70" spans="1:16" ht="18.75" customHeight="1">
      <c r="A70" s="158"/>
      <c r="B70" s="41" t="s">
        <v>10</v>
      </c>
      <c r="C70" s="46"/>
      <c r="D70" s="40"/>
      <c r="E70" s="41"/>
      <c r="F70" s="13"/>
      <c r="G70" s="13"/>
      <c r="H70" s="9"/>
    </row>
    <row r="71" spans="1:16" ht="18.75" customHeight="1">
      <c r="A71" s="140"/>
      <c r="B71" s="34"/>
      <c r="C71" s="34"/>
      <c r="D71" s="36"/>
      <c r="E71" s="37"/>
      <c r="F71" s="43"/>
      <c r="G71" s="13"/>
      <c r="H71" s="22"/>
    </row>
    <row r="72" spans="1:16" ht="18.75" customHeight="1">
      <c r="A72" s="143">
        <v>14</v>
      </c>
      <c r="B72" s="64" t="str">
        <f>Ⅰ直工!B31</f>
        <v>塗装</v>
      </c>
      <c r="C72" s="38" t="s">
        <v>68</v>
      </c>
      <c r="D72" s="40">
        <v>1</v>
      </c>
      <c r="E72" s="41" t="s">
        <v>12</v>
      </c>
      <c r="F72" s="13"/>
      <c r="G72" s="13"/>
      <c r="H72" s="9"/>
    </row>
    <row r="73" spans="1:16" ht="18.75" customHeight="1">
      <c r="A73" s="140"/>
      <c r="B73" s="34"/>
      <c r="C73" s="34"/>
      <c r="D73" s="36"/>
      <c r="E73" s="37"/>
      <c r="F73" s="43"/>
      <c r="G73" s="13"/>
      <c r="H73" s="4"/>
    </row>
    <row r="74" spans="1:16" ht="18.75" customHeight="1">
      <c r="A74" s="143"/>
      <c r="B74" s="38"/>
      <c r="C74" s="38" t="s">
        <v>192</v>
      </c>
      <c r="D74" s="40">
        <v>1</v>
      </c>
      <c r="E74" s="41" t="s">
        <v>12</v>
      </c>
      <c r="F74" s="13"/>
      <c r="G74" s="13"/>
      <c r="H74" s="9"/>
    </row>
    <row r="75" spans="1:16" ht="18.75" customHeight="1">
      <c r="A75" s="140"/>
      <c r="B75" s="34"/>
      <c r="C75" s="45"/>
      <c r="D75" s="36"/>
      <c r="E75" s="37"/>
      <c r="F75" s="43"/>
      <c r="G75" s="43"/>
      <c r="H75" s="4"/>
    </row>
    <row r="76" spans="1:16" ht="18.75" customHeight="1">
      <c r="A76" s="143"/>
      <c r="B76" s="41" t="s">
        <v>10</v>
      </c>
      <c r="C76" s="46"/>
      <c r="D76" s="40"/>
      <c r="E76" s="41"/>
      <c r="F76" s="13"/>
      <c r="G76" s="13"/>
      <c r="H76" s="9"/>
    </row>
    <row r="77" spans="1:16" ht="18.75" customHeight="1">
      <c r="A77" s="140"/>
      <c r="B77" s="34"/>
      <c r="C77" s="34"/>
      <c r="D77" s="36"/>
      <c r="E77" s="37"/>
      <c r="F77" s="43"/>
      <c r="G77" s="13"/>
      <c r="H77" s="10"/>
    </row>
    <row r="78" spans="1:16" ht="18.75" customHeight="1">
      <c r="A78" s="143">
        <v>15</v>
      </c>
      <c r="B78" s="64" t="str">
        <f>Ⅰ直工!B33</f>
        <v>内装</v>
      </c>
      <c r="C78" s="38"/>
      <c r="D78" s="40">
        <v>1</v>
      </c>
      <c r="E78" s="41" t="s">
        <v>12</v>
      </c>
      <c r="F78" s="13"/>
      <c r="G78" s="13"/>
      <c r="H78" s="8"/>
      <c r="I78" s="6"/>
      <c r="J78" s="6"/>
    </row>
    <row r="79" spans="1:16" ht="18.75" customHeight="1">
      <c r="A79" s="140"/>
      <c r="B79" s="45"/>
      <c r="C79" s="45"/>
      <c r="D79" s="36"/>
      <c r="E79" s="37"/>
      <c r="F79" s="43"/>
      <c r="G79" s="13"/>
      <c r="H79" s="4"/>
    </row>
    <row r="80" spans="1:16" ht="18.75" customHeight="1">
      <c r="A80" s="143"/>
      <c r="B80" s="169" t="s">
        <v>10</v>
      </c>
      <c r="C80" s="46"/>
      <c r="D80" s="40"/>
      <c r="E80" s="41"/>
      <c r="F80" s="13"/>
      <c r="G80" s="13"/>
      <c r="H80" s="9"/>
    </row>
    <row r="81" spans="1:16" ht="18.75" customHeight="1">
      <c r="A81" s="159"/>
      <c r="B81" s="22"/>
      <c r="C81" s="22"/>
      <c r="D81" s="17"/>
      <c r="E81" s="24"/>
      <c r="F81" s="19"/>
      <c r="G81" s="23"/>
      <c r="H81" s="22"/>
    </row>
    <row r="82" spans="1:16" ht="18.75" customHeight="1">
      <c r="A82" s="158"/>
      <c r="B82" s="27"/>
      <c r="C82" s="7"/>
      <c r="D82" s="28"/>
      <c r="E82" s="27"/>
      <c r="F82" s="23"/>
      <c r="G82" s="23"/>
      <c r="H82" s="9"/>
    </row>
    <row r="83" spans="1:16" s="2" customFormat="1" ht="37.5" customHeight="1">
      <c r="A83" s="84" t="s">
        <v>0</v>
      </c>
      <c r="B83" s="84" t="s">
        <v>1</v>
      </c>
      <c r="C83" s="84" t="s">
        <v>7</v>
      </c>
      <c r="D83" s="84" t="s">
        <v>2</v>
      </c>
      <c r="E83" s="84" t="s">
        <v>3</v>
      </c>
      <c r="F83" s="84" t="s">
        <v>4</v>
      </c>
      <c r="G83" s="84" t="s">
        <v>5</v>
      </c>
      <c r="H83" s="84" t="s">
        <v>8</v>
      </c>
      <c r="I83" s="77"/>
      <c r="J83" s="77"/>
      <c r="K83" s="77"/>
      <c r="L83" s="77"/>
      <c r="M83" s="77"/>
      <c r="N83" s="77"/>
      <c r="O83" s="77"/>
      <c r="P83" s="77"/>
    </row>
    <row r="84" spans="1:16" ht="18.75" customHeight="1">
      <c r="A84" s="140"/>
      <c r="B84" s="34"/>
      <c r="C84" s="34"/>
      <c r="D84" s="36"/>
      <c r="E84" s="37"/>
      <c r="F84" s="43"/>
      <c r="G84" s="13"/>
      <c r="H84" s="34"/>
    </row>
    <row r="85" spans="1:16" ht="18.75" customHeight="1">
      <c r="A85" s="143">
        <v>16</v>
      </c>
      <c r="B85" s="64" t="s">
        <v>526</v>
      </c>
      <c r="C85" s="38"/>
      <c r="D85" s="40">
        <v>1</v>
      </c>
      <c r="E85" s="41" t="s">
        <v>12</v>
      </c>
      <c r="F85" s="13"/>
      <c r="G85" s="13"/>
      <c r="H85" s="67"/>
    </row>
    <row r="86" spans="1:16" ht="18.75" customHeight="1">
      <c r="A86" s="140"/>
      <c r="B86" s="34"/>
      <c r="C86" s="34"/>
      <c r="D86" s="36"/>
      <c r="E86" s="37"/>
      <c r="F86" s="43"/>
      <c r="G86" s="13"/>
      <c r="H86" s="34"/>
    </row>
    <row r="87" spans="1:16" ht="18.75" customHeight="1">
      <c r="A87" s="143"/>
      <c r="B87" s="41" t="s">
        <v>10</v>
      </c>
      <c r="C87" s="38"/>
      <c r="D87" s="40"/>
      <c r="E87" s="41"/>
      <c r="F87" s="13"/>
      <c r="G87" s="13"/>
      <c r="H87" s="67"/>
    </row>
    <row r="88" spans="1:16" ht="18.75" customHeight="1">
      <c r="A88" s="140"/>
      <c r="B88" s="34"/>
      <c r="C88" s="45"/>
      <c r="D88" s="36"/>
      <c r="E88" s="37"/>
      <c r="F88" s="43"/>
      <c r="G88" s="13"/>
      <c r="H88" s="4"/>
    </row>
    <row r="89" spans="1:16" ht="18.75" customHeight="1">
      <c r="A89" s="143">
        <v>17</v>
      </c>
      <c r="B89" s="38" t="str">
        <f>Ⅰ直工!B37</f>
        <v>撤去</v>
      </c>
      <c r="C89" s="46"/>
      <c r="D89" s="40">
        <v>1</v>
      </c>
      <c r="E89" s="41" t="s">
        <v>12</v>
      </c>
      <c r="F89" s="13"/>
      <c r="G89" s="13"/>
      <c r="H89" s="9"/>
    </row>
    <row r="90" spans="1:16" ht="18.75" customHeight="1">
      <c r="A90" s="167"/>
      <c r="B90" s="45"/>
      <c r="C90" s="45"/>
      <c r="D90" s="36"/>
      <c r="E90" s="37"/>
      <c r="F90" s="43"/>
      <c r="G90" s="43"/>
      <c r="H90" s="22"/>
      <c r="I90" s="32"/>
      <c r="J90" s="32"/>
      <c r="K90" s="32"/>
      <c r="L90" s="32"/>
      <c r="M90" s="32"/>
      <c r="N90" s="32"/>
      <c r="O90" s="32"/>
      <c r="P90" s="32"/>
    </row>
    <row r="91" spans="1:16" ht="18.75" customHeight="1">
      <c r="A91" s="168"/>
      <c r="B91" s="169" t="s">
        <v>10</v>
      </c>
      <c r="C91" s="210"/>
      <c r="D91" s="40"/>
      <c r="E91" s="41"/>
      <c r="F91" s="13"/>
      <c r="G91" s="13"/>
      <c r="H91" s="7"/>
      <c r="I91" s="32"/>
      <c r="J91" s="32"/>
      <c r="K91" s="32"/>
      <c r="L91" s="32"/>
      <c r="M91" s="32"/>
      <c r="N91" s="32"/>
      <c r="O91" s="32"/>
      <c r="P91" s="32"/>
    </row>
    <row r="92" spans="1:16" ht="18.75" customHeight="1">
      <c r="A92" s="164"/>
      <c r="B92" s="18"/>
      <c r="C92" s="18"/>
      <c r="D92" s="17"/>
      <c r="E92" s="24"/>
      <c r="F92" s="19"/>
      <c r="G92" s="19"/>
      <c r="H92" s="22"/>
    </row>
    <row r="93" spans="1:16" ht="18.75" customHeight="1">
      <c r="A93" s="165"/>
      <c r="B93" s="25"/>
      <c r="C93" s="21"/>
      <c r="D93" s="28"/>
      <c r="E93" s="27"/>
      <c r="F93" s="23"/>
      <c r="G93" s="23"/>
      <c r="H93" s="7"/>
    </row>
    <row r="94" spans="1:16" ht="18.75" customHeight="1">
      <c r="A94" s="164"/>
      <c r="B94" s="18"/>
      <c r="C94" s="18"/>
      <c r="D94" s="17"/>
      <c r="E94" s="24"/>
      <c r="F94" s="19"/>
      <c r="G94" s="19"/>
      <c r="H94" s="4"/>
    </row>
    <row r="95" spans="1:16" ht="18.75" customHeight="1">
      <c r="A95" s="165"/>
      <c r="B95" s="166"/>
      <c r="C95" s="21"/>
      <c r="D95" s="28"/>
      <c r="E95" s="27"/>
      <c r="F95" s="23"/>
      <c r="G95" s="23"/>
      <c r="H95" s="3"/>
    </row>
    <row r="96" spans="1:16" ht="18.75" customHeight="1">
      <c r="A96" s="159"/>
      <c r="B96" s="22"/>
      <c r="C96" s="22"/>
      <c r="D96" s="17"/>
      <c r="E96" s="24"/>
      <c r="F96" s="19"/>
      <c r="G96" s="23"/>
      <c r="H96" s="22"/>
      <c r="I96" s="32"/>
      <c r="J96" s="32"/>
      <c r="K96" s="32"/>
      <c r="L96" s="32"/>
      <c r="M96" s="32"/>
      <c r="N96" s="32"/>
      <c r="O96" s="32"/>
      <c r="P96" s="32"/>
    </row>
    <row r="97" spans="1:16" ht="18.75" customHeight="1">
      <c r="A97" s="158"/>
      <c r="B97" s="7"/>
      <c r="C97" s="7"/>
      <c r="D97" s="28"/>
      <c r="E97" s="27"/>
      <c r="F97" s="23"/>
      <c r="G97" s="23"/>
      <c r="H97" s="9"/>
      <c r="I97" s="32"/>
      <c r="J97" s="32"/>
      <c r="K97" s="32"/>
      <c r="L97" s="32"/>
      <c r="M97" s="32"/>
      <c r="N97" s="32"/>
      <c r="O97" s="32"/>
      <c r="P97" s="32"/>
    </row>
    <row r="98" spans="1:16" ht="18.75" customHeight="1">
      <c r="A98" s="159"/>
      <c r="B98" s="22"/>
      <c r="C98" s="22"/>
      <c r="D98" s="17"/>
      <c r="E98" s="24"/>
      <c r="F98" s="19"/>
      <c r="G98" s="23"/>
      <c r="H98" s="22"/>
    </row>
    <row r="99" spans="1:16" ht="18.75" customHeight="1">
      <c r="A99" s="158"/>
      <c r="B99" s="7"/>
      <c r="C99" s="7"/>
      <c r="D99" s="28"/>
      <c r="E99" s="27"/>
      <c r="F99" s="23"/>
      <c r="G99" s="23"/>
      <c r="H99" s="9"/>
    </row>
    <row r="100" spans="1:16" ht="18.75" customHeight="1">
      <c r="A100" s="164"/>
      <c r="B100" s="18"/>
      <c r="C100" s="18"/>
      <c r="D100" s="17"/>
      <c r="E100" s="24"/>
      <c r="F100" s="19"/>
      <c r="G100" s="19"/>
      <c r="H100" s="22"/>
      <c r="I100" s="32"/>
      <c r="J100" s="32"/>
      <c r="K100" s="32"/>
      <c r="L100" s="32"/>
      <c r="M100" s="32"/>
      <c r="N100" s="32"/>
      <c r="O100" s="32"/>
      <c r="P100" s="32"/>
    </row>
    <row r="101" spans="1:16" ht="18.75" customHeight="1">
      <c r="A101" s="165"/>
      <c r="B101" s="166"/>
      <c r="C101" s="21"/>
      <c r="D101" s="28"/>
      <c r="E101" s="27"/>
      <c r="F101" s="23"/>
      <c r="G101" s="23"/>
      <c r="H101" s="7"/>
      <c r="I101" s="32"/>
      <c r="J101" s="32"/>
      <c r="K101" s="32"/>
      <c r="L101" s="32"/>
      <c r="M101" s="32"/>
      <c r="N101" s="32"/>
      <c r="O101" s="32"/>
      <c r="P101" s="32"/>
    </row>
    <row r="102" spans="1:16" ht="18.75" customHeight="1">
      <c r="A102" s="159"/>
      <c r="B102" s="22"/>
      <c r="C102" s="18"/>
      <c r="D102" s="17"/>
      <c r="E102" s="24"/>
      <c r="F102" s="19"/>
      <c r="G102" s="19"/>
      <c r="H102" s="22"/>
      <c r="I102" s="32"/>
      <c r="J102" s="32"/>
      <c r="K102" s="32"/>
      <c r="L102" s="32"/>
      <c r="M102" s="32"/>
      <c r="N102" s="32"/>
      <c r="O102" s="32"/>
      <c r="P102" s="32"/>
    </row>
    <row r="103" spans="1:16" ht="18.75" customHeight="1">
      <c r="A103" s="158"/>
      <c r="B103" s="7"/>
      <c r="C103" s="21"/>
      <c r="D103" s="28"/>
      <c r="E103" s="27"/>
      <c r="F103" s="23"/>
      <c r="G103" s="23"/>
      <c r="H103" s="9"/>
      <c r="I103" s="32"/>
      <c r="J103" s="32"/>
      <c r="K103" s="32"/>
      <c r="L103" s="32"/>
      <c r="M103" s="32"/>
      <c r="N103" s="32"/>
      <c r="O103" s="32"/>
      <c r="P103" s="32"/>
    </row>
    <row r="104" spans="1:16" ht="18.75" customHeight="1">
      <c r="A104" s="159"/>
      <c r="B104" s="22"/>
      <c r="C104" s="22"/>
      <c r="D104" s="22"/>
      <c r="E104" s="24"/>
      <c r="F104" s="163"/>
      <c r="G104" s="163"/>
      <c r="H104" s="22"/>
      <c r="I104" s="32"/>
      <c r="J104" s="32"/>
      <c r="K104" s="32"/>
      <c r="L104" s="32"/>
      <c r="M104" s="32"/>
      <c r="N104" s="32"/>
      <c r="O104" s="32"/>
      <c r="P104" s="32"/>
    </row>
    <row r="105" spans="1:16" ht="18.75" customHeight="1">
      <c r="A105" s="158"/>
      <c r="B105" s="7"/>
      <c r="C105" s="7"/>
      <c r="D105" s="28"/>
      <c r="E105" s="27"/>
      <c r="F105" s="23"/>
      <c r="G105" s="23"/>
      <c r="H105" s="7"/>
      <c r="I105" s="32"/>
      <c r="J105" s="32"/>
      <c r="K105" s="32"/>
      <c r="L105" s="32"/>
      <c r="M105" s="32"/>
      <c r="N105" s="32"/>
      <c r="O105" s="32"/>
      <c r="P105" s="32"/>
    </row>
    <row r="106" spans="1:16" ht="18.75" customHeight="1">
      <c r="A106" s="159"/>
      <c r="B106" s="22"/>
      <c r="C106" s="18"/>
      <c r="D106" s="17"/>
      <c r="E106" s="24"/>
      <c r="F106" s="19"/>
      <c r="G106" s="23"/>
      <c r="H106" s="22"/>
    </row>
    <row r="107" spans="1:16" ht="18.75" customHeight="1">
      <c r="A107" s="158"/>
      <c r="B107" s="27"/>
      <c r="C107" s="21"/>
      <c r="D107" s="28"/>
      <c r="E107" s="27"/>
      <c r="F107" s="23"/>
      <c r="G107" s="23"/>
      <c r="H107" s="9"/>
    </row>
    <row r="108" spans="1:16" ht="18.75" customHeight="1">
      <c r="A108" s="159"/>
      <c r="B108" s="22"/>
      <c r="C108" s="22"/>
      <c r="D108" s="17"/>
      <c r="E108" s="24"/>
      <c r="F108" s="19"/>
      <c r="G108" s="23"/>
      <c r="H108" s="22"/>
    </row>
    <row r="109" spans="1:16" ht="18.75" customHeight="1">
      <c r="A109" s="158"/>
      <c r="B109" s="161"/>
      <c r="C109" s="7"/>
      <c r="D109" s="28"/>
      <c r="E109" s="27"/>
      <c r="F109" s="23"/>
      <c r="G109" s="23"/>
      <c r="H109" s="9"/>
    </row>
    <row r="110" spans="1:16" ht="18.75" customHeight="1">
      <c r="A110" s="159"/>
      <c r="B110" s="22"/>
      <c r="C110" s="22"/>
      <c r="D110" s="17"/>
      <c r="E110" s="24"/>
      <c r="F110" s="19"/>
      <c r="G110" s="23"/>
      <c r="H110" s="4"/>
    </row>
    <row r="111" spans="1:16" ht="18.75" customHeight="1">
      <c r="A111" s="143"/>
      <c r="B111" s="38"/>
      <c r="C111" s="38"/>
      <c r="D111" s="40"/>
      <c r="E111" s="41"/>
      <c r="F111" s="13"/>
      <c r="G111" s="13"/>
      <c r="H111" s="9"/>
    </row>
    <row r="112" spans="1:16" ht="18.75" customHeight="1">
      <c r="A112" s="140"/>
      <c r="B112" s="34"/>
      <c r="C112" s="45"/>
      <c r="D112" s="36"/>
      <c r="E112" s="37"/>
      <c r="F112" s="43"/>
      <c r="G112" s="43"/>
      <c r="H112" s="4"/>
    </row>
    <row r="113" spans="1:10" ht="18.75" customHeight="1">
      <c r="A113" s="143"/>
      <c r="B113" s="41"/>
      <c r="C113" s="46"/>
      <c r="D113" s="40"/>
      <c r="E113" s="41"/>
      <c r="F113" s="13"/>
      <c r="G113" s="13"/>
      <c r="H113" s="9"/>
    </row>
    <row r="114" spans="1:10" ht="18.75" customHeight="1">
      <c r="A114" s="140"/>
      <c r="B114" s="34"/>
      <c r="C114" s="34"/>
      <c r="D114" s="36"/>
      <c r="E114" s="37"/>
      <c r="F114" s="43"/>
      <c r="G114" s="13"/>
      <c r="H114" s="10"/>
    </row>
    <row r="115" spans="1:10" ht="18.75" customHeight="1">
      <c r="A115" s="143"/>
      <c r="B115" s="41"/>
      <c r="C115" s="38"/>
      <c r="D115" s="40"/>
      <c r="E115" s="41"/>
      <c r="F115" s="13"/>
      <c r="G115" s="13"/>
      <c r="H115" s="8"/>
      <c r="I115" s="6"/>
      <c r="J115" s="6"/>
    </row>
    <row r="116" spans="1:10" ht="18.75" customHeight="1">
      <c r="A116" s="140"/>
      <c r="B116" s="45"/>
      <c r="C116" s="45"/>
      <c r="D116" s="36"/>
      <c r="E116" s="37"/>
      <c r="F116" s="43"/>
      <c r="G116" s="13"/>
      <c r="H116" s="4"/>
    </row>
    <row r="117" spans="1:10" ht="18.75" customHeight="1">
      <c r="A117" s="143"/>
      <c r="B117" s="169"/>
      <c r="C117" s="46"/>
      <c r="D117" s="40"/>
      <c r="E117" s="41"/>
      <c r="F117" s="13"/>
      <c r="G117" s="13"/>
      <c r="H117" s="9"/>
    </row>
    <row r="118" spans="1:10" ht="18.75" customHeight="1">
      <c r="A118" s="140"/>
      <c r="B118" s="34"/>
      <c r="C118" s="45"/>
      <c r="D118" s="36"/>
      <c r="E118" s="37"/>
      <c r="F118" s="43"/>
      <c r="G118" s="13"/>
      <c r="H118" s="4"/>
    </row>
    <row r="119" spans="1:10" ht="18.75" customHeight="1">
      <c r="A119" s="143"/>
      <c r="B119" s="38"/>
      <c r="C119" s="46"/>
      <c r="D119" s="40"/>
      <c r="E119" s="41"/>
      <c r="F119" s="13"/>
      <c r="G119" s="13"/>
      <c r="H119" s="9"/>
    </row>
    <row r="120" spans="1:10" ht="18.75" customHeight="1">
      <c r="A120" s="140"/>
      <c r="B120" s="34"/>
      <c r="C120" s="34"/>
      <c r="D120" s="36"/>
      <c r="E120" s="37"/>
      <c r="F120" s="43"/>
      <c r="G120" s="13"/>
      <c r="H120" s="4"/>
    </row>
    <row r="121" spans="1:10" ht="18.75" customHeight="1">
      <c r="A121" s="143"/>
      <c r="B121" s="41" t="s">
        <v>80</v>
      </c>
      <c r="C121" s="38"/>
      <c r="D121" s="40"/>
      <c r="E121" s="41"/>
      <c r="F121" s="13"/>
      <c r="G121" s="13"/>
      <c r="H121" s="9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&amp;L中科目別内訳</oddHeader>
    <oddFooter>&amp;C&amp;"ＭＳ Ｐ明朝,標準"笛吹市
&amp;P/&amp;N</oddFooter>
  </headerFooter>
  <rowBreaks count="2" manualBreakCount="2">
    <brk id="4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</v>
      </c>
      <c r="B3" s="46" t="s">
        <v>9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47</v>
      </c>
      <c r="C5" s="46"/>
      <c r="D5" s="122">
        <v>1</v>
      </c>
      <c r="E5" s="57" t="s">
        <v>6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48</v>
      </c>
      <c r="C7" s="50"/>
      <c r="D7" s="122">
        <v>1</v>
      </c>
      <c r="E7" s="57" t="s">
        <v>6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9" t="s">
        <v>49</v>
      </c>
      <c r="C9" s="46"/>
      <c r="D9" s="122">
        <v>1</v>
      </c>
      <c r="E9" s="57" t="s">
        <v>6</v>
      </c>
      <c r="F9" s="110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 t="s">
        <v>50</v>
      </c>
      <c r="C11" s="50"/>
      <c r="D11" s="122">
        <v>1</v>
      </c>
      <c r="E11" s="57" t="s">
        <v>6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7"/>
      <c r="D12" s="148"/>
      <c r="E12" s="105"/>
      <c r="F12" s="109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51</v>
      </c>
      <c r="C13" s="50"/>
      <c r="D13" s="122">
        <v>1</v>
      </c>
      <c r="E13" s="57" t="s">
        <v>6</v>
      </c>
      <c r="F13" s="110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 t="s">
        <v>178</v>
      </c>
      <c r="C15" s="46"/>
      <c r="D15" s="122">
        <v>1</v>
      </c>
      <c r="E15" s="57" t="s">
        <v>6</v>
      </c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 t="s">
        <v>85</v>
      </c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 t="s">
        <v>52</v>
      </c>
      <c r="C17" s="46" t="s">
        <v>84</v>
      </c>
      <c r="D17" s="122">
        <v>1</v>
      </c>
      <c r="E17" s="57" t="s">
        <v>6</v>
      </c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 t="s">
        <v>53</v>
      </c>
      <c r="C19" s="50" t="s">
        <v>642</v>
      </c>
      <c r="D19" s="122">
        <v>1</v>
      </c>
      <c r="E19" s="57" t="s">
        <v>6</v>
      </c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37"/>
      <c r="B20" s="45"/>
      <c r="C20" s="45"/>
      <c r="D20" s="148"/>
      <c r="E20" s="105"/>
      <c r="F20" s="65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50"/>
      <c r="D21" s="122"/>
      <c r="E21" s="57"/>
      <c r="F21" s="62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2"/>
      <c r="C23" s="12"/>
      <c r="D23" s="149"/>
      <c r="E23" s="54"/>
      <c r="F23" s="33"/>
      <c r="G23" s="53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15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B974-60DA-4D98-8272-297B8E949ACA}">
  <dimension ref="A1:P55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>
        <v>2</v>
      </c>
      <c r="B3" s="38" t="s">
        <v>213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248"/>
      <c r="E4" s="214"/>
      <c r="F4" s="215"/>
      <c r="G4" s="213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214</v>
      </c>
      <c r="C5" s="46" t="s">
        <v>215</v>
      </c>
      <c r="D5" s="219">
        <v>288</v>
      </c>
      <c r="E5" s="217" t="s">
        <v>216</v>
      </c>
      <c r="F5" s="218"/>
      <c r="G5" s="219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/>
      <c r="D6" s="248"/>
      <c r="E6" s="214"/>
      <c r="F6" s="215"/>
      <c r="G6" s="213"/>
      <c r="H6" s="60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217</v>
      </c>
      <c r="C7" s="50" t="s">
        <v>506</v>
      </c>
      <c r="D7" s="219">
        <v>148</v>
      </c>
      <c r="E7" s="217" t="s">
        <v>218</v>
      </c>
      <c r="F7" s="218"/>
      <c r="G7" s="219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37"/>
      <c r="B8" s="45"/>
      <c r="C8" s="45"/>
      <c r="D8" s="248"/>
      <c r="E8" s="257"/>
      <c r="F8" s="215"/>
      <c r="G8" s="213"/>
      <c r="H8" s="18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9" t="s">
        <v>643</v>
      </c>
      <c r="C9" s="49" t="s">
        <v>507</v>
      </c>
      <c r="D9" s="268">
        <v>951</v>
      </c>
      <c r="E9" s="217" t="s">
        <v>11</v>
      </c>
      <c r="F9" s="218"/>
      <c r="G9" s="219"/>
      <c r="H9" s="21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248"/>
      <c r="E10" s="214"/>
      <c r="F10" s="249"/>
      <c r="G10" s="213"/>
      <c r="H10" s="60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 t="s">
        <v>219</v>
      </c>
      <c r="C11" s="46" t="s">
        <v>220</v>
      </c>
      <c r="D11" s="219">
        <v>184</v>
      </c>
      <c r="E11" s="217" t="s">
        <v>216</v>
      </c>
      <c r="F11" s="250"/>
      <c r="G11" s="219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171"/>
      <c r="C12" s="171"/>
      <c r="D12" s="247"/>
      <c r="E12" s="227"/>
      <c r="F12" s="220"/>
      <c r="G12" s="213"/>
      <c r="H12" s="180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175" t="s">
        <v>221</v>
      </c>
      <c r="C13" s="181" t="s">
        <v>220</v>
      </c>
      <c r="D13" s="211">
        <v>104</v>
      </c>
      <c r="E13" s="225" t="s">
        <v>216</v>
      </c>
      <c r="F13" s="221"/>
      <c r="G13" s="219"/>
      <c r="H13" s="182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6"/>
      <c r="B14" s="171"/>
      <c r="C14" s="171"/>
      <c r="D14" s="247"/>
      <c r="E14" s="227"/>
      <c r="F14" s="220"/>
      <c r="G14" s="213"/>
      <c r="H14" s="17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75" t="s">
        <v>221</v>
      </c>
      <c r="C15" s="181" t="s">
        <v>336</v>
      </c>
      <c r="D15" s="230">
        <v>8.1</v>
      </c>
      <c r="E15" s="225" t="s">
        <v>216</v>
      </c>
      <c r="F15" s="221"/>
      <c r="G15" s="219"/>
      <c r="H15" s="179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171"/>
      <c r="C16" s="251"/>
      <c r="D16" s="247"/>
      <c r="E16" s="227"/>
      <c r="F16" s="212"/>
      <c r="G16" s="213"/>
      <c r="H16" s="17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175" t="s">
        <v>222</v>
      </c>
      <c r="C17" s="181"/>
      <c r="D17" s="211">
        <v>1</v>
      </c>
      <c r="E17" s="225" t="s">
        <v>144</v>
      </c>
      <c r="F17" s="222"/>
      <c r="G17" s="219"/>
      <c r="H17" s="179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71"/>
      <c r="C18" s="251"/>
      <c r="D18" s="247"/>
      <c r="E18" s="227"/>
      <c r="F18" s="212"/>
      <c r="G18" s="213"/>
      <c r="H18" s="17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175"/>
      <c r="C19" s="184"/>
      <c r="D19" s="230"/>
      <c r="E19" s="225"/>
      <c r="F19" s="222"/>
      <c r="G19" s="219"/>
      <c r="H19" s="179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37"/>
      <c r="B20" s="171"/>
      <c r="C20" s="45"/>
      <c r="D20" s="247"/>
      <c r="E20" s="227"/>
      <c r="F20" s="220"/>
      <c r="G20" s="213"/>
      <c r="H20" s="17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175"/>
      <c r="C21" s="46"/>
      <c r="D21" s="230"/>
      <c r="E21" s="225"/>
      <c r="F21" s="221"/>
      <c r="G21" s="219"/>
      <c r="H21" s="179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6"/>
      <c r="B22" s="171"/>
      <c r="C22" s="251"/>
      <c r="D22" s="247"/>
      <c r="E22" s="227"/>
      <c r="F22" s="212"/>
      <c r="G22" s="213"/>
      <c r="H22" s="17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75"/>
      <c r="C23" s="184"/>
      <c r="D23" s="230"/>
      <c r="E23" s="225"/>
      <c r="F23" s="222"/>
      <c r="G23" s="219"/>
      <c r="H23" s="179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171"/>
      <c r="C24" s="171"/>
      <c r="D24" s="247"/>
      <c r="E24" s="227"/>
      <c r="F24" s="220"/>
      <c r="G24" s="213"/>
      <c r="H24" s="17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175"/>
      <c r="C25" s="184"/>
      <c r="D25" s="230"/>
      <c r="E25" s="225"/>
      <c r="F25" s="221"/>
      <c r="G25" s="219"/>
      <c r="H25" s="179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171"/>
      <c r="C26" s="171"/>
      <c r="D26" s="247"/>
      <c r="E26" s="224"/>
      <c r="F26" s="220"/>
      <c r="G26" s="213"/>
      <c r="H26" s="174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75"/>
      <c r="C27" s="175"/>
      <c r="D27" s="230"/>
      <c r="E27" s="225"/>
      <c r="F27" s="221"/>
      <c r="G27" s="219"/>
      <c r="H27" s="179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188"/>
      <c r="C28" s="171"/>
      <c r="D28" s="247"/>
      <c r="E28" s="224"/>
      <c r="F28" s="220"/>
      <c r="G28" s="213"/>
      <c r="H28" s="18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189"/>
      <c r="C29" s="175"/>
      <c r="D29" s="230"/>
      <c r="E29" s="225"/>
      <c r="F29" s="221"/>
      <c r="G29" s="219"/>
      <c r="H29" s="190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24"/>
      <c r="B30" s="188"/>
      <c r="C30" s="171"/>
      <c r="D30" s="247"/>
      <c r="E30" s="224"/>
      <c r="F30" s="220"/>
      <c r="G30" s="213"/>
      <c r="H30" s="184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89"/>
      <c r="C31" s="175"/>
      <c r="D31" s="230"/>
      <c r="E31" s="225"/>
      <c r="F31" s="221"/>
      <c r="G31" s="219"/>
      <c r="H31" s="181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24"/>
      <c r="B32" s="171"/>
      <c r="C32" s="171"/>
      <c r="D32" s="247"/>
      <c r="E32" s="224"/>
      <c r="F32" s="220"/>
      <c r="G32" s="213"/>
      <c r="H32" s="171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181"/>
      <c r="C33" s="181"/>
      <c r="D33" s="230"/>
      <c r="E33" s="225"/>
      <c r="F33" s="221"/>
      <c r="G33" s="219"/>
      <c r="H33" s="181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171"/>
      <c r="C34" s="171"/>
      <c r="D34" s="247"/>
      <c r="E34" s="224"/>
      <c r="F34" s="220"/>
      <c r="G34" s="213"/>
      <c r="H34" s="191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175"/>
      <c r="C35" s="181"/>
      <c r="D35" s="230"/>
      <c r="E35" s="225"/>
      <c r="F35" s="221"/>
      <c r="G35" s="219"/>
      <c r="H35" s="192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171"/>
      <c r="C36" s="171"/>
      <c r="D36" s="247"/>
      <c r="E36" s="224"/>
      <c r="F36" s="220"/>
      <c r="G36" s="235"/>
      <c r="H36" s="191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175"/>
      <c r="C37" s="181"/>
      <c r="D37" s="230"/>
      <c r="E37" s="225"/>
      <c r="F37" s="221"/>
      <c r="G37" s="254"/>
      <c r="H37" s="192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6"/>
      <c r="B38" s="171"/>
      <c r="C38" s="171"/>
      <c r="D38" s="247"/>
      <c r="E38" s="224"/>
      <c r="F38" s="220"/>
      <c r="G38" s="235"/>
      <c r="H38" s="171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175"/>
      <c r="C39" s="181"/>
      <c r="D39" s="230"/>
      <c r="E39" s="225"/>
      <c r="F39" s="221"/>
      <c r="G39" s="211"/>
      <c r="H39" s="18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171"/>
      <c r="C40" s="171"/>
      <c r="D40" s="247"/>
      <c r="E40" s="224"/>
      <c r="F40" s="220"/>
      <c r="G40" s="235"/>
      <c r="H40" s="171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181"/>
      <c r="D41" s="230"/>
      <c r="E41" s="225"/>
      <c r="F41" s="221"/>
      <c r="G41" s="211"/>
      <c r="H41" s="181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0033-E7D5-4F17-8A02-B0D550EEC4C5}">
  <dimension ref="A1:P55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>
        <v>3</v>
      </c>
      <c r="B3" s="38" t="s">
        <v>224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 t="s">
        <v>225</v>
      </c>
      <c r="D4" s="248"/>
      <c r="E4" s="214"/>
      <c r="F4" s="215"/>
      <c r="G4" s="213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226</v>
      </c>
      <c r="C5" s="46" t="s">
        <v>227</v>
      </c>
      <c r="D5" s="216">
        <v>14.8</v>
      </c>
      <c r="E5" s="217" t="s">
        <v>216</v>
      </c>
      <c r="F5" s="218"/>
      <c r="G5" s="219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 t="s">
        <v>228</v>
      </c>
      <c r="D6" s="248"/>
      <c r="E6" s="214"/>
      <c r="F6" s="215"/>
      <c r="G6" s="255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226</v>
      </c>
      <c r="C7" s="50" t="s">
        <v>227</v>
      </c>
      <c r="D7" s="219">
        <v>139</v>
      </c>
      <c r="E7" s="217" t="s">
        <v>216</v>
      </c>
      <c r="F7" s="218"/>
      <c r="G7" s="256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248"/>
      <c r="E8" s="214"/>
      <c r="F8" s="249"/>
      <c r="G8" s="255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9" t="s">
        <v>229</v>
      </c>
      <c r="C9" s="46" t="s">
        <v>230</v>
      </c>
      <c r="D9" s="219">
        <v>923</v>
      </c>
      <c r="E9" s="217" t="s">
        <v>218</v>
      </c>
      <c r="F9" s="250"/>
      <c r="G9" s="256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 t="s">
        <v>231</v>
      </c>
      <c r="D10" s="248"/>
      <c r="E10" s="214"/>
      <c r="F10" s="249"/>
      <c r="G10" s="255"/>
      <c r="H10" s="95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 t="s">
        <v>232</v>
      </c>
      <c r="C11" s="46" t="s">
        <v>233</v>
      </c>
      <c r="D11" s="216">
        <v>20.5</v>
      </c>
      <c r="E11" s="217" t="s">
        <v>216</v>
      </c>
      <c r="F11" s="250"/>
      <c r="G11" s="256"/>
      <c r="H11" s="61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5"/>
      <c r="D12" s="213"/>
      <c r="E12" s="257"/>
      <c r="F12" s="215"/>
      <c r="G12" s="213"/>
      <c r="H12" s="111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49" t="s">
        <v>539</v>
      </c>
      <c r="C13" s="46"/>
      <c r="D13" s="216">
        <v>20.5</v>
      </c>
      <c r="E13" s="217" t="s">
        <v>372</v>
      </c>
      <c r="F13" s="218"/>
      <c r="G13" s="219"/>
      <c r="H13" s="31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6"/>
      <c r="B14" s="45"/>
      <c r="C14" s="47"/>
      <c r="D14" s="213"/>
      <c r="E14" s="214"/>
      <c r="F14" s="249"/>
      <c r="G14" s="255"/>
      <c r="H14" s="60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49" t="s">
        <v>542</v>
      </c>
      <c r="C15" s="50" t="s">
        <v>543</v>
      </c>
      <c r="D15" s="219">
        <v>1</v>
      </c>
      <c r="E15" s="217" t="s">
        <v>12</v>
      </c>
      <c r="F15" s="250"/>
      <c r="G15" s="256"/>
      <c r="H15" s="61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37"/>
      <c r="B16" s="45"/>
      <c r="C16" s="50"/>
      <c r="D16" s="213"/>
      <c r="E16" s="214"/>
      <c r="F16" s="215"/>
      <c r="G16" s="255"/>
      <c r="H16" s="60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/>
      <c r="C17" s="46"/>
      <c r="D17" s="216"/>
      <c r="E17" s="217"/>
      <c r="F17" s="218"/>
      <c r="G17" s="256"/>
      <c r="H17" s="61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8"/>
      <c r="C18" s="18"/>
      <c r="D18" s="226"/>
      <c r="E18" s="258"/>
      <c r="F18" s="252"/>
      <c r="G18" s="260"/>
      <c r="H18" s="29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12"/>
      <c r="C19" s="25"/>
      <c r="D19" s="232"/>
      <c r="E19" s="233"/>
      <c r="F19" s="253"/>
      <c r="G19" s="261"/>
      <c r="H19" s="30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4"/>
      <c r="B20" s="18"/>
      <c r="C20" s="18"/>
      <c r="D20" s="226"/>
      <c r="E20" s="229"/>
      <c r="F20" s="252"/>
      <c r="G20" s="226"/>
      <c r="H20" s="18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2"/>
      <c r="C21" s="12"/>
      <c r="D21" s="53"/>
      <c r="E21" s="54"/>
      <c r="F21" s="33"/>
      <c r="G21" s="53"/>
      <c r="H21" s="21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6"/>
      <c r="B22" s="18"/>
      <c r="C22" s="78"/>
      <c r="D22" s="156"/>
      <c r="E22" s="51"/>
      <c r="F22" s="153"/>
      <c r="G22" s="58"/>
      <c r="H22" s="29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2"/>
      <c r="C23" s="25"/>
      <c r="D23" s="53"/>
      <c r="E23" s="54"/>
      <c r="F23" s="154"/>
      <c r="G23" s="59"/>
      <c r="H23" s="30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18"/>
      <c r="C24" s="18"/>
      <c r="D24" s="156"/>
      <c r="E24" s="51"/>
      <c r="F24" s="52"/>
      <c r="G24" s="58"/>
      <c r="H24" s="29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12"/>
      <c r="C25" s="25"/>
      <c r="D25" s="53"/>
      <c r="E25" s="54"/>
      <c r="F25" s="33"/>
      <c r="G25" s="59"/>
      <c r="H25" s="30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18"/>
      <c r="C26" s="18"/>
      <c r="D26" s="156"/>
      <c r="E26" s="155"/>
      <c r="F26" s="52"/>
      <c r="G26" s="156"/>
      <c r="H26" s="29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2"/>
      <c r="C27" s="12"/>
      <c r="D27" s="53"/>
      <c r="E27" s="54"/>
      <c r="F27" s="33"/>
      <c r="G27" s="53"/>
      <c r="H27" s="30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24"/>
      <c r="C28" s="18"/>
      <c r="D28" s="156"/>
      <c r="E28" s="155"/>
      <c r="F28" s="52"/>
      <c r="G28" s="156"/>
      <c r="H28" s="16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161"/>
      <c r="C29" s="12"/>
      <c r="D29" s="53"/>
      <c r="E29" s="54"/>
      <c r="F29" s="33"/>
      <c r="G29" s="53"/>
      <c r="H29" s="31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24"/>
      <c r="B30" s="24"/>
      <c r="C30" s="18"/>
      <c r="D30" s="156"/>
      <c r="E30" s="155"/>
      <c r="F30" s="52"/>
      <c r="G30" s="156"/>
      <c r="H30" s="25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61"/>
      <c r="C31" s="12"/>
      <c r="D31" s="53"/>
      <c r="E31" s="54"/>
      <c r="F31" s="33"/>
      <c r="G31" s="53"/>
      <c r="H31" s="21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24"/>
      <c r="B32" s="18"/>
      <c r="C32" s="18"/>
      <c r="D32" s="156"/>
      <c r="E32" s="155"/>
      <c r="F32" s="52"/>
      <c r="G32" s="162"/>
      <c r="H32" s="18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21"/>
      <c r="C33" s="21"/>
      <c r="D33" s="53"/>
      <c r="E33" s="54"/>
      <c r="F33" s="33"/>
      <c r="G33" s="162"/>
      <c r="H33" s="21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18"/>
      <c r="C34" s="18"/>
      <c r="D34" s="156"/>
      <c r="E34" s="155"/>
      <c r="F34" s="52"/>
      <c r="G34" s="162"/>
      <c r="H34" s="22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12"/>
      <c r="C35" s="21"/>
      <c r="D35" s="53"/>
      <c r="E35" s="54"/>
      <c r="F35" s="33"/>
      <c r="G35" s="162"/>
      <c r="H35" s="7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18"/>
      <c r="C36" s="18"/>
      <c r="D36" s="156"/>
      <c r="E36" s="155"/>
      <c r="F36" s="52"/>
      <c r="G36" s="162"/>
      <c r="H36" s="22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12"/>
      <c r="C37" s="21"/>
      <c r="D37" s="53"/>
      <c r="E37" s="54"/>
      <c r="F37" s="33"/>
      <c r="G37" s="162"/>
      <c r="H37" s="7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6"/>
      <c r="B38" s="45"/>
      <c r="C38" s="45"/>
      <c r="D38" s="55"/>
      <c r="E38" s="66"/>
      <c r="F38" s="65"/>
      <c r="G38" s="55"/>
      <c r="H38" s="18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49"/>
      <c r="C39" s="46"/>
      <c r="D39" s="56"/>
      <c r="E39" s="57"/>
      <c r="F39" s="62"/>
      <c r="G39" s="56"/>
      <c r="H39" s="2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45"/>
      <c r="C40" s="45"/>
      <c r="D40" s="55"/>
      <c r="E40" s="66"/>
      <c r="F40" s="65"/>
      <c r="G40" s="55"/>
      <c r="H40" s="18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46"/>
      <c r="D41" s="56"/>
      <c r="E41" s="57"/>
      <c r="F41" s="62"/>
      <c r="G41" s="56"/>
      <c r="H41" s="21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F4B6-01C9-4C2A-985D-94A201B9E98F}">
  <dimension ref="A1:P47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>
        <v>4</v>
      </c>
      <c r="B3" s="38" t="s">
        <v>234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45"/>
      <c r="D4" s="213"/>
      <c r="E4" s="214"/>
      <c r="F4" s="215"/>
      <c r="G4" s="231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9" t="s">
        <v>238</v>
      </c>
      <c r="C5" s="50" t="s">
        <v>239</v>
      </c>
      <c r="D5" s="223">
        <v>1.53</v>
      </c>
      <c r="E5" s="217" t="s">
        <v>240</v>
      </c>
      <c r="F5" s="218"/>
      <c r="G5" s="234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7"/>
      <c r="D6" s="213"/>
      <c r="E6" s="214"/>
      <c r="F6" s="249"/>
      <c r="G6" s="231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238</v>
      </c>
      <c r="C7" s="46" t="s">
        <v>241</v>
      </c>
      <c r="D7" s="223">
        <v>26.62</v>
      </c>
      <c r="E7" s="217" t="s">
        <v>240</v>
      </c>
      <c r="F7" s="250"/>
      <c r="G7" s="234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213"/>
      <c r="E8" s="214"/>
      <c r="F8" s="259"/>
      <c r="G8" s="231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9" t="s">
        <v>238</v>
      </c>
      <c r="C9" s="46" t="s">
        <v>242</v>
      </c>
      <c r="D9" s="223">
        <v>4.67</v>
      </c>
      <c r="E9" s="217" t="s">
        <v>240</v>
      </c>
      <c r="F9" s="250"/>
      <c r="G9" s="234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4"/>
      <c r="B10" s="45"/>
      <c r="C10" s="47"/>
      <c r="D10" s="213"/>
      <c r="E10" s="214"/>
      <c r="F10" s="215"/>
      <c r="G10" s="255"/>
      <c r="H10" s="60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49" t="s">
        <v>243</v>
      </c>
      <c r="C11" s="46"/>
      <c r="D11" s="219">
        <v>1</v>
      </c>
      <c r="E11" s="217" t="s">
        <v>144</v>
      </c>
      <c r="F11" s="218"/>
      <c r="G11" s="219"/>
      <c r="H11" s="61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5"/>
      <c r="D12" s="213"/>
      <c r="E12" s="257"/>
      <c r="F12" s="215"/>
      <c r="G12" s="255"/>
      <c r="H12" s="191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175" t="s">
        <v>244</v>
      </c>
      <c r="C13" s="46"/>
      <c r="D13" s="223">
        <v>31.56</v>
      </c>
      <c r="E13" s="217" t="s">
        <v>240</v>
      </c>
      <c r="F13" s="218"/>
      <c r="G13" s="256"/>
      <c r="H13" s="190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6"/>
      <c r="B14" s="18"/>
      <c r="C14" s="78"/>
      <c r="D14" s="226"/>
      <c r="E14" s="227"/>
      <c r="F14" s="259"/>
      <c r="G14" s="231"/>
      <c r="H14" s="191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75" t="s">
        <v>245</v>
      </c>
      <c r="C15" s="25"/>
      <c r="D15" s="228">
        <v>31.56</v>
      </c>
      <c r="E15" s="225" t="s">
        <v>240</v>
      </c>
      <c r="F15" s="250"/>
      <c r="G15" s="234"/>
      <c r="H15" s="190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18"/>
      <c r="C16" s="18"/>
      <c r="D16" s="226"/>
      <c r="E16" s="227"/>
      <c r="F16" s="252"/>
      <c r="G16" s="231"/>
      <c r="H16" s="17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175" t="s">
        <v>246</v>
      </c>
      <c r="C17" s="184" t="s">
        <v>247</v>
      </c>
      <c r="D17" s="211">
        <v>128</v>
      </c>
      <c r="E17" s="225" t="s">
        <v>248</v>
      </c>
      <c r="F17" s="218"/>
      <c r="G17" s="234"/>
      <c r="H17" s="179"/>
      <c r="I17" s="32"/>
      <c r="J17" s="32"/>
      <c r="K17" s="32"/>
      <c r="L17" s="32"/>
      <c r="M17" s="32"/>
      <c r="N17" s="32"/>
      <c r="O17" s="32"/>
      <c r="P17" s="32"/>
    </row>
    <row r="18" spans="1:16" s="200" customFormat="1" ht="18.75" customHeight="1">
      <c r="A18" s="188"/>
      <c r="B18" s="171"/>
      <c r="C18" s="171"/>
      <c r="D18" s="235"/>
      <c r="E18" s="224"/>
      <c r="F18" s="252"/>
      <c r="G18" s="231"/>
      <c r="H18" s="199"/>
    </row>
    <row r="19" spans="1:16" s="200" customFormat="1" ht="18.75" customHeight="1">
      <c r="A19" s="201"/>
      <c r="B19" s="175" t="s">
        <v>249</v>
      </c>
      <c r="C19" s="181" t="s">
        <v>250</v>
      </c>
      <c r="D19" s="211">
        <v>1</v>
      </c>
      <c r="E19" s="225" t="s">
        <v>144</v>
      </c>
      <c r="F19" s="218"/>
      <c r="G19" s="234"/>
      <c r="H19" s="181"/>
    </row>
    <row r="20" spans="1:16" ht="18.75" customHeight="1">
      <c r="A20" s="24"/>
      <c r="B20" s="18"/>
      <c r="C20" s="18"/>
      <c r="D20" s="226"/>
      <c r="E20" s="224"/>
      <c r="F20" s="220"/>
      <c r="G20" s="235"/>
      <c r="H20" s="171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75"/>
      <c r="C21" s="12"/>
      <c r="D21" s="232"/>
      <c r="E21" s="233"/>
      <c r="F21" s="221"/>
      <c r="G21" s="211"/>
      <c r="H21" s="181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78"/>
      <c r="D22" s="213"/>
      <c r="E22" s="214"/>
      <c r="F22" s="220"/>
      <c r="G22" s="231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25"/>
      <c r="D23" s="223"/>
      <c r="E23" s="217"/>
      <c r="F23" s="221"/>
      <c r="G23" s="234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78"/>
      <c r="D24" s="213"/>
      <c r="E24" s="214"/>
      <c r="F24" s="215"/>
      <c r="G24" s="213"/>
      <c r="H24" s="3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6"/>
      <c r="C25" s="25"/>
      <c r="D25" s="216"/>
      <c r="E25" s="217"/>
      <c r="F25" s="218"/>
      <c r="G25" s="219"/>
      <c r="H25" s="106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6"/>
      <c r="B26" s="18"/>
      <c r="C26" s="78"/>
      <c r="D26" s="156"/>
      <c r="E26" s="51"/>
      <c r="F26" s="183"/>
      <c r="G26" s="195"/>
      <c r="H26" s="174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2"/>
      <c r="C27" s="25"/>
      <c r="D27" s="53"/>
      <c r="E27" s="54"/>
      <c r="F27" s="185"/>
      <c r="G27" s="196"/>
      <c r="H27" s="179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18"/>
      <c r="C28" s="18"/>
      <c r="D28" s="156"/>
      <c r="E28" s="51"/>
      <c r="F28" s="173"/>
      <c r="G28" s="195"/>
      <c r="H28" s="174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202"/>
      <c r="C29" s="25"/>
      <c r="D29" s="53"/>
      <c r="E29" s="54"/>
      <c r="F29" s="178"/>
      <c r="G29" s="196"/>
      <c r="H29" s="179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24"/>
      <c r="B30" s="24"/>
      <c r="C30" s="18"/>
      <c r="D30" s="156"/>
      <c r="E30" s="155"/>
      <c r="F30" s="173"/>
      <c r="G30" s="195"/>
      <c r="H30" s="18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75"/>
      <c r="C31" s="12"/>
      <c r="D31" s="53"/>
      <c r="E31" s="54"/>
      <c r="F31" s="178"/>
      <c r="G31" s="196"/>
      <c r="H31" s="190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24"/>
      <c r="B32" s="24"/>
      <c r="C32" s="18"/>
      <c r="D32" s="156"/>
      <c r="E32" s="155"/>
      <c r="F32" s="52"/>
      <c r="G32" s="195"/>
      <c r="H32" s="18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161"/>
      <c r="C33" s="12"/>
      <c r="D33" s="53"/>
      <c r="E33" s="54"/>
      <c r="F33" s="33"/>
      <c r="G33" s="196"/>
      <c r="H33" s="21"/>
      <c r="I33" s="32"/>
      <c r="J33" s="32"/>
      <c r="K33" s="82"/>
      <c r="L33" s="32"/>
      <c r="M33" s="32"/>
      <c r="N33" s="32"/>
      <c r="O33" s="32"/>
      <c r="P33" s="32"/>
    </row>
    <row r="34" spans="1:16" ht="18.75" customHeight="1">
      <c r="A34" s="24"/>
      <c r="B34" s="18"/>
      <c r="C34" s="18"/>
      <c r="D34" s="156"/>
      <c r="E34" s="155"/>
      <c r="F34" s="52"/>
      <c r="G34" s="195"/>
      <c r="H34" s="18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202"/>
      <c r="C35" s="21"/>
      <c r="D35" s="53"/>
      <c r="E35" s="54"/>
      <c r="F35" s="33"/>
      <c r="G35" s="196"/>
      <c r="H35" s="21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24"/>
      <c r="C36" s="18"/>
      <c r="D36" s="156"/>
      <c r="E36" s="155"/>
      <c r="F36" s="52"/>
      <c r="G36" s="195"/>
      <c r="H36" s="22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175"/>
      <c r="C37" s="21"/>
      <c r="D37" s="53"/>
      <c r="E37" s="54"/>
      <c r="F37" s="33"/>
      <c r="G37" s="196"/>
      <c r="H37" s="7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6"/>
      <c r="B38" s="45"/>
      <c r="C38" s="45"/>
      <c r="D38" s="55"/>
      <c r="E38" s="66"/>
      <c r="F38" s="65"/>
      <c r="G38" s="55"/>
      <c r="H38" s="18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49"/>
      <c r="C39" s="46"/>
      <c r="D39" s="56"/>
      <c r="E39" s="57"/>
      <c r="F39" s="62"/>
      <c r="G39" s="56"/>
      <c r="H39" s="2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45"/>
      <c r="C40" s="45"/>
      <c r="D40" s="55"/>
      <c r="E40" s="66"/>
      <c r="F40" s="65"/>
      <c r="G40" s="55"/>
      <c r="H40" s="18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46"/>
      <c r="D41" s="56"/>
      <c r="E41" s="57"/>
      <c r="F41" s="62"/>
      <c r="G41" s="56"/>
      <c r="H41" s="21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C134D-40E6-4148-8A97-C665164ACFA2}">
  <dimension ref="A1:P41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9" width="9" style="200"/>
    <col min="10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201">
        <v>5</v>
      </c>
      <c r="B3" s="192" t="s">
        <v>33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03"/>
      <c r="B4" s="171"/>
      <c r="C4" s="171"/>
      <c r="D4" s="235"/>
      <c r="E4" s="227"/>
      <c r="F4" s="220"/>
      <c r="G4" s="231"/>
      <c r="H4" s="171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01"/>
      <c r="B5" s="175" t="s">
        <v>253</v>
      </c>
      <c r="C5" s="184" t="s">
        <v>254</v>
      </c>
      <c r="D5" s="211">
        <v>201</v>
      </c>
      <c r="E5" s="225" t="s">
        <v>216</v>
      </c>
      <c r="F5" s="221"/>
      <c r="G5" s="234"/>
      <c r="H5" s="182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203"/>
      <c r="B6" s="171"/>
      <c r="C6" s="251"/>
      <c r="D6" s="235"/>
      <c r="E6" s="227"/>
      <c r="F6" s="212"/>
      <c r="G6" s="231"/>
      <c r="H6" s="171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201"/>
      <c r="B7" s="175" t="s">
        <v>253</v>
      </c>
      <c r="C7" s="181" t="s">
        <v>255</v>
      </c>
      <c r="D7" s="211">
        <v>106</v>
      </c>
      <c r="E7" s="225" t="s">
        <v>216</v>
      </c>
      <c r="F7" s="222"/>
      <c r="G7" s="234"/>
      <c r="H7" s="182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188"/>
      <c r="B8" s="171"/>
      <c r="C8" s="171"/>
      <c r="D8" s="235"/>
      <c r="E8" s="227"/>
      <c r="F8" s="252"/>
      <c r="G8" s="231"/>
      <c r="H8" s="20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01"/>
      <c r="B9" s="175" t="s">
        <v>256</v>
      </c>
      <c r="C9" s="184" t="s">
        <v>257</v>
      </c>
      <c r="D9" s="211">
        <v>1</v>
      </c>
      <c r="E9" s="225" t="s">
        <v>144</v>
      </c>
      <c r="F9" s="218"/>
      <c r="G9" s="234"/>
      <c r="H9" s="182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03"/>
      <c r="B10" s="171"/>
      <c r="C10" s="251"/>
      <c r="D10" s="235"/>
      <c r="E10" s="227"/>
      <c r="F10" s="259"/>
      <c r="G10" s="231"/>
      <c r="H10" s="20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01"/>
      <c r="B11" s="175" t="s">
        <v>258</v>
      </c>
      <c r="C11" s="181" t="s">
        <v>259</v>
      </c>
      <c r="D11" s="230">
        <v>72.5</v>
      </c>
      <c r="E11" s="225" t="s">
        <v>216</v>
      </c>
      <c r="F11" s="250"/>
      <c r="G11" s="234"/>
      <c r="H11" s="182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203"/>
      <c r="B12" s="171"/>
      <c r="C12" s="171"/>
      <c r="D12" s="235"/>
      <c r="E12" s="224"/>
      <c r="F12" s="252"/>
      <c r="G12" s="231"/>
      <c r="H12" s="171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01"/>
      <c r="B13" s="175" t="s">
        <v>258</v>
      </c>
      <c r="C13" s="181" t="s">
        <v>260</v>
      </c>
      <c r="D13" s="230">
        <v>33.6</v>
      </c>
      <c r="E13" s="225" t="s">
        <v>216</v>
      </c>
      <c r="F13" s="218"/>
      <c r="G13" s="234"/>
      <c r="H13" s="182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03"/>
      <c r="B14" s="171"/>
      <c r="C14" s="251"/>
      <c r="D14" s="235"/>
      <c r="E14" s="227"/>
      <c r="F14" s="259"/>
      <c r="G14" s="231"/>
      <c r="H14" s="20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01"/>
      <c r="B15" s="175" t="s">
        <v>258</v>
      </c>
      <c r="C15" s="184" t="s">
        <v>261</v>
      </c>
      <c r="D15" s="211">
        <v>201</v>
      </c>
      <c r="E15" s="225" t="s">
        <v>216</v>
      </c>
      <c r="F15" s="250"/>
      <c r="G15" s="234"/>
      <c r="H15" s="182"/>
      <c r="I15" s="32"/>
      <c r="J15" s="32"/>
      <c r="K15" s="32"/>
      <c r="L15" s="32"/>
      <c r="M15" s="32"/>
      <c r="N15" s="32"/>
      <c r="O15" s="32"/>
      <c r="P15" s="32"/>
    </row>
    <row r="16" spans="1:16" s="200" customFormat="1" ht="18.75" customHeight="1">
      <c r="A16" s="188"/>
      <c r="B16" s="171"/>
      <c r="C16" s="171"/>
      <c r="D16" s="235"/>
      <c r="E16" s="227"/>
      <c r="F16" s="252"/>
      <c r="G16" s="231"/>
      <c r="H16" s="174"/>
    </row>
    <row r="17" spans="1:16" s="200" customFormat="1" ht="18.75" customHeight="1">
      <c r="A17" s="201"/>
      <c r="B17" s="175" t="s">
        <v>556</v>
      </c>
      <c r="C17" s="184" t="s">
        <v>558</v>
      </c>
      <c r="D17" s="211">
        <v>1</v>
      </c>
      <c r="E17" s="225" t="s">
        <v>263</v>
      </c>
      <c r="F17" s="218"/>
      <c r="G17" s="234"/>
      <c r="H17" s="179"/>
    </row>
    <row r="18" spans="1:16" ht="18.75" customHeight="1">
      <c r="A18" s="203"/>
      <c r="B18" s="171"/>
      <c r="C18" s="171" t="s">
        <v>560</v>
      </c>
      <c r="D18" s="235"/>
      <c r="E18" s="227"/>
      <c r="F18" s="252"/>
      <c r="G18" s="231"/>
      <c r="H18" s="17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01"/>
      <c r="B19" s="175" t="s">
        <v>262</v>
      </c>
      <c r="C19" s="184" t="s">
        <v>552</v>
      </c>
      <c r="D19" s="211">
        <v>1</v>
      </c>
      <c r="E19" s="225" t="s">
        <v>263</v>
      </c>
      <c r="F19" s="218"/>
      <c r="G19" s="234"/>
      <c r="H19" s="179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188"/>
      <c r="B20" s="171"/>
      <c r="C20" s="171" t="s">
        <v>561</v>
      </c>
      <c r="D20" s="264"/>
      <c r="E20" s="227"/>
      <c r="F20" s="252"/>
      <c r="G20" s="231"/>
      <c r="H20" s="17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01"/>
      <c r="B21" s="175" t="s">
        <v>556</v>
      </c>
      <c r="C21" s="184" t="s">
        <v>557</v>
      </c>
      <c r="D21" s="265">
        <v>1</v>
      </c>
      <c r="E21" s="225" t="s">
        <v>559</v>
      </c>
      <c r="F21" s="218"/>
      <c r="G21" s="234"/>
      <c r="H21" s="179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188"/>
      <c r="B22" s="171" t="s">
        <v>497</v>
      </c>
      <c r="C22" s="45" t="s">
        <v>498</v>
      </c>
      <c r="D22" s="281"/>
      <c r="E22" s="214"/>
      <c r="F22" s="249"/>
      <c r="G22" s="255"/>
      <c r="H22" s="20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01"/>
      <c r="B23" s="49" t="s">
        <v>364</v>
      </c>
      <c r="C23" s="49" t="s">
        <v>499</v>
      </c>
      <c r="D23" s="219">
        <v>6030</v>
      </c>
      <c r="E23" s="217" t="s">
        <v>500</v>
      </c>
      <c r="F23" s="250"/>
      <c r="G23" s="256"/>
      <c r="H23" s="182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18"/>
      <c r="C24" s="18"/>
      <c r="D24" s="226"/>
      <c r="E24" s="224"/>
      <c r="F24" s="220"/>
      <c r="G24" s="235"/>
      <c r="H24" s="171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175"/>
      <c r="C25" s="12"/>
      <c r="D25" s="232"/>
      <c r="E25" s="233"/>
      <c r="F25" s="221"/>
      <c r="G25" s="211"/>
      <c r="H25" s="18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188"/>
      <c r="B26" s="171"/>
      <c r="C26" s="171"/>
      <c r="D26" s="193"/>
      <c r="E26" s="187"/>
      <c r="F26" s="52"/>
      <c r="G26" s="195"/>
      <c r="H26" s="171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01"/>
      <c r="B27" s="181"/>
      <c r="C27" s="181"/>
      <c r="D27" s="186"/>
      <c r="E27" s="177"/>
      <c r="F27" s="178"/>
      <c r="G27" s="196"/>
      <c r="H27" s="18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18"/>
      <c r="C28" s="18"/>
      <c r="D28" s="156"/>
      <c r="E28" s="51"/>
      <c r="F28" s="173"/>
      <c r="G28" s="195"/>
      <c r="H28" s="174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202"/>
      <c r="C29" s="25"/>
      <c r="D29" s="53"/>
      <c r="E29" s="54"/>
      <c r="F29" s="178"/>
      <c r="G29" s="196"/>
      <c r="H29" s="179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24"/>
      <c r="B30" s="24"/>
      <c r="C30" s="18"/>
      <c r="D30" s="156"/>
      <c r="E30" s="155"/>
      <c r="F30" s="173"/>
      <c r="G30" s="195"/>
      <c r="H30" s="18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75"/>
      <c r="C31" s="12"/>
      <c r="D31" s="53"/>
      <c r="E31" s="54"/>
      <c r="F31" s="178"/>
      <c r="G31" s="196"/>
      <c r="H31" s="190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24"/>
      <c r="B32" s="24"/>
      <c r="C32" s="18"/>
      <c r="D32" s="156"/>
      <c r="E32" s="155"/>
      <c r="F32" s="52"/>
      <c r="G32" s="195"/>
      <c r="H32" s="18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161"/>
      <c r="C33" s="12"/>
      <c r="D33" s="53"/>
      <c r="E33" s="54"/>
      <c r="F33" s="33"/>
      <c r="G33" s="196"/>
      <c r="H33" s="21"/>
      <c r="I33" s="32"/>
      <c r="J33" s="32"/>
      <c r="K33" s="82"/>
      <c r="L33" s="32"/>
      <c r="M33" s="32"/>
      <c r="N33" s="32"/>
      <c r="O33" s="32"/>
      <c r="P33" s="32"/>
    </row>
    <row r="34" spans="1:16" ht="18.75" customHeight="1">
      <c r="A34" s="24"/>
      <c r="B34" s="18"/>
      <c r="C34" s="18"/>
      <c r="D34" s="156"/>
      <c r="E34" s="155"/>
      <c r="F34" s="52"/>
      <c r="G34" s="195"/>
      <c r="H34" s="18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202"/>
      <c r="C35" s="21"/>
      <c r="D35" s="53"/>
      <c r="E35" s="54"/>
      <c r="F35" s="33"/>
      <c r="G35" s="196"/>
      <c r="H35" s="21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24"/>
      <c r="C36" s="18"/>
      <c r="D36" s="156"/>
      <c r="E36" s="155"/>
      <c r="F36" s="52"/>
      <c r="G36" s="195"/>
      <c r="H36" s="22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175"/>
      <c r="C37" s="21"/>
      <c r="D37" s="53"/>
      <c r="E37" s="54"/>
      <c r="F37" s="33"/>
      <c r="G37" s="196"/>
      <c r="H37" s="7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6"/>
      <c r="B38" s="45"/>
      <c r="C38" s="45"/>
      <c r="D38" s="55"/>
      <c r="E38" s="66"/>
      <c r="F38" s="65"/>
      <c r="G38" s="55"/>
      <c r="H38" s="18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49"/>
      <c r="C39" s="46"/>
      <c r="D39" s="56"/>
      <c r="E39" s="57"/>
      <c r="F39" s="62"/>
      <c r="G39" s="56"/>
      <c r="H39" s="2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45"/>
      <c r="C40" s="45"/>
      <c r="D40" s="55"/>
      <c r="E40" s="66"/>
      <c r="F40" s="65"/>
      <c r="G40" s="55"/>
      <c r="H40" s="18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46"/>
      <c r="D41" s="56"/>
      <c r="E41" s="57"/>
      <c r="F41" s="62"/>
      <c r="G41" s="56"/>
      <c r="H41" s="21"/>
      <c r="I41" s="32"/>
      <c r="J41" s="32"/>
      <c r="K41" s="32"/>
      <c r="L41" s="32"/>
      <c r="M41" s="32"/>
      <c r="N41" s="32"/>
      <c r="O41" s="32"/>
      <c r="P41" s="32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055C2-D6EC-46AA-A3BB-3DFED7451755}">
  <dimension ref="A1:P82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>
        <v>6</v>
      </c>
      <c r="B3" s="38" t="s">
        <v>264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55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428</v>
      </c>
      <c r="C5" s="46"/>
      <c r="D5" s="56">
        <v>1</v>
      </c>
      <c r="E5" s="57" t="s">
        <v>12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/>
      <c r="D6" s="55"/>
      <c r="E6" s="187"/>
      <c r="F6" s="173"/>
      <c r="G6" s="195"/>
      <c r="H6" s="45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429</v>
      </c>
      <c r="C7" s="50"/>
      <c r="D7" s="56">
        <v>1</v>
      </c>
      <c r="E7" s="57" t="s">
        <v>12</v>
      </c>
      <c r="F7" s="178"/>
      <c r="G7" s="196"/>
      <c r="H7" s="179"/>
      <c r="I7" s="200"/>
      <c r="J7" s="32"/>
      <c r="K7" s="32"/>
      <c r="L7" s="32"/>
      <c r="M7" s="32"/>
      <c r="N7" s="32"/>
      <c r="O7" s="32"/>
      <c r="P7" s="32"/>
    </row>
    <row r="8" spans="1:16" ht="18.75" customHeight="1">
      <c r="A8" s="203"/>
      <c r="B8" s="45"/>
      <c r="C8" s="45"/>
      <c r="D8" s="55"/>
      <c r="E8" s="172"/>
      <c r="F8" s="183"/>
      <c r="G8" s="195"/>
      <c r="H8" s="17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01"/>
      <c r="B9" s="49" t="s">
        <v>430</v>
      </c>
      <c r="C9" s="50"/>
      <c r="D9" s="56">
        <v>1</v>
      </c>
      <c r="E9" s="57" t="s">
        <v>12</v>
      </c>
      <c r="F9" s="185"/>
      <c r="G9" s="196"/>
      <c r="H9" s="179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4"/>
      <c r="B10" s="171"/>
      <c r="C10" s="171"/>
      <c r="D10" s="193"/>
      <c r="E10" s="187"/>
      <c r="F10" s="173"/>
      <c r="G10" s="195"/>
      <c r="H10" s="171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175"/>
      <c r="C11" s="175"/>
      <c r="D11" s="186"/>
      <c r="E11" s="177"/>
      <c r="F11" s="178"/>
      <c r="G11" s="196"/>
      <c r="H11" s="179"/>
      <c r="I11" s="200"/>
      <c r="J11" s="32"/>
      <c r="K11" s="32"/>
      <c r="L11" s="32"/>
      <c r="M11" s="32"/>
      <c r="N11" s="32"/>
      <c r="O11" s="32"/>
      <c r="P11" s="32"/>
    </row>
    <row r="12" spans="1:16" ht="18.75" customHeight="1">
      <c r="A12" s="24"/>
      <c r="B12" s="18"/>
      <c r="C12" s="18"/>
      <c r="D12" s="156"/>
      <c r="E12" s="172"/>
      <c r="F12" s="173"/>
      <c r="G12" s="195"/>
      <c r="H12" s="171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205"/>
      <c r="C13" s="25"/>
      <c r="D13" s="186"/>
      <c r="E13" s="177"/>
      <c r="F13" s="178"/>
      <c r="G13" s="196"/>
      <c r="H13" s="179"/>
      <c r="I13" s="200"/>
      <c r="J13" s="32"/>
      <c r="K13" s="32"/>
      <c r="L13" s="32"/>
      <c r="M13" s="32"/>
      <c r="N13" s="32"/>
      <c r="O13" s="32"/>
      <c r="P13" s="32"/>
    </row>
    <row r="14" spans="1:16" ht="18.75" customHeight="1">
      <c r="A14" s="24"/>
      <c r="B14" s="24"/>
      <c r="C14" s="18"/>
      <c r="D14" s="156"/>
      <c r="E14" s="155"/>
      <c r="F14" s="173"/>
      <c r="G14" s="195"/>
      <c r="H14" s="180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75"/>
      <c r="C15" s="12"/>
      <c r="D15" s="53"/>
      <c r="E15" s="54"/>
      <c r="F15" s="178"/>
      <c r="G15" s="196"/>
      <c r="H15" s="190"/>
      <c r="I15" s="32"/>
      <c r="J15" s="32"/>
      <c r="K15" s="82"/>
      <c r="L15" s="32"/>
      <c r="M15" s="32"/>
      <c r="N15" s="32"/>
      <c r="O15" s="32"/>
      <c r="P15" s="32"/>
    </row>
    <row r="16" spans="1:16" ht="18.75" customHeight="1">
      <c r="A16" s="24"/>
      <c r="B16" s="18"/>
      <c r="C16" s="171"/>
      <c r="D16" s="156"/>
      <c r="E16" s="155"/>
      <c r="F16" s="173"/>
      <c r="G16" s="195"/>
      <c r="H16" s="17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175"/>
      <c r="C17" s="175"/>
      <c r="D17" s="176"/>
      <c r="E17" s="177"/>
      <c r="F17" s="178"/>
      <c r="G17" s="196"/>
      <c r="H17" s="179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7"/>
      <c r="D18" s="55"/>
      <c r="E18" s="105"/>
      <c r="F18" s="183"/>
      <c r="G18" s="195"/>
      <c r="H18" s="45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46"/>
      <c r="D19" s="194"/>
      <c r="E19" s="57"/>
      <c r="F19" s="185"/>
      <c r="G19" s="196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5"/>
      <c r="D20" s="55"/>
      <c r="E20" s="187"/>
      <c r="F20" s="173"/>
      <c r="G20" s="193"/>
      <c r="H20" s="45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75"/>
      <c r="C21" s="181"/>
      <c r="D21" s="56"/>
      <c r="E21" s="177"/>
      <c r="F21" s="178"/>
      <c r="G21" s="186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6"/>
      <c r="B22" s="18"/>
      <c r="C22" s="78"/>
      <c r="D22" s="156"/>
      <c r="E22" s="172"/>
      <c r="F22" s="183"/>
      <c r="G22" s="193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75"/>
      <c r="C23" s="184"/>
      <c r="D23" s="176"/>
      <c r="E23" s="177"/>
      <c r="F23" s="185"/>
      <c r="G23" s="186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6"/>
      <c r="B24" s="18"/>
      <c r="C24" s="18"/>
      <c r="D24" s="156"/>
      <c r="E24" s="172"/>
      <c r="F24" s="173"/>
      <c r="G24" s="193"/>
      <c r="H24" s="17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175"/>
      <c r="C25" s="184"/>
      <c r="D25" s="186"/>
      <c r="E25" s="177"/>
      <c r="F25" s="178"/>
      <c r="G25" s="186"/>
      <c r="H25" s="179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7"/>
      <c r="D26" s="55"/>
      <c r="E26" s="105"/>
      <c r="F26" s="183"/>
      <c r="G26" s="193"/>
      <c r="H26" s="45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6"/>
      <c r="D27" s="194"/>
      <c r="E27" s="57"/>
      <c r="F27" s="185"/>
      <c r="G27" s="186"/>
      <c r="H27" s="106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45"/>
      <c r="C28" s="45"/>
      <c r="D28" s="55"/>
      <c r="E28" s="187"/>
      <c r="F28" s="173"/>
      <c r="G28" s="193"/>
      <c r="H28" s="45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175"/>
      <c r="C29" s="181"/>
      <c r="D29" s="56"/>
      <c r="E29" s="177"/>
      <c r="F29" s="178"/>
      <c r="G29" s="186"/>
      <c r="H29" s="106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24"/>
      <c r="B30" s="18"/>
      <c r="C30" s="78"/>
      <c r="D30" s="156"/>
      <c r="E30" s="172"/>
      <c r="F30" s="183"/>
      <c r="G30" s="193"/>
      <c r="H30" s="45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75"/>
      <c r="C31" s="184"/>
      <c r="D31" s="176"/>
      <c r="E31" s="177"/>
      <c r="F31" s="185"/>
      <c r="G31" s="186"/>
      <c r="H31" s="106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48"/>
      <c r="B32" s="18"/>
      <c r="C32" s="171"/>
      <c r="D32" s="55"/>
      <c r="E32" s="187"/>
      <c r="F32" s="183"/>
      <c r="G32" s="195"/>
      <c r="H32" s="17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175"/>
      <c r="C33" s="175"/>
      <c r="D33" s="194"/>
      <c r="E33" s="177"/>
      <c r="F33" s="185"/>
      <c r="G33" s="196"/>
      <c r="H33" s="179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171"/>
      <c r="C34" s="171"/>
      <c r="D34" s="193"/>
      <c r="E34" s="187"/>
      <c r="F34" s="173"/>
      <c r="G34" s="195"/>
      <c r="H34" s="191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175"/>
      <c r="C35" s="181"/>
      <c r="D35" s="186"/>
      <c r="E35" s="177"/>
      <c r="F35" s="178"/>
      <c r="G35" s="196"/>
      <c r="H35" s="192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24"/>
      <c r="C36" s="18"/>
      <c r="D36" s="156"/>
      <c r="E36" s="155"/>
      <c r="F36" s="52"/>
      <c r="G36" s="195"/>
      <c r="H36" s="18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161"/>
      <c r="C37" s="12"/>
      <c r="D37" s="53"/>
      <c r="E37" s="54"/>
      <c r="F37" s="33"/>
      <c r="G37" s="196"/>
      <c r="H37" s="21"/>
      <c r="I37" s="32"/>
      <c r="J37" s="32"/>
      <c r="K37" s="82"/>
      <c r="L37" s="32"/>
      <c r="M37" s="32"/>
      <c r="N37" s="32"/>
      <c r="O37" s="32"/>
      <c r="P37" s="32"/>
    </row>
    <row r="38" spans="1:16" ht="18.75" customHeight="1">
      <c r="A38" s="26"/>
      <c r="B38" s="171"/>
      <c r="C38" s="171"/>
      <c r="D38" s="193"/>
      <c r="E38" s="187"/>
      <c r="F38" s="173"/>
      <c r="G38" s="195"/>
      <c r="H38" s="171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175"/>
      <c r="C39" s="181"/>
      <c r="D39" s="186"/>
      <c r="E39" s="177"/>
      <c r="F39" s="178"/>
      <c r="G39" s="196"/>
      <c r="H39" s="18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171"/>
      <c r="C40" s="45"/>
      <c r="D40" s="55"/>
      <c r="E40" s="66"/>
      <c r="F40" s="65"/>
      <c r="G40" s="195"/>
      <c r="H40" s="18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46"/>
      <c r="D41" s="56"/>
      <c r="E41" s="57"/>
      <c r="F41" s="62"/>
      <c r="G41" s="56"/>
      <c r="H41" s="21"/>
      <c r="I41" s="32"/>
      <c r="J41" s="32"/>
      <c r="K41" s="32"/>
      <c r="L41" s="32"/>
      <c r="M41" s="32"/>
      <c r="N41" s="32"/>
      <c r="O41" s="32"/>
      <c r="P41" s="32"/>
    </row>
    <row r="42" spans="1:16" s="2" customFormat="1" ht="37.5" customHeight="1">
      <c r="A42" s="84" t="s">
        <v>205</v>
      </c>
      <c r="B42" s="84" t="s">
        <v>206</v>
      </c>
      <c r="C42" s="85" t="s">
        <v>207</v>
      </c>
      <c r="D42" s="84" t="s">
        <v>208</v>
      </c>
      <c r="E42" s="84" t="s">
        <v>209</v>
      </c>
      <c r="F42" s="85" t="s">
        <v>210</v>
      </c>
      <c r="G42" s="84" t="s">
        <v>211</v>
      </c>
      <c r="H42" s="84" t="s">
        <v>212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37"/>
      <c r="B43" s="45"/>
      <c r="C43" s="50"/>
      <c r="D43" s="36"/>
      <c r="E43" s="48"/>
      <c r="F43" s="68"/>
      <c r="G43" s="74"/>
      <c r="H43" s="45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41" t="s">
        <v>235</v>
      </c>
      <c r="B44" s="46" t="s">
        <v>236</v>
      </c>
      <c r="C44" s="46"/>
      <c r="D44" s="40"/>
      <c r="E44" s="41"/>
      <c r="F44" s="69"/>
      <c r="G44" s="75"/>
      <c r="H44" s="46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24"/>
      <c r="B45" s="171"/>
      <c r="C45" s="171"/>
      <c r="D45" s="235"/>
      <c r="E45" s="224"/>
      <c r="F45" s="252"/>
      <c r="G45" s="231"/>
      <c r="H45" s="171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27"/>
      <c r="B46" s="175" t="s">
        <v>268</v>
      </c>
      <c r="C46" s="175" t="s">
        <v>269</v>
      </c>
      <c r="D46" s="211">
        <v>245</v>
      </c>
      <c r="E46" s="225" t="s">
        <v>218</v>
      </c>
      <c r="F46" s="218"/>
      <c r="G46" s="234"/>
      <c r="H46" s="179"/>
      <c r="I46" s="200"/>
      <c r="J46" s="32"/>
      <c r="K46" s="32"/>
      <c r="L46" s="32"/>
      <c r="M46" s="32"/>
      <c r="N46" s="32"/>
      <c r="O46" s="32"/>
      <c r="P46" s="32"/>
    </row>
    <row r="47" spans="1:16" ht="18.75" customHeight="1">
      <c r="A47" s="48"/>
      <c r="B47" s="18"/>
      <c r="C47" s="45"/>
      <c r="D47" s="213"/>
      <c r="E47" s="224"/>
      <c r="F47" s="252"/>
      <c r="G47" s="231"/>
      <c r="H47" s="45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41"/>
      <c r="B48" s="175" t="s">
        <v>268</v>
      </c>
      <c r="C48" s="50" t="s">
        <v>270</v>
      </c>
      <c r="D48" s="216">
        <v>73.900000000000006</v>
      </c>
      <c r="E48" s="225" t="s">
        <v>218</v>
      </c>
      <c r="F48" s="218"/>
      <c r="G48" s="234"/>
      <c r="H48" s="179"/>
      <c r="I48" s="200"/>
      <c r="J48" s="32"/>
      <c r="K48" s="32"/>
      <c r="L48" s="32"/>
      <c r="M48" s="32"/>
      <c r="N48" s="32"/>
      <c r="O48" s="32"/>
      <c r="P48" s="32"/>
    </row>
    <row r="49" spans="1:16" ht="18.75" customHeight="1">
      <c r="A49" s="26"/>
      <c r="B49" s="18"/>
      <c r="C49" s="45"/>
      <c r="D49" s="213"/>
      <c r="E49" s="227"/>
      <c r="F49" s="259"/>
      <c r="G49" s="231"/>
      <c r="H49" s="45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27"/>
      <c r="B50" s="175" t="s">
        <v>271</v>
      </c>
      <c r="C50" s="50" t="s">
        <v>270</v>
      </c>
      <c r="D50" s="219">
        <v>316</v>
      </c>
      <c r="E50" s="225" t="s">
        <v>218</v>
      </c>
      <c r="F50" s="250"/>
      <c r="G50" s="234"/>
      <c r="H50" s="179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24"/>
      <c r="B51" s="18"/>
      <c r="C51" s="18"/>
      <c r="D51" s="226"/>
      <c r="E51" s="227"/>
      <c r="F51" s="252"/>
      <c r="G51" s="231"/>
      <c r="H51" s="171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27"/>
      <c r="B52" s="205" t="s">
        <v>272</v>
      </c>
      <c r="C52" s="25"/>
      <c r="D52" s="211">
        <v>635</v>
      </c>
      <c r="E52" s="225" t="s">
        <v>218</v>
      </c>
      <c r="F52" s="218"/>
      <c r="G52" s="234"/>
      <c r="H52" s="179"/>
      <c r="I52" s="200"/>
      <c r="J52" s="32"/>
      <c r="K52" s="32"/>
      <c r="L52" s="32"/>
      <c r="M52" s="32"/>
      <c r="N52" s="32"/>
      <c r="O52" s="32"/>
      <c r="P52" s="32"/>
    </row>
    <row r="53" spans="1:16" ht="18.75" customHeight="1">
      <c r="A53" s="24"/>
      <c r="B53" s="24"/>
      <c r="C53" s="18"/>
      <c r="D53" s="226"/>
      <c r="E53" s="214"/>
      <c r="F53" s="252"/>
      <c r="G53" s="231"/>
      <c r="H53" s="180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27"/>
      <c r="B54" s="175" t="s">
        <v>337</v>
      </c>
      <c r="C54" s="175" t="s">
        <v>338</v>
      </c>
      <c r="D54" s="211">
        <v>163</v>
      </c>
      <c r="E54" s="217" t="s">
        <v>143</v>
      </c>
      <c r="F54" s="218"/>
      <c r="G54" s="234"/>
      <c r="H54" s="179"/>
      <c r="I54" s="32"/>
      <c r="J54" s="32"/>
      <c r="K54" s="82"/>
      <c r="L54" s="32"/>
      <c r="M54" s="32"/>
      <c r="N54" s="32"/>
      <c r="O54" s="32"/>
      <c r="P54" s="32"/>
    </row>
    <row r="55" spans="1:16" ht="18.75" customHeight="1">
      <c r="A55" s="24"/>
      <c r="B55" s="18"/>
      <c r="C55" s="171"/>
      <c r="D55" s="226"/>
      <c r="E55" s="229"/>
      <c r="F55" s="252"/>
      <c r="G55" s="231"/>
      <c r="H55" s="174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27"/>
      <c r="B56" s="175" t="s">
        <v>339</v>
      </c>
      <c r="C56" s="175" t="s">
        <v>340</v>
      </c>
      <c r="D56" s="230">
        <v>14.5</v>
      </c>
      <c r="E56" s="225" t="s">
        <v>218</v>
      </c>
      <c r="F56" s="218"/>
      <c r="G56" s="234"/>
      <c r="H56" s="179"/>
      <c r="I56" s="32"/>
      <c r="J56" s="32"/>
      <c r="K56" s="32"/>
      <c r="L56" s="32"/>
      <c r="M56" s="32"/>
      <c r="N56" s="32"/>
      <c r="O56" s="32"/>
      <c r="P56" s="32"/>
    </row>
    <row r="57" spans="1:16" ht="18.75" customHeight="1">
      <c r="A57" s="37"/>
      <c r="B57" s="45"/>
      <c r="C57" s="50"/>
      <c r="D57" s="213"/>
      <c r="E57" s="214"/>
      <c r="F57" s="215"/>
      <c r="G57" s="213"/>
      <c r="H57" s="34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41"/>
      <c r="B58" s="46"/>
      <c r="C58" s="46"/>
      <c r="D58" s="216"/>
      <c r="E58" s="217"/>
      <c r="F58" s="218"/>
      <c r="G58" s="219"/>
      <c r="H58" s="106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26"/>
      <c r="B59" s="171"/>
      <c r="C59" s="45"/>
      <c r="D59" s="55"/>
      <c r="E59" s="66"/>
      <c r="F59" s="65"/>
      <c r="G59" s="195"/>
      <c r="H59" s="18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27"/>
      <c r="B60" s="63" t="s">
        <v>251</v>
      </c>
      <c r="C60" s="46"/>
      <c r="D60" s="56"/>
      <c r="E60" s="57"/>
      <c r="F60" s="62"/>
      <c r="G60" s="56"/>
      <c r="H60" s="21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48"/>
      <c r="B61" s="45"/>
      <c r="C61" s="47"/>
      <c r="D61" s="213"/>
      <c r="E61" s="214"/>
      <c r="F61" s="212"/>
      <c r="G61" s="231"/>
      <c r="H61" s="45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41"/>
      <c r="B62" s="49"/>
      <c r="C62" s="46"/>
      <c r="D62" s="216"/>
      <c r="E62" s="217"/>
      <c r="F62" s="222"/>
      <c r="G62" s="234"/>
      <c r="H62" s="106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37"/>
      <c r="B63" s="45"/>
      <c r="C63" s="50"/>
      <c r="D63" s="36"/>
      <c r="E63" s="48"/>
      <c r="F63" s="68"/>
      <c r="G63" s="74"/>
      <c r="H63" s="45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41" t="s">
        <v>237</v>
      </c>
      <c r="B64" s="49" t="s">
        <v>265</v>
      </c>
      <c r="C64" s="46"/>
      <c r="D64" s="40"/>
      <c r="E64" s="41"/>
      <c r="F64" s="69"/>
      <c r="G64" s="75"/>
      <c r="H64" s="46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48"/>
      <c r="B65" s="45"/>
      <c r="C65" s="45"/>
      <c r="D65" s="213"/>
      <c r="E65" s="224"/>
      <c r="F65" s="220"/>
      <c r="G65" s="235"/>
      <c r="H65" s="45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27"/>
      <c r="B66" s="175" t="s">
        <v>273</v>
      </c>
      <c r="C66" s="181"/>
      <c r="D66" s="219">
        <v>177</v>
      </c>
      <c r="E66" s="225" t="s">
        <v>218</v>
      </c>
      <c r="F66" s="221"/>
      <c r="G66" s="211"/>
      <c r="H66" s="106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37"/>
      <c r="B67" s="45"/>
      <c r="C67" s="50"/>
      <c r="D67" s="213"/>
      <c r="E67" s="214"/>
      <c r="F67" s="215"/>
      <c r="G67" s="74"/>
      <c r="H67" s="34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41"/>
      <c r="B68" s="46"/>
      <c r="C68" s="46"/>
      <c r="D68" s="216"/>
      <c r="E68" s="217"/>
      <c r="F68" s="218"/>
      <c r="G68" s="75"/>
      <c r="H68" s="106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26"/>
      <c r="B69" s="171"/>
      <c r="C69" s="45"/>
      <c r="D69" s="55"/>
      <c r="E69" s="66"/>
      <c r="F69" s="65"/>
      <c r="G69" s="195"/>
      <c r="H69" s="18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27"/>
      <c r="B70" s="63" t="s">
        <v>252</v>
      </c>
      <c r="C70" s="46"/>
      <c r="D70" s="56"/>
      <c r="E70" s="57"/>
      <c r="F70" s="62"/>
      <c r="G70" s="56"/>
      <c r="H70" s="21"/>
      <c r="I70" s="32"/>
      <c r="J70" s="32"/>
      <c r="K70" s="32"/>
      <c r="L70" s="32"/>
      <c r="M70" s="32"/>
      <c r="N70" s="32"/>
      <c r="O70" s="32"/>
      <c r="P70" s="32"/>
    </row>
    <row r="71" spans="1:16" ht="18.75" customHeight="1">
      <c r="A71" s="24"/>
      <c r="B71" s="171"/>
      <c r="C71" s="171"/>
      <c r="D71" s="235"/>
      <c r="E71" s="224"/>
      <c r="F71" s="220"/>
      <c r="G71" s="74"/>
      <c r="H71" s="171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27"/>
      <c r="B72" s="175"/>
      <c r="C72" s="175"/>
      <c r="D72" s="211"/>
      <c r="E72" s="225"/>
      <c r="F72" s="221"/>
      <c r="G72" s="75"/>
      <c r="H72" s="179"/>
      <c r="I72" s="200"/>
      <c r="J72" s="32"/>
      <c r="K72" s="32"/>
      <c r="L72" s="32"/>
      <c r="M72" s="32"/>
      <c r="N72" s="32"/>
      <c r="O72" s="32"/>
      <c r="P72" s="32"/>
    </row>
    <row r="73" spans="1:16" ht="18.75" customHeight="1">
      <c r="A73" s="37"/>
      <c r="B73" s="45"/>
      <c r="C73" s="50"/>
      <c r="D73" s="36"/>
      <c r="E73" s="48"/>
      <c r="F73" s="68"/>
      <c r="G73" s="74"/>
      <c r="H73" s="45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201" t="s">
        <v>266</v>
      </c>
      <c r="B74" s="49" t="s">
        <v>267</v>
      </c>
      <c r="C74" s="46"/>
      <c r="D74" s="40"/>
      <c r="E74" s="41"/>
      <c r="F74" s="69"/>
      <c r="G74" s="75"/>
      <c r="H74" s="46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24"/>
      <c r="B75" s="45"/>
      <c r="C75" s="45"/>
      <c r="D75" s="213"/>
      <c r="E75" s="224"/>
      <c r="F75" s="220"/>
      <c r="G75" s="213"/>
      <c r="H75" s="45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27"/>
      <c r="B76" s="175" t="s">
        <v>273</v>
      </c>
      <c r="C76" s="181"/>
      <c r="D76" s="219">
        <v>138</v>
      </c>
      <c r="E76" s="225" t="s">
        <v>218</v>
      </c>
      <c r="F76" s="221"/>
      <c r="G76" s="219"/>
      <c r="H76" s="106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48"/>
      <c r="B77" s="18"/>
      <c r="C77" s="45"/>
      <c r="D77" s="213"/>
      <c r="E77" s="224"/>
      <c r="F77" s="220"/>
      <c r="G77" s="74"/>
      <c r="H77" s="45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41"/>
      <c r="B78" s="175"/>
      <c r="C78" s="50"/>
      <c r="D78" s="194"/>
      <c r="E78" s="177"/>
      <c r="F78" s="178"/>
      <c r="G78" s="75"/>
      <c r="H78" s="179"/>
      <c r="I78" s="200"/>
      <c r="J78" s="32"/>
      <c r="K78" s="32"/>
      <c r="L78" s="32"/>
      <c r="M78" s="32"/>
      <c r="N78" s="32"/>
      <c r="O78" s="32"/>
      <c r="P78" s="32"/>
    </row>
    <row r="79" spans="1:16" ht="18.75" customHeight="1">
      <c r="A79" s="26"/>
      <c r="B79" s="171"/>
      <c r="C79" s="45"/>
      <c r="D79" s="55"/>
      <c r="E79" s="66"/>
      <c r="F79" s="65"/>
      <c r="G79" s="195"/>
      <c r="H79" s="18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27"/>
      <c r="B80" s="63" t="s">
        <v>274</v>
      </c>
      <c r="C80" s="46"/>
      <c r="D80" s="56"/>
      <c r="E80" s="57"/>
      <c r="F80" s="62"/>
      <c r="G80" s="56"/>
      <c r="H80" s="21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48"/>
      <c r="B81" s="45"/>
      <c r="C81" s="45"/>
      <c r="D81" s="213"/>
      <c r="E81" s="224"/>
      <c r="F81" s="220"/>
      <c r="G81" s="231"/>
      <c r="H81" s="45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27"/>
      <c r="B82" s="12"/>
      <c r="C82" s="181"/>
      <c r="D82" s="219"/>
      <c r="E82" s="225"/>
      <c r="F82" s="221"/>
      <c r="G82" s="234"/>
      <c r="H82" s="106"/>
      <c r="I82" s="32"/>
      <c r="J82" s="32"/>
      <c r="K82" s="32"/>
      <c r="L82" s="32"/>
      <c r="M82" s="32"/>
      <c r="N82" s="32"/>
      <c r="O82" s="32"/>
      <c r="P82" s="32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E966-DA50-4A9E-A939-F3E07C1E788D}">
  <dimension ref="A1:P287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205</v>
      </c>
      <c r="B1" s="84" t="s">
        <v>206</v>
      </c>
      <c r="C1" s="85" t="s">
        <v>207</v>
      </c>
      <c r="D1" s="84" t="s">
        <v>208</v>
      </c>
      <c r="E1" s="84" t="s">
        <v>209</v>
      </c>
      <c r="F1" s="85" t="s">
        <v>210</v>
      </c>
      <c r="G1" s="84" t="s">
        <v>211</v>
      </c>
      <c r="H1" s="84" t="s">
        <v>212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>
        <v>7</v>
      </c>
      <c r="B3" s="38" t="s">
        <v>275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55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/>
      <c r="C5" s="46"/>
      <c r="D5" s="194"/>
      <c r="E5" s="57"/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/>
      <c r="D6" s="55"/>
      <c r="E6" s="105"/>
      <c r="F6" s="173"/>
      <c r="G6" s="55"/>
      <c r="H6" s="45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6" t="s">
        <v>640</v>
      </c>
      <c r="C7" s="50"/>
      <c r="D7" s="56">
        <v>1</v>
      </c>
      <c r="E7" s="57" t="s">
        <v>12</v>
      </c>
      <c r="F7" s="178"/>
      <c r="G7" s="56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55"/>
      <c r="E8" s="105"/>
      <c r="F8" s="183"/>
      <c r="G8" s="55"/>
      <c r="H8" s="17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202" t="s">
        <v>641</v>
      </c>
      <c r="C9" s="46"/>
      <c r="D9" s="56">
        <v>1</v>
      </c>
      <c r="E9" s="57" t="s">
        <v>12</v>
      </c>
      <c r="F9" s="185"/>
      <c r="G9" s="56"/>
      <c r="H9" s="179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37"/>
      <c r="B10" s="45"/>
      <c r="C10" s="45"/>
      <c r="D10" s="55"/>
      <c r="E10" s="105"/>
      <c r="F10" s="173"/>
      <c r="G10" s="55"/>
      <c r="H10" s="45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/>
      <c r="C11" s="50"/>
      <c r="D11" s="197"/>
      <c r="E11" s="57"/>
      <c r="F11" s="178"/>
      <c r="G11" s="56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7"/>
      <c r="D12" s="55"/>
      <c r="E12" s="105"/>
      <c r="F12" s="183"/>
      <c r="G12" s="55"/>
      <c r="H12" s="45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/>
      <c r="C13" s="46"/>
      <c r="D13" s="56"/>
      <c r="E13" s="57"/>
      <c r="F13" s="185"/>
      <c r="G13" s="56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5"/>
      <c r="D14" s="55"/>
      <c r="E14" s="187"/>
      <c r="F14" s="173"/>
      <c r="G14" s="55"/>
      <c r="H14" s="96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75"/>
      <c r="C15" s="181"/>
      <c r="D15" s="186"/>
      <c r="E15" s="177"/>
      <c r="F15" s="178"/>
      <c r="G15" s="56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18"/>
      <c r="C16" s="78"/>
      <c r="D16" s="156"/>
      <c r="E16" s="172"/>
      <c r="F16" s="183"/>
      <c r="G16" s="55"/>
      <c r="H16" s="45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175"/>
      <c r="C17" s="184"/>
      <c r="D17" s="198"/>
      <c r="E17" s="177"/>
      <c r="F17" s="185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8"/>
      <c r="C18" s="18"/>
      <c r="D18" s="156"/>
      <c r="E18" s="172"/>
      <c r="F18" s="173"/>
      <c r="G18" s="55"/>
      <c r="H18" s="45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175"/>
      <c r="C19" s="184"/>
      <c r="D19" s="198"/>
      <c r="E19" s="177"/>
      <c r="F19" s="178"/>
      <c r="G19" s="56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4"/>
      <c r="B20" s="18"/>
      <c r="C20" s="18"/>
      <c r="D20" s="156"/>
      <c r="E20" s="187"/>
      <c r="F20" s="173"/>
      <c r="G20" s="55"/>
      <c r="H20" s="171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75"/>
      <c r="C21" s="12"/>
      <c r="D21" s="186"/>
      <c r="E21" s="177"/>
      <c r="F21" s="178"/>
      <c r="G21" s="56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6"/>
      <c r="B22" s="18"/>
      <c r="C22" s="78"/>
      <c r="D22" s="156"/>
      <c r="E22" s="172"/>
      <c r="F22" s="183"/>
      <c r="G22" s="55"/>
      <c r="H22" s="17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75"/>
      <c r="C23" s="25"/>
      <c r="D23" s="198"/>
      <c r="E23" s="177"/>
      <c r="F23" s="185"/>
      <c r="G23" s="56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18"/>
      <c r="C24" s="18"/>
      <c r="D24" s="156"/>
      <c r="E24" s="172"/>
      <c r="F24" s="173"/>
      <c r="G24" s="55"/>
      <c r="H24" s="174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205"/>
      <c r="C25" s="25"/>
      <c r="D25" s="186"/>
      <c r="E25" s="177"/>
      <c r="F25" s="178"/>
      <c r="G25" s="56"/>
      <c r="H25" s="179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18"/>
      <c r="C26" s="171"/>
      <c r="D26" s="156"/>
      <c r="E26" s="155"/>
      <c r="F26" s="173"/>
      <c r="G26" s="55"/>
      <c r="H26" s="174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75"/>
      <c r="C27" s="175"/>
      <c r="D27" s="176"/>
      <c r="E27" s="177"/>
      <c r="F27" s="178"/>
      <c r="G27" s="56"/>
      <c r="H27" s="179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24"/>
      <c r="C28" s="18"/>
      <c r="D28" s="156"/>
      <c r="E28" s="155"/>
      <c r="F28" s="173"/>
      <c r="G28" s="55"/>
      <c r="H28" s="18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202"/>
      <c r="C29" s="12"/>
      <c r="D29" s="53"/>
      <c r="E29" s="54"/>
      <c r="F29" s="178"/>
      <c r="G29" s="56"/>
      <c r="H29" s="190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24"/>
      <c r="B30" s="188"/>
      <c r="C30" s="171"/>
      <c r="D30" s="193"/>
      <c r="E30" s="187"/>
      <c r="F30" s="173"/>
      <c r="G30" s="195"/>
      <c r="H30" s="18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189"/>
      <c r="C31" s="175"/>
      <c r="D31" s="186"/>
      <c r="E31" s="177"/>
      <c r="F31" s="178"/>
      <c r="G31" s="196"/>
      <c r="H31" s="190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24"/>
      <c r="B32" s="171"/>
      <c r="C32" s="171"/>
      <c r="D32" s="193"/>
      <c r="E32" s="187"/>
      <c r="F32" s="173"/>
      <c r="G32" s="195"/>
      <c r="H32" s="199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175"/>
      <c r="C33" s="181"/>
      <c r="D33" s="186"/>
      <c r="E33" s="177"/>
      <c r="F33" s="178"/>
      <c r="G33" s="196"/>
      <c r="H33" s="182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206"/>
      <c r="C34" s="45"/>
      <c r="D34" s="36"/>
      <c r="E34" s="37"/>
      <c r="F34" s="43"/>
      <c r="G34" s="195"/>
      <c r="H34" s="207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64"/>
      <c r="C35" s="46"/>
      <c r="D35" s="40"/>
      <c r="E35" s="41"/>
      <c r="F35" s="13"/>
      <c r="G35" s="196"/>
      <c r="H35" s="182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6"/>
      <c r="B36" s="171"/>
      <c r="C36" s="171"/>
      <c r="D36" s="193"/>
      <c r="E36" s="187"/>
      <c r="F36" s="173"/>
      <c r="G36" s="195"/>
      <c r="H36" s="20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208"/>
      <c r="C37" s="181"/>
      <c r="D37" s="186"/>
      <c r="E37" s="177"/>
      <c r="F37" s="178"/>
      <c r="G37" s="196"/>
      <c r="H37" s="190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4"/>
      <c r="B38" s="171"/>
      <c r="C38" s="171"/>
      <c r="D38" s="193"/>
      <c r="E38" s="187"/>
      <c r="F38" s="173"/>
      <c r="G38" s="195"/>
      <c r="H38" s="204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175"/>
      <c r="C39" s="181"/>
      <c r="D39" s="186"/>
      <c r="E39" s="177"/>
      <c r="F39" s="178"/>
      <c r="G39" s="196"/>
      <c r="H39" s="190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6"/>
      <c r="B40" s="34"/>
      <c r="C40" s="34"/>
      <c r="D40" s="36"/>
      <c r="E40" s="37"/>
      <c r="F40" s="43"/>
      <c r="G40" s="13"/>
      <c r="H40" s="22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63" t="s">
        <v>223</v>
      </c>
      <c r="C41" s="38"/>
      <c r="D41" s="40"/>
      <c r="E41" s="41"/>
      <c r="F41" s="13"/>
      <c r="G41" s="209"/>
      <c r="H41" s="7"/>
      <c r="I41" s="32"/>
      <c r="J41" s="32"/>
      <c r="K41" s="32"/>
      <c r="L41" s="32"/>
      <c r="M41" s="32"/>
      <c r="N41" s="32"/>
      <c r="O41" s="32"/>
      <c r="P41" s="32"/>
    </row>
    <row r="42" spans="1:16" s="2" customFormat="1" ht="37.5" customHeight="1">
      <c r="A42" s="84" t="s">
        <v>205</v>
      </c>
      <c r="B42" s="84" t="s">
        <v>206</v>
      </c>
      <c r="C42" s="85" t="s">
        <v>207</v>
      </c>
      <c r="D42" s="84" t="s">
        <v>208</v>
      </c>
      <c r="E42" s="84" t="s">
        <v>209</v>
      </c>
      <c r="F42" s="85" t="s">
        <v>210</v>
      </c>
      <c r="G42" s="84" t="s">
        <v>211</v>
      </c>
      <c r="H42" s="84" t="s">
        <v>212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37"/>
      <c r="B43" s="45"/>
      <c r="C43" s="50"/>
      <c r="D43" s="36"/>
      <c r="E43" s="48"/>
      <c r="F43" s="68"/>
      <c r="G43" s="74"/>
      <c r="H43" s="45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41" t="s">
        <v>235</v>
      </c>
      <c r="B44" s="46" t="s">
        <v>276</v>
      </c>
      <c r="C44" s="46"/>
      <c r="D44" s="40"/>
      <c r="E44" s="41"/>
      <c r="F44" s="69"/>
      <c r="G44" s="75"/>
      <c r="H44" s="46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37"/>
      <c r="B45" s="45"/>
      <c r="C45" s="50"/>
      <c r="D45" s="213"/>
      <c r="E45" s="214"/>
      <c r="F45" s="215"/>
      <c r="G45" s="213"/>
      <c r="H45" s="34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41"/>
      <c r="B46" s="46"/>
      <c r="C46" s="46"/>
      <c r="D46" s="216"/>
      <c r="E46" s="217"/>
      <c r="F46" s="218"/>
      <c r="G46" s="219"/>
      <c r="H46" s="106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48"/>
      <c r="B47" s="45"/>
      <c r="C47" s="45"/>
      <c r="D47" s="213"/>
      <c r="E47" s="214"/>
      <c r="F47" s="252"/>
      <c r="G47" s="213"/>
      <c r="H47" s="45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41"/>
      <c r="B48" s="49" t="s">
        <v>278</v>
      </c>
      <c r="C48" s="50"/>
      <c r="D48" s="219">
        <v>1</v>
      </c>
      <c r="E48" s="217" t="s">
        <v>144</v>
      </c>
      <c r="F48" s="218"/>
      <c r="G48" s="219"/>
      <c r="H48" s="106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48"/>
      <c r="B49" s="45"/>
      <c r="C49" s="47"/>
      <c r="D49" s="213"/>
      <c r="E49" s="214"/>
      <c r="F49" s="249"/>
      <c r="G49" s="213"/>
      <c r="H49" s="174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41"/>
      <c r="B50" s="49" t="s">
        <v>243</v>
      </c>
      <c r="C50" s="46"/>
      <c r="D50" s="219">
        <v>1</v>
      </c>
      <c r="E50" s="217" t="s">
        <v>144</v>
      </c>
      <c r="F50" s="250"/>
      <c r="G50" s="219"/>
      <c r="H50" s="179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37"/>
      <c r="B51" s="45"/>
      <c r="C51" s="45"/>
      <c r="D51" s="213"/>
      <c r="E51" s="214"/>
      <c r="F51" s="215"/>
      <c r="G51" s="213"/>
      <c r="H51" s="45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41"/>
      <c r="B52" s="49" t="s">
        <v>279</v>
      </c>
      <c r="C52" s="50"/>
      <c r="D52" s="223">
        <v>53.69</v>
      </c>
      <c r="E52" s="217" t="s">
        <v>240</v>
      </c>
      <c r="F52" s="218"/>
      <c r="G52" s="219"/>
      <c r="H52" s="106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48"/>
      <c r="B53" s="45"/>
      <c r="C53" s="47"/>
      <c r="D53" s="213"/>
      <c r="E53" s="214"/>
      <c r="F53" s="259"/>
      <c r="G53" s="213"/>
      <c r="H53" s="45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41"/>
      <c r="B54" s="49" t="s">
        <v>280</v>
      </c>
      <c r="C54" s="46"/>
      <c r="D54" s="219">
        <v>1549</v>
      </c>
      <c r="E54" s="217" t="s">
        <v>143</v>
      </c>
      <c r="F54" s="250"/>
      <c r="G54" s="219"/>
      <c r="H54" s="106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48"/>
      <c r="B55" s="45"/>
      <c r="C55" s="45"/>
      <c r="D55" s="213"/>
      <c r="E55" s="224"/>
      <c r="F55" s="252"/>
      <c r="G55" s="213"/>
      <c r="H55" s="96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27"/>
      <c r="B56" s="175" t="s">
        <v>281</v>
      </c>
      <c r="C56" s="181" t="s">
        <v>282</v>
      </c>
      <c r="D56" s="211">
        <v>949</v>
      </c>
      <c r="E56" s="225" t="s">
        <v>218</v>
      </c>
      <c r="F56" s="218"/>
      <c r="G56" s="219"/>
      <c r="H56" s="106"/>
      <c r="I56" s="32"/>
      <c r="J56" s="32"/>
      <c r="K56" s="32"/>
      <c r="L56" s="32"/>
      <c r="M56" s="32"/>
      <c r="N56" s="32"/>
      <c r="O56" s="32"/>
      <c r="P56" s="32"/>
    </row>
    <row r="57" spans="1:16" ht="18.75" customHeight="1">
      <c r="A57" s="24"/>
      <c r="B57" s="45"/>
      <c r="C57" s="18"/>
      <c r="D57" s="226"/>
      <c r="E57" s="214"/>
      <c r="F57" s="215"/>
      <c r="G57" s="213"/>
      <c r="H57" s="60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27"/>
      <c r="B58" s="175" t="s">
        <v>281</v>
      </c>
      <c r="C58" s="184" t="s">
        <v>341</v>
      </c>
      <c r="D58" s="228">
        <v>0.47</v>
      </c>
      <c r="E58" s="217" t="s">
        <v>240</v>
      </c>
      <c r="F58" s="218"/>
      <c r="G58" s="219"/>
      <c r="H58" s="61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26"/>
      <c r="B59" s="18"/>
      <c r="C59" s="78"/>
      <c r="D59" s="226"/>
      <c r="E59" s="214"/>
      <c r="F59" s="249"/>
      <c r="G59" s="213"/>
      <c r="H59" s="45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27"/>
      <c r="B60" s="175" t="s">
        <v>283</v>
      </c>
      <c r="C60" s="184"/>
      <c r="D60" s="223">
        <v>53.69</v>
      </c>
      <c r="E60" s="217" t="s">
        <v>240</v>
      </c>
      <c r="F60" s="250"/>
      <c r="G60" s="219"/>
      <c r="H60" s="106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26"/>
      <c r="B61" s="18"/>
      <c r="C61" s="18"/>
      <c r="D61" s="226"/>
      <c r="E61" s="227"/>
      <c r="F61" s="252"/>
      <c r="G61" s="213"/>
      <c r="H61" s="45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27"/>
      <c r="B62" s="175" t="s">
        <v>284</v>
      </c>
      <c r="C62" s="184"/>
      <c r="D62" s="223">
        <v>53.69</v>
      </c>
      <c r="E62" s="225" t="s">
        <v>240</v>
      </c>
      <c r="F62" s="218"/>
      <c r="G62" s="219"/>
      <c r="H62" s="106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24"/>
      <c r="B63" s="18"/>
      <c r="C63" s="18"/>
      <c r="D63" s="226"/>
      <c r="E63" s="224"/>
      <c r="F63" s="252"/>
      <c r="G63" s="213"/>
      <c r="H63" s="171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27"/>
      <c r="B64" s="175" t="s">
        <v>285</v>
      </c>
      <c r="C64" s="12"/>
      <c r="D64" s="211">
        <v>1</v>
      </c>
      <c r="E64" s="225" t="s">
        <v>144</v>
      </c>
      <c r="F64" s="218"/>
      <c r="G64" s="219"/>
      <c r="H64" s="106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26"/>
      <c r="B65" s="18"/>
      <c r="C65" s="78"/>
      <c r="D65" s="213"/>
      <c r="E65" s="214"/>
      <c r="F65" s="249"/>
      <c r="G65" s="213"/>
      <c r="H65" s="60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27"/>
      <c r="B66" s="175" t="s">
        <v>286</v>
      </c>
      <c r="C66" s="25"/>
      <c r="D66" s="223">
        <v>53.69</v>
      </c>
      <c r="E66" s="217" t="s">
        <v>240</v>
      </c>
      <c r="F66" s="250"/>
      <c r="G66" s="219"/>
      <c r="H66" s="106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24"/>
      <c r="B67" s="18"/>
      <c r="C67" s="171"/>
      <c r="D67" s="226"/>
      <c r="E67" s="229"/>
      <c r="F67" s="220"/>
      <c r="G67" s="213"/>
      <c r="H67" s="174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27"/>
      <c r="B68" s="175"/>
      <c r="C68" s="175"/>
      <c r="D68" s="230"/>
      <c r="E68" s="225"/>
      <c r="F68" s="221"/>
      <c r="G68" s="219"/>
      <c r="H68" s="179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24"/>
      <c r="B69" s="24"/>
      <c r="C69" s="18"/>
      <c r="D69" s="226"/>
      <c r="E69" s="229"/>
      <c r="F69" s="220"/>
      <c r="G69" s="231"/>
      <c r="H69" s="180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27"/>
      <c r="B70" s="202"/>
      <c r="C70" s="12"/>
      <c r="D70" s="232"/>
      <c r="E70" s="233"/>
      <c r="F70" s="221"/>
      <c r="G70" s="234"/>
      <c r="H70" s="190"/>
      <c r="I70" s="32"/>
      <c r="J70" s="32"/>
      <c r="K70" s="82"/>
      <c r="L70" s="32"/>
      <c r="M70" s="32"/>
      <c r="N70" s="32"/>
      <c r="O70" s="32"/>
      <c r="P70" s="32"/>
    </row>
    <row r="71" spans="1:16" ht="18.75" customHeight="1">
      <c r="A71" s="24"/>
      <c r="B71" s="188"/>
      <c r="C71" s="171"/>
      <c r="D71" s="235"/>
      <c r="E71" s="224"/>
      <c r="F71" s="220"/>
      <c r="G71" s="231"/>
      <c r="H71" s="180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27"/>
      <c r="B72" s="189"/>
      <c r="C72" s="175"/>
      <c r="D72" s="211"/>
      <c r="E72" s="225"/>
      <c r="F72" s="221"/>
      <c r="G72" s="234"/>
      <c r="H72" s="190"/>
      <c r="I72" s="32"/>
      <c r="J72" s="32"/>
      <c r="K72" s="82"/>
      <c r="L72" s="32"/>
      <c r="M72" s="32"/>
      <c r="N72" s="32"/>
      <c r="O72" s="32"/>
      <c r="P72" s="32"/>
    </row>
    <row r="73" spans="1:16" ht="18.75" customHeight="1">
      <c r="A73" s="24"/>
      <c r="B73" s="171"/>
      <c r="C73" s="171"/>
      <c r="D73" s="235"/>
      <c r="E73" s="224"/>
      <c r="F73" s="220"/>
      <c r="G73" s="231"/>
      <c r="H73" s="199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27"/>
      <c r="B74" s="175"/>
      <c r="C74" s="181"/>
      <c r="D74" s="211"/>
      <c r="E74" s="225"/>
      <c r="F74" s="221"/>
      <c r="G74" s="234"/>
      <c r="H74" s="182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24"/>
      <c r="B75" s="206"/>
      <c r="C75" s="45"/>
      <c r="D75" s="36"/>
      <c r="E75" s="37"/>
      <c r="F75" s="43"/>
      <c r="G75" s="231"/>
      <c r="H75" s="207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27"/>
      <c r="B76" s="64"/>
      <c r="C76" s="46"/>
      <c r="D76" s="40"/>
      <c r="E76" s="41"/>
      <c r="F76" s="13"/>
      <c r="G76" s="234"/>
      <c r="H76" s="182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26"/>
      <c r="B77" s="171"/>
      <c r="C77" s="171"/>
      <c r="D77" s="235"/>
      <c r="E77" s="224"/>
      <c r="F77" s="220"/>
      <c r="G77" s="231"/>
      <c r="H77" s="204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27"/>
      <c r="B78" s="208"/>
      <c r="C78" s="181"/>
      <c r="D78" s="211"/>
      <c r="E78" s="225"/>
      <c r="F78" s="221"/>
      <c r="G78" s="234"/>
      <c r="H78" s="190"/>
      <c r="I78" s="32"/>
      <c r="J78" s="32"/>
      <c r="K78" s="32"/>
      <c r="L78" s="32"/>
      <c r="M78" s="32"/>
      <c r="N78" s="32"/>
      <c r="O78" s="32"/>
      <c r="P78" s="32"/>
    </row>
    <row r="79" spans="1:16" ht="18.75" customHeight="1">
      <c r="A79" s="24"/>
      <c r="B79" s="171"/>
      <c r="C79" s="171"/>
      <c r="D79" s="235"/>
      <c r="E79" s="224"/>
      <c r="F79" s="220"/>
      <c r="G79" s="231"/>
      <c r="H79" s="204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27"/>
      <c r="B80" s="175"/>
      <c r="C80" s="181"/>
      <c r="D80" s="211"/>
      <c r="E80" s="225"/>
      <c r="F80" s="221"/>
      <c r="G80" s="234"/>
      <c r="H80" s="190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26"/>
      <c r="B81" s="34"/>
      <c r="C81" s="34"/>
      <c r="D81" s="36"/>
      <c r="E81" s="37"/>
      <c r="F81" s="43"/>
      <c r="G81" s="13"/>
      <c r="H81" s="22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27"/>
      <c r="B82" s="41" t="s">
        <v>251</v>
      </c>
      <c r="C82" s="38"/>
      <c r="D82" s="40"/>
      <c r="E82" s="41"/>
      <c r="F82" s="13"/>
      <c r="G82" s="209"/>
      <c r="H82" s="7"/>
      <c r="I82" s="32"/>
      <c r="J82" s="32"/>
      <c r="K82" s="32"/>
      <c r="L82" s="32"/>
      <c r="M82" s="32"/>
      <c r="N82" s="32"/>
      <c r="O82" s="32"/>
      <c r="P82" s="32"/>
    </row>
    <row r="83" spans="1:16" s="2" customFormat="1" ht="37.5" customHeight="1">
      <c r="A83" s="84" t="s">
        <v>205</v>
      </c>
      <c r="B83" s="84" t="s">
        <v>206</v>
      </c>
      <c r="C83" s="85" t="s">
        <v>207</v>
      </c>
      <c r="D83" s="84" t="s">
        <v>208</v>
      </c>
      <c r="E83" s="84" t="s">
        <v>209</v>
      </c>
      <c r="F83" s="85" t="s">
        <v>210</v>
      </c>
      <c r="G83" s="84" t="s">
        <v>211</v>
      </c>
      <c r="H83" s="84" t="s">
        <v>212</v>
      </c>
      <c r="I83" s="77"/>
      <c r="J83" s="77"/>
      <c r="K83" s="77"/>
      <c r="L83" s="77"/>
      <c r="M83" s="77"/>
      <c r="N83" s="77"/>
      <c r="O83" s="77"/>
      <c r="P83" s="77"/>
    </row>
    <row r="84" spans="1:16" ht="18.75" customHeight="1">
      <c r="A84" s="37"/>
      <c r="B84" s="171"/>
      <c r="C84" s="171"/>
      <c r="D84" s="235"/>
      <c r="E84" s="224"/>
      <c r="F84" s="220"/>
      <c r="G84" s="231"/>
      <c r="H84" s="204"/>
      <c r="I84" s="32"/>
      <c r="J84" s="32"/>
      <c r="K84" s="32"/>
      <c r="L84" s="32"/>
      <c r="M84" s="32"/>
      <c r="N84" s="32"/>
      <c r="O84" s="32"/>
      <c r="P84" s="32"/>
    </row>
    <row r="85" spans="1:16" ht="18.75" customHeight="1">
      <c r="A85" s="41" t="s">
        <v>237</v>
      </c>
      <c r="B85" s="202" t="s">
        <v>277</v>
      </c>
      <c r="C85" s="181"/>
      <c r="D85" s="211"/>
      <c r="E85" s="225"/>
      <c r="F85" s="221"/>
      <c r="G85" s="234"/>
      <c r="H85" s="190"/>
      <c r="I85" s="32"/>
      <c r="J85" s="32"/>
      <c r="K85" s="32"/>
      <c r="L85" s="32"/>
      <c r="M85" s="32"/>
      <c r="N85" s="32"/>
      <c r="O85" s="32"/>
      <c r="P85" s="32"/>
    </row>
    <row r="86" spans="1:16" ht="18.75" customHeight="1">
      <c r="A86" s="37"/>
      <c r="B86" s="171"/>
      <c r="C86" s="171"/>
      <c r="D86" s="236"/>
      <c r="E86" s="224"/>
      <c r="F86" s="237"/>
      <c r="G86" s="231"/>
      <c r="H86" s="204"/>
      <c r="I86" s="32"/>
      <c r="J86" s="32"/>
      <c r="K86" s="32"/>
      <c r="L86" s="32"/>
      <c r="M86" s="32"/>
      <c r="N86" s="32"/>
      <c r="O86" s="32"/>
      <c r="P86" s="32"/>
    </row>
    <row r="87" spans="1:16" ht="18.75" customHeight="1">
      <c r="A87" s="41"/>
      <c r="B87" s="175"/>
      <c r="C87" s="181"/>
      <c r="D87" s="211"/>
      <c r="E87" s="225"/>
      <c r="F87" s="221"/>
      <c r="G87" s="234"/>
      <c r="H87" s="190"/>
      <c r="I87" s="32"/>
      <c r="J87" s="32"/>
      <c r="K87" s="32"/>
      <c r="L87" s="32"/>
      <c r="M87" s="32"/>
      <c r="N87" s="32"/>
      <c r="O87" s="32"/>
      <c r="P87" s="32"/>
    </row>
    <row r="88" spans="1:16" ht="18.75" customHeight="1">
      <c r="A88" s="37"/>
      <c r="B88" s="188"/>
      <c r="C88" s="171" t="s">
        <v>231</v>
      </c>
      <c r="D88" s="235"/>
      <c r="E88" s="224"/>
      <c r="F88" s="252"/>
      <c r="G88" s="231"/>
      <c r="H88" s="180"/>
      <c r="I88" s="32"/>
      <c r="J88" s="32"/>
      <c r="K88" s="32"/>
      <c r="L88" s="32"/>
      <c r="M88" s="32"/>
      <c r="N88" s="32"/>
      <c r="O88" s="32"/>
      <c r="P88" s="32"/>
    </row>
    <row r="89" spans="1:16" ht="18.75" customHeight="1">
      <c r="A89" s="41"/>
      <c r="B89" s="189" t="s">
        <v>287</v>
      </c>
      <c r="C89" s="175" t="s">
        <v>288</v>
      </c>
      <c r="D89" s="211">
        <v>12</v>
      </c>
      <c r="E89" s="225" t="s">
        <v>248</v>
      </c>
      <c r="F89" s="218"/>
      <c r="G89" s="234"/>
      <c r="H89" s="190"/>
      <c r="I89" s="32"/>
      <c r="J89" s="32"/>
      <c r="K89" s="32"/>
      <c r="L89" s="32"/>
      <c r="M89" s="32"/>
      <c r="N89" s="32"/>
      <c r="O89" s="32"/>
      <c r="P89" s="32"/>
    </row>
    <row r="90" spans="1:16" ht="18.75" customHeight="1">
      <c r="A90" s="37"/>
      <c r="B90" s="171"/>
      <c r="C90" s="171"/>
      <c r="D90" s="235"/>
      <c r="E90" s="224"/>
      <c r="F90" s="252"/>
      <c r="G90" s="231"/>
      <c r="H90" s="199"/>
      <c r="I90" s="32"/>
      <c r="J90" s="32"/>
      <c r="K90" s="32"/>
      <c r="L90" s="32"/>
      <c r="M90" s="32"/>
      <c r="N90" s="32"/>
      <c r="O90" s="32"/>
      <c r="P90" s="32"/>
    </row>
    <row r="91" spans="1:16" ht="18.75" customHeight="1">
      <c r="A91" s="48"/>
      <c r="B91" s="175" t="s">
        <v>289</v>
      </c>
      <c r="C91" s="181"/>
      <c r="D91" s="211">
        <v>1</v>
      </c>
      <c r="E91" s="225" t="s">
        <v>144</v>
      </c>
      <c r="F91" s="218"/>
      <c r="G91" s="234"/>
      <c r="H91" s="182"/>
      <c r="I91" s="32"/>
      <c r="J91" s="32"/>
      <c r="K91" s="32"/>
      <c r="L91" s="32"/>
      <c r="M91" s="32"/>
      <c r="N91" s="32"/>
      <c r="O91" s="32"/>
      <c r="P91" s="32"/>
    </row>
    <row r="92" spans="1:16" ht="18.75" customHeight="1">
      <c r="A92" s="37"/>
      <c r="B92" s="206"/>
      <c r="C92" s="45"/>
      <c r="D92" s="36"/>
      <c r="E92" s="37"/>
      <c r="F92" s="19"/>
      <c r="G92" s="231"/>
      <c r="H92" s="207"/>
    </row>
    <row r="93" spans="1:16" ht="18.75" customHeight="1">
      <c r="A93" s="41"/>
      <c r="B93" s="64" t="s">
        <v>290</v>
      </c>
      <c r="C93" s="46" t="s">
        <v>291</v>
      </c>
      <c r="D93" s="40">
        <v>6.11</v>
      </c>
      <c r="E93" s="41" t="s">
        <v>240</v>
      </c>
      <c r="F93" s="13"/>
      <c r="G93" s="234"/>
      <c r="H93" s="182"/>
    </row>
    <row r="94" spans="1:16" ht="18.75" customHeight="1">
      <c r="A94" s="37"/>
      <c r="B94" s="171"/>
      <c r="C94" s="171"/>
      <c r="D94" s="235"/>
      <c r="E94" s="224"/>
      <c r="F94" s="252"/>
      <c r="G94" s="231"/>
      <c r="H94" s="204"/>
      <c r="I94" s="32"/>
      <c r="J94" s="32"/>
      <c r="K94" s="32"/>
      <c r="L94" s="32"/>
      <c r="M94" s="32"/>
      <c r="N94" s="32"/>
      <c r="O94" s="32"/>
      <c r="P94" s="32"/>
    </row>
    <row r="95" spans="1:16" ht="18.75" customHeight="1">
      <c r="A95" s="41"/>
      <c r="B95" s="208" t="s">
        <v>292</v>
      </c>
      <c r="C95" s="181"/>
      <c r="D95" s="211">
        <v>1</v>
      </c>
      <c r="E95" s="225" t="s">
        <v>144</v>
      </c>
      <c r="F95" s="218"/>
      <c r="G95" s="234"/>
      <c r="H95" s="190"/>
      <c r="I95" s="32"/>
      <c r="J95" s="32"/>
      <c r="K95" s="32"/>
      <c r="L95" s="32"/>
      <c r="M95" s="32"/>
      <c r="N95" s="32"/>
      <c r="O95" s="32"/>
      <c r="P95" s="32"/>
    </row>
    <row r="96" spans="1:16" ht="18.75" customHeight="1">
      <c r="A96" s="37"/>
      <c r="B96" s="171"/>
      <c r="C96" s="171"/>
      <c r="D96" s="235"/>
      <c r="E96" s="224"/>
      <c r="F96" s="252"/>
      <c r="G96" s="231"/>
      <c r="H96" s="204"/>
      <c r="I96" s="32"/>
      <c r="J96" s="32"/>
      <c r="K96" s="32"/>
      <c r="L96" s="32"/>
      <c r="M96" s="32"/>
      <c r="N96" s="32"/>
      <c r="O96" s="32"/>
      <c r="P96" s="32"/>
    </row>
    <row r="97" spans="1:16" ht="18.75" customHeight="1">
      <c r="A97" s="48"/>
      <c r="B97" s="175" t="s">
        <v>293</v>
      </c>
      <c r="C97" s="181"/>
      <c r="D97" s="211">
        <v>1</v>
      </c>
      <c r="E97" s="225" t="s">
        <v>144</v>
      </c>
      <c r="F97" s="218"/>
      <c r="G97" s="234"/>
      <c r="H97" s="190"/>
      <c r="I97" s="32"/>
      <c r="J97" s="32"/>
      <c r="K97" s="32"/>
      <c r="L97" s="32"/>
      <c r="M97" s="32"/>
      <c r="N97" s="32"/>
      <c r="O97" s="32"/>
      <c r="P97" s="32"/>
    </row>
    <row r="98" spans="1:16" ht="18.75" customHeight="1">
      <c r="A98" s="37"/>
      <c r="B98" s="34"/>
      <c r="C98" s="34" t="s">
        <v>342</v>
      </c>
      <c r="D98" s="36"/>
      <c r="E98" s="37"/>
      <c r="F98" s="19"/>
      <c r="G98" s="231"/>
      <c r="H98" s="199"/>
      <c r="I98" s="32"/>
      <c r="J98" s="32"/>
      <c r="K98" s="32"/>
      <c r="L98" s="32"/>
      <c r="M98" s="32"/>
      <c r="N98" s="32"/>
      <c r="O98" s="32"/>
      <c r="P98" s="32"/>
    </row>
    <row r="99" spans="1:16" ht="18.75" customHeight="1">
      <c r="A99" s="41"/>
      <c r="B99" s="64" t="s">
        <v>343</v>
      </c>
      <c r="C99" s="38" t="s">
        <v>344</v>
      </c>
      <c r="D99" s="40">
        <v>4</v>
      </c>
      <c r="E99" s="41" t="s">
        <v>345</v>
      </c>
      <c r="F99" s="13"/>
      <c r="G99" s="234"/>
      <c r="H99" s="238"/>
      <c r="I99" s="32"/>
      <c r="J99" s="32"/>
      <c r="K99" s="32"/>
      <c r="L99" s="32"/>
      <c r="M99" s="32"/>
      <c r="N99" s="32"/>
      <c r="O99" s="32"/>
      <c r="P99" s="32"/>
    </row>
    <row r="100" spans="1:16" ht="18.75" customHeight="1">
      <c r="A100" s="37"/>
      <c r="B100" s="34"/>
      <c r="C100" s="34"/>
      <c r="D100" s="36"/>
      <c r="E100" s="37"/>
      <c r="F100" s="19"/>
      <c r="G100" s="231"/>
      <c r="H100" s="4"/>
    </row>
    <row r="101" spans="1:16" ht="18.75" customHeight="1">
      <c r="A101" s="41"/>
      <c r="B101" s="38" t="s">
        <v>346</v>
      </c>
      <c r="C101" s="38" t="s">
        <v>347</v>
      </c>
      <c r="D101" s="40">
        <v>2</v>
      </c>
      <c r="E101" s="225" t="s">
        <v>248</v>
      </c>
      <c r="F101" s="13"/>
      <c r="G101" s="234"/>
      <c r="H101" s="238"/>
    </row>
    <row r="102" spans="1:16" ht="18.75" customHeight="1">
      <c r="A102" s="37"/>
      <c r="B102" s="34"/>
      <c r="C102" s="34"/>
      <c r="D102" s="36"/>
      <c r="E102" s="37"/>
      <c r="F102" s="19"/>
      <c r="G102" s="231"/>
      <c r="H102" s="22"/>
    </row>
    <row r="103" spans="1:16" ht="18.75" customHeight="1">
      <c r="A103" s="41"/>
      <c r="B103" s="41"/>
      <c r="C103" s="38"/>
      <c r="D103" s="40"/>
      <c r="E103" s="41"/>
      <c r="F103" s="13"/>
      <c r="G103" s="234"/>
      <c r="H103" s="9"/>
    </row>
    <row r="104" spans="1:16" ht="18.75" customHeight="1">
      <c r="A104" s="37"/>
      <c r="B104" s="34"/>
      <c r="C104" s="34"/>
      <c r="D104" s="36"/>
      <c r="E104" s="37"/>
      <c r="F104" s="43"/>
      <c r="G104" s="231"/>
      <c r="H104" s="22"/>
    </row>
    <row r="105" spans="1:16" ht="18.75" customHeight="1">
      <c r="A105" s="41"/>
      <c r="B105" s="38"/>
      <c r="C105" s="38"/>
      <c r="D105" s="40"/>
      <c r="E105" s="41"/>
      <c r="F105" s="13"/>
      <c r="G105" s="234"/>
      <c r="H105" s="9"/>
    </row>
    <row r="106" spans="1:16" ht="18.75" customHeight="1">
      <c r="A106" s="37"/>
      <c r="B106" s="45"/>
      <c r="C106" s="45"/>
      <c r="D106" s="36"/>
      <c r="E106" s="37"/>
      <c r="F106" s="43"/>
      <c r="G106" s="231"/>
      <c r="H106" s="22"/>
    </row>
    <row r="107" spans="1:16" ht="18.75" customHeight="1">
      <c r="A107" s="48"/>
      <c r="B107" s="50"/>
      <c r="C107" s="46"/>
      <c r="D107" s="40"/>
      <c r="E107" s="41"/>
      <c r="F107" s="13"/>
      <c r="G107" s="234"/>
      <c r="H107" s="7"/>
    </row>
    <row r="108" spans="1:16" ht="18.75" customHeight="1">
      <c r="A108" s="37"/>
      <c r="B108" s="34"/>
      <c r="C108" s="45"/>
      <c r="D108" s="36"/>
      <c r="E108" s="37"/>
      <c r="F108" s="43"/>
      <c r="G108" s="231"/>
      <c r="H108" s="22"/>
    </row>
    <row r="109" spans="1:16" ht="18.75" customHeight="1">
      <c r="A109" s="41"/>
      <c r="B109" s="41"/>
      <c r="C109" s="46"/>
      <c r="D109" s="40"/>
      <c r="E109" s="41"/>
      <c r="F109" s="13"/>
      <c r="G109" s="234"/>
      <c r="H109" s="9"/>
    </row>
    <row r="110" spans="1:16" ht="18.75" customHeight="1">
      <c r="A110" s="37"/>
      <c r="B110" s="45"/>
      <c r="C110" s="45"/>
      <c r="D110" s="36"/>
      <c r="E110" s="37"/>
      <c r="F110" s="43"/>
      <c r="G110" s="231"/>
      <c r="H110" s="4"/>
    </row>
    <row r="111" spans="1:16" ht="18.75" customHeight="1">
      <c r="A111" s="48"/>
      <c r="B111" s="50"/>
      <c r="C111" s="46"/>
      <c r="D111" s="40"/>
      <c r="E111" s="41"/>
      <c r="F111" s="13"/>
      <c r="G111" s="234"/>
      <c r="H111" s="3"/>
    </row>
    <row r="112" spans="1:16" ht="18.75" customHeight="1">
      <c r="A112" s="37"/>
      <c r="B112" s="34"/>
      <c r="C112" s="45"/>
      <c r="D112" s="36"/>
      <c r="E112" s="37"/>
      <c r="F112" s="43"/>
      <c r="G112" s="231"/>
      <c r="H112" s="4"/>
    </row>
    <row r="113" spans="1:16" ht="18.75" customHeight="1">
      <c r="A113" s="41"/>
      <c r="B113" s="38"/>
      <c r="C113" s="46"/>
      <c r="D113" s="40"/>
      <c r="E113" s="41"/>
      <c r="F113" s="13"/>
      <c r="G113" s="234"/>
      <c r="H113" s="9"/>
    </row>
    <row r="114" spans="1:16" ht="18.75" customHeight="1">
      <c r="A114" s="37"/>
      <c r="B114" s="34"/>
      <c r="C114" s="34"/>
      <c r="D114" s="36"/>
      <c r="E114" s="37"/>
      <c r="F114" s="43"/>
      <c r="G114" s="231"/>
      <c r="H114" s="10"/>
    </row>
    <row r="115" spans="1:16" ht="18.75" customHeight="1">
      <c r="A115" s="41"/>
      <c r="B115" s="41"/>
      <c r="C115" s="38"/>
      <c r="D115" s="40"/>
      <c r="E115" s="41"/>
      <c r="F115" s="13"/>
      <c r="G115" s="234"/>
      <c r="H115" s="8"/>
      <c r="I115" s="6"/>
      <c r="J115" s="6"/>
    </row>
    <row r="116" spans="1:16" ht="18.75" customHeight="1">
      <c r="A116" s="37"/>
      <c r="B116" s="34"/>
      <c r="C116" s="34"/>
      <c r="D116" s="36"/>
      <c r="E116" s="37"/>
      <c r="F116" s="43"/>
      <c r="G116" s="231"/>
      <c r="H116" s="4"/>
    </row>
    <row r="117" spans="1:16" ht="18.75" customHeight="1">
      <c r="A117" s="41"/>
      <c r="B117" s="38"/>
      <c r="C117" s="38"/>
      <c r="D117" s="40"/>
      <c r="E117" s="41"/>
      <c r="F117" s="13"/>
      <c r="G117" s="234"/>
      <c r="H117" s="9"/>
    </row>
    <row r="118" spans="1:16" ht="18.75" customHeight="1">
      <c r="A118" s="37"/>
      <c r="B118" s="45"/>
      <c r="C118" s="45"/>
      <c r="D118" s="36"/>
      <c r="E118" s="37"/>
      <c r="F118" s="43"/>
      <c r="G118" s="231"/>
      <c r="H118" s="4"/>
    </row>
    <row r="119" spans="1:16" ht="18.75" customHeight="1">
      <c r="A119" s="41"/>
      <c r="B119" s="50"/>
      <c r="C119" s="46"/>
      <c r="D119" s="40"/>
      <c r="E119" s="41"/>
      <c r="F119" s="13"/>
      <c r="G119" s="234"/>
      <c r="H119" s="9"/>
    </row>
    <row r="120" spans="1:16" ht="18.75" customHeight="1">
      <c r="A120" s="37"/>
      <c r="B120" s="34"/>
      <c r="C120" s="45"/>
      <c r="D120" s="36"/>
      <c r="E120" s="37"/>
      <c r="F120" s="43"/>
      <c r="G120" s="231"/>
      <c r="H120" s="4"/>
    </row>
    <row r="121" spans="1:16" ht="18.75" customHeight="1">
      <c r="A121" s="41"/>
      <c r="B121" s="38"/>
      <c r="C121" s="46"/>
      <c r="D121" s="40"/>
      <c r="E121" s="41"/>
      <c r="F121" s="13"/>
      <c r="G121" s="234"/>
      <c r="H121" s="9"/>
    </row>
    <row r="122" spans="1:16" ht="18.75" customHeight="1">
      <c r="A122" s="37"/>
      <c r="B122" s="34"/>
      <c r="C122" s="34"/>
      <c r="D122" s="36"/>
      <c r="E122" s="37"/>
      <c r="F122" s="43"/>
      <c r="G122" s="13"/>
      <c r="H122" s="4"/>
    </row>
    <row r="123" spans="1:16" ht="18.75" customHeight="1">
      <c r="A123" s="41"/>
      <c r="B123" s="63" t="s">
        <v>252</v>
      </c>
      <c r="C123" s="38"/>
      <c r="D123" s="40"/>
      <c r="E123" s="41"/>
      <c r="F123" s="13"/>
      <c r="G123" s="13">
        <f>SUM(G84:G121)</f>
        <v>0</v>
      </c>
      <c r="H123" s="9"/>
    </row>
    <row r="124" spans="1:16" s="2" customFormat="1" ht="37.5" customHeight="1">
      <c r="A124" s="84" t="s">
        <v>205</v>
      </c>
      <c r="B124" s="84" t="s">
        <v>206</v>
      </c>
      <c r="C124" s="85" t="s">
        <v>207</v>
      </c>
      <c r="D124" s="84" t="s">
        <v>208</v>
      </c>
      <c r="E124" s="84" t="s">
        <v>209</v>
      </c>
      <c r="F124" s="85" t="s">
        <v>210</v>
      </c>
      <c r="G124" s="84" t="s">
        <v>211</v>
      </c>
      <c r="H124" s="84" t="s">
        <v>212</v>
      </c>
      <c r="I124" s="77"/>
      <c r="J124" s="77"/>
      <c r="K124" s="77"/>
      <c r="L124" s="77"/>
      <c r="M124" s="77"/>
      <c r="N124" s="77"/>
      <c r="O124" s="77"/>
      <c r="P124" s="77"/>
    </row>
    <row r="125" spans="1:16" ht="18.75" customHeight="1">
      <c r="A125" s="37"/>
      <c r="B125" s="34"/>
      <c r="C125" s="34"/>
      <c r="D125" s="34"/>
      <c r="E125" s="37"/>
      <c r="F125" s="72"/>
      <c r="G125" s="72"/>
      <c r="H125" s="22"/>
      <c r="I125" s="32"/>
      <c r="J125" s="32"/>
      <c r="K125" s="32"/>
      <c r="L125" s="32"/>
      <c r="M125" s="32"/>
      <c r="N125" s="32"/>
      <c r="O125" s="32"/>
      <c r="P125" s="32"/>
    </row>
    <row r="126" spans="1:16" ht="18.75" customHeight="1">
      <c r="A126" s="41"/>
      <c r="B126" s="38" t="s">
        <v>294</v>
      </c>
      <c r="C126" s="38"/>
      <c r="D126" s="40"/>
      <c r="E126" s="41"/>
      <c r="F126" s="13"/>
      <c r="G126" s="211"/>
      <c r="H126" s="7"/>
      <c r="I126" s="32"/>
      <c r="J126" s="32"/>
      <c r="K126" s="32"/>
      <c r="L126" s="32"/>
      <c r="M126" s="32"/>
      <c r="N126" s="32"/>
      <c r="O126" s="32"/>
      <c r="P126" s="32"/>
    </row>
    <row r="127" spans="1:16" ht="18.75" customHeight="1">
      <c r="A127" s="37"/>
      <c r="B127" s="45"/>
      <c r="C127" s="45" t="s">
        <v>295</v>
      </c>
      <c r="D127" s="36"/>
      <c r="E127" s="37"/>
      <c r="F127" s="19"/>
      <c r="G127" s="72"/>
      <c r="H127" s="199"/>
    </row>
    <row r="128" spans="1:16" ht="18.75" customHeight="1">
      <c r="A128" s="41"/>
      <c r="B128" s="50" t="s">
        <v>568</v>
      </c>
      <c r="C128" s="210" t="s">
        <v>348</v>
      </c>
      <c r="D128" s="239">
        <v>0.08</v>
      </c>
      <c r="E128" s="41" t="s">
        <v>240</v>
      </c>
      <c r="F128" s="13"/>
      <c r="G128" s="211"/>
      <c r="H128" s="182"/>
    </row>
    <row r="129" spans="1:16" ht="18.75" customHeight="1">
      <c r="A129" s="37"/>
      <c r="B129" s="45"/>
      <c r="C129" s="45" t="s">
        <v>295</v>
      </c>
      <c r="D129" s="36"/>
      <c r="E129" s="37"/>
      <c r="F129" s="19"/>
      <c r="G129" s="72"/>
      <c r="H129" s="199"/>
    </row>
    <row r="130" spans="1:16" ht="18.75" customHeight="1">
      <c r="A130" s="41"/>
      <c r="B130" s="50" t="s">
        <v>296</v>
      </c>
      <c r="C130" s="210" t="s">
        <v>349</v>
      </c>
      <c r="D130" s="239">
        <v>0.3</v>
      </c>
      <c r="E130" s="41" t="s">
        <v>240</v>
      </c>
      <c r="F130" s="13"/>
      <c r="G130" s="211"/>
      <c r="H130" s="182"/>
    </row>
    <row r="131" spans="1:16" ht="18.75" customHeight="1">
      <c r="A131" s="37"/>
      <c r="B131" s="45"/>
      <c r="C131" s="45" t="s">
        <v>295</v>
      </c>
      <c r="D131" s="36"/>
      <c r="E131" s="37"/>
      <c r="F131" s="19"/>
      <c r="G131" s="72"/>
      <c r="H131" s="199"/>
    </row>
    <row r="132" spans="1:16" ht="18.75" customHeight="1">
      <c r="A132" s="41"/>
      <c r="B132" s="50" t="s">
        <v>296</v>
      </c>
      <c r="C132" s="210" t="s">
        <v>350</v>
      </c>
      <c r="D132" s="239">
        <v>0.46</v>
      </c>
      <c r="E132" s="41" t="s">
        <v>240</v>
      </c>
      <c r="F132" s="13"/>
      <c r="G132" s="211"/>
      <c r="H132" s="182"/>
    </row>
    <row r="133" spans="1:16" ht="18.75" customHeight="1">
      <c r="A133" s="37"/>
      <c r="B133" s="45"/>
      <c r="C133" s="45" t="s">
        <v>295</v>
      </c>
      <c r="D133" s="36"/>
      <c r="E133" s="37"/>
      <c r="F133" s="19"/>
      <c r="G133" s="72"/>
      <c r="H133" s="199"/>
      <c r="I133" s="32"/>
      <c r="J133" s="32"/>
      <c r="K133" s="32"/>
      <c r="L133" s="32"/>
      <c r="M133" s="32"/>
      <c r="N133" s="32"/>
      <c r="O133" s="32"/>
      <c r="P133" s="32"/>
    </row>
    <row r="134" spans="1:16" ht="18.75" customHeight="1">
      <c r="A134" s="48"/>
      <c r="B134" s="50" t="s">
        <v>296</v>
      </c>
      <c r="C134" s="210" t="s">
        <v>297</v>
      </c>
      <c r="D134" s="239">
        <v>2.38</v>
      </c>
      <c r="E134" s="41" t="s">
        <v>240</v>
      </c>
      <c r="F134" s="13"/>
      <c r="G134" s="211"/>
      <c r="H134" s="182"/>
      <c r="I134" s="32"/>
      <c r="J134" s="32"/>
      <c r="K134" s="32"/>
      <c r="L134" s="32"/>
      <c r="M134" s="32"/>
      <c r="N134" s="32"/>
      <c r="O134" s="32"/>
      <c r="P134" s="32"/>
    </row>
    <row r="135" spans="1:16" ht="18.75" customHeight="1">
      <c r="A135" s="37"/>
      <c r="B135" s="45"/>
      <c r="C135" s="45" t="s">
        <v>295</v>
      </c>
      <c r="D135" s="36"/>
      <c r="E135" s="37"/>
      <c r="F135" s="19"/>
      <c r="G135" s="72"/>
      <c r="H135" s="199"/>
      <c r="I135" s="32"/>
      <c r="J135" s="32"/>
      <c r="K135" s="32"/>
      <c r="L135" s="32"/>
      <c r="M135" s="32"/>
      <c r="N135" s="32"/>
      <c r="O135" s="32"/>
      <c r="P135" s="32"/>
    </row>
    <row r="136" spans="1:16" ht="18.75" customHeight="1">
      <c r="A136" s="41"/>
      <c r="B136" s="50" t="s">
        <v>296</v>
      </c>
      <c r="C136" s="210" t="s">
        <v>298</v>
      </c>
      <c r="D136" s="239">
        <v>9.3699999999999992</v>
      </c>
      <c r="E136" s="41" t="s">
        <v>240</v>
      </c>
      <c r="F136" s="13"/>
      <c r="G136" s="211"/>
      <c r="H136" s="182"/>
      <c r="I136" s="32"/>
      <c r="J136" s="32"/>
      <c r="K136" s="32"/>
      <c r="L136" s="32"/>
      <c r="M136" s="32"/>
      <c r="N136" s="32"/>
      <c r="O136" s="32"/>
      <c r="P136" s="32"/>
    </row>
    <row r="137" spans="1:16" ht="18.75" customHeight="1">
      <c r="A137" s="37"/>
      <c r="B137" s="45"/>
      <c r="C137" s="191" t="s">
        <v>299</v>
      </c>
      <c r="D137" s="36"/>
      <c r="E137" s="37"/>
      <c r="F137" s="19"/>
      <c r="G137" s="72"/>
      <c r="H137" s="199"/>
      <c r="I137" s="32"/>
      <c r="J137" s="32"/>
      <c r="K137" s="32"/>
      <c r="L137" s="32"/>
      <c r="M137" s="32"/>
      <c r="N137" s="32"/>
      <c r="O137" s="32"/>
      <c r="P137" s="32"/>
    </row>
    <row r="138" spans="1:16" ht="18.75" customHeight="1">
      <c r="A138" s="41"/>
      <c r="B138" s="50" t="s">
        <v>296</v>
      </c>
      <c r="C138" s="210" t="s">
        <v>298</v>
      </c>
      <c r="D138" s="239">
        <v>3.08</v>
      </c>
      <c r="E138" s="41" t="s">
        <v>240</v>
      </c>
      <c r="F138" s="13"/>
      <c r="G138" s="211"/>
      <c r="H138" s="182"/>
      <c r="I138" s="32"/>
      <c r="J138" s="32"/>
      <c r="K138" s="32"/>
      <c r="L138" s="32"/>
      <c r="M138" s="32"/>
      <c r="N138" s="32"/>
      <c r="O138" s="32"/>
      <c r="P138" s="32"/>
    </row>
    <row r="139" spans="1:16" ht="18.75" customHeight="1">
      <c r="A139" s="37"/>
      <c r="B139" s="45"/>
      <c r="C139" s="191" t="s">
        <v>299</v>
      </c>
      <c r="D139" s="36"/>
      <c r="E139" s="37"/>
      <c r="F139" s="19"/>
      <c r="G139" s="72"/>
      <c r="H139" s="199"/>
    </row>
    <row r="140" spans="1:16" ht="18.75" customHeight="1">
      <c r="A140" s="41"/>
      <c r="B140" s="50" t="s">
        <v>296</v>
      </c>
      <c r="C140" s="210" t="s">
        <v>300</v>
      </c>
      <c r="D140" s="239">
        <v>20</v>
      </c>
      <c r="E140" s="41" t="s">
        <v>240</v>
      </c>
      <c r="F140" s="13"/>
      <c r="G140" s="211"/>
      <c r="H140" s="182"/>
    </row>
    <row r="141" spans="1:16" ht="18.75" customHeight="1">
      <c r="A141" s="37"/>
      <c r="B141" s="191"/>
      <c r="C141" s="45" t="s">
        <v>295</v>
      </c>
      <c r="D141" s="36"/>
      <c r="E141" s="37"/>
      <c r="F141" s="19"/>
      <c r="G141" s="72"/>
      <c r="H141" s="199"/>
      <c r="I141" s="32"/>
      <c r="J141" s="32"/>
      <c r="K141" s="32"/>
      <c r="L141" s="32"/>
      <c r="M141" s="32"/>
      <c r="N141" s="32"/>
      <c r="O141" s="32"/>
      <c r="P141" s="32"/>
    </row>
    <row r="142" spans="1:16" ht="18.75" customHeight="1">
      <c r="A142" s="41"/>
      <c r="B142" s="192" t="s">
        <v>570</v>
      </c>
      <c r="C142" s="192" t="s">
        <v>569</v>
      </c>
      <c r="D142" s="239">
        <v>0.54</v>
      </c>
      <c r="E142" s="41" t="s">
        <v>240</v>
      </c>
      <c r="F142" s="13"/>
      <c r="G142" s="211"/>
      <c r="H142" s="182"/>
      <c r="I142" s="32"/>
      <c r="J142" s="32"/>
      <c r="K142" s="32"/>
      <c r="L142" s="32"/>
      <c r="M142" s="32"/>
      <c r="N142" s="32"/>
      <c r="O142" s="32"/>
      <c r="P142" s="32"/>
    </row>
    <row r="143" spans="1:16" ht="18.75" customHeight="1">
      <c r="A143" s="37"/>
      <c r="B143" s="171"/>
      <c r="C143" s="45" t="s">
        <v>295</v>
      </c>
      <c r="D143" s="36"/>
      <c r="E143" s="37"/>
      <c r="F143" s="19"/>
      <c r="G143" s="72"/>
      <c r="H143" s="199"/>
      <c r="I143" s="32"/>
      <c r="J143" s="32"/>
      <c r="K143" s="32"/>
      <c r="L143" s="32"/>
      <c r="M143" s="32"/>
      <c r="N143" s="32"/>
      <c r="O143" s="32"/>
      <c r="P143" s="32"/>
    </row>
    <row r="144" spans="1:16" ht="18.75" customHeight="1">
      <c r="A144" s="48"/>
      <c r="B144" s="184" t="s">
        <v>571</v>
      </c>
      <c r="C144" s="192" t="s">
        <v>572</v>
      </c>
      <c r="D144" s="239">
        <v>0.23</v>
      </c>
      <c r="E144" s="41" t="s">
        <v>240</v>
      </c>
      <c r="F144" s="13"/>
      <c r="G144" s="211"/>
      <c r="H144" s="182"/>
      <c r="I144" s="32"/>
      <c r="J144" s="32"/>
      <c r="K144" s="32"/>
      <c r="L144" s="32"/>
      <c r="M144" s="32"/>
      <c r="N144" s="32"/>
      <c r="O144" s="32"/>
      <c r="P144" s="32"/>
    </row>
    <row r="145" spans="1:16" ht="18.75" customHeight="1">
      <c r="A145" s="37"/>
      <c r="B145" s="191"/>
      <c r="C145" s="45" t="s">
        <v>295</v>
      </c>
      <c r="D145" s="36"/>
      <c r="E145" s="37"/>
      <c r="F145" s="19"/>
      <c r="G145" s="72"/>
      <c r="H145" s="199"/>
      <c r="I145" s="32"/>
      <c r="J145" s="32"/>
      <c r="K145" s="32"/>
      <c r="L145" s="32"/>
      <c r="M145" s="32"/>
      <c r="N145" s="32"/>
      <c r="O145" s="32"/>
      <c r="P145" s="32"/>
    </row>
    <row r="146" spans="1:16" ht="18.75" customHeight="1">
      <c r="A146" s="41"/>
      <c r="B146" s="189" t="s">
        <v>573</v>
      </c>
      <c r="C146" s="192" t="s">
        <v>574</v>
      </c>
      <c r="D146" s="239">
        <v>1.54</v>
      </c>
      <c r="E146" s="41" t="s">
        <v>240</v>
      </c>
      <c r="F146" s="13"/>
      <c r="G146" s="211"/>
      <c r="H146" s="182"/>
      <c r="I146" s="32"/>
      <c r="J146" s="32"/>
      <c r="K146" s="32"/>
      <c r="L146" s="32"/>
      <c r="M146" s="32"/>
      <c r="N146" s="32"/>
      <c r="O146" s="32"/>
      <c r="P146" s="32"/>
    </row>
    <row r="147" spans="1:16" ht="18.75" customHeight="1">
      <c r="A147" s="37"/>
      <c r="B147" s="171"/>
      <c r="C147" s="45" t="s">
        <v>295</v>
      </c>
      <c r="D147" s="36"/>
      <c r="E147" s="37"/>
      <c r="F147" s="19"/>
      <c r="G147" s="72"/>
      <c r="H147" s="199"/>
    </row>
    <row r="148" spans="1:16" ht="18.75" customHeight="1">
      <c r="A148" s="41"/>
      <c r="B148" s="184" t="s">
        <v>575</v>
      </c>
      <c r="C148" s="192" t="s">
        <v>302</v>
      </c>
      <c r="D148" s="239">
        <v>0.89</v>
      </c>
      <c r="E148" s="41" t="s">
        <v>240</v>
      </c>
      <c r="F148" s="13"/>
      <c r="G148" s="211"/>
      <c r="H148" s="182"/>
    </row>
    <row r="149" spans="1:16" ht="18.75" customHeight="1">
      <c r="A149" s="37"/>
      <c r="B149" s="171"/>
      <c r="C149" s="45" t="s">
        <v>295</v>
      </c>
      <c r="D149" s="36"/>
      <c r="E149" s="37"/>
      <c r="F149" s="19"/>
      <c r="G149" s="72"/>
      <c r="H149" s="199"/>
    </row>
    <row r="150" spans="1:16" ht="18.75" customHeight="1">
      <c r="A150" s="41"/>
      <c r="B150" s="184" t="s">
        <v>301</v>
      </c>
      <c r="C150" s="192" t="s">
        <v>576</v>
      </c>
      <c r="D150" s="239">
        <v>0.59</v>
      </c>
      <c r="E150" s="41" t="s">
        <v>240</v>
      </c>
      <c r="F150" s="13"/>
      <c r="G150" s="211"/>
      <c r="H150" s="182"/>
    </row>
    <row r="151" spans="1:16" ht="18.75" customHeight="1">
      <c r="A151" s="37"/>
      <c r="B151" s="171"/>
      <c r="C151" s="45" t="s">
        <v>295</v>
      </c>
      <c r="D151" s="36"/>
      <c r="E151" s="37"/>
      <c r="F151" s="19"/>
      <c r="G151" s="72"/>
      <c r="H151" s="199"/>
    </row>
    <row r="152" spans="1:16" ht="18.75" customHeight="1">
      <c r="A152" s="41"/>
      <c r="B152" s="184" t="s">
        <v>301</v>
      </c>
      <c r="C152" s="192" t="s">
        <v>303</v>
      </c>
      <c r="D152" s="239">
        <v>1.62</v>
      </c>
      <c r="E152" s="41" t="s">
        <v>240</v>
      </c>
      <c r="F152" s="13"/>
      <c r="G152" s="211"/>
      <c r="H152" s="182"/>
    </row>
    <row r="153" spans="1:16" ht="18.75" customHeight="1">
      <c r="A153" s="37"/>
      <c r="B153" s="171"/>
      <c r="C153" s="45" t="s">
        <v>295</v>
      </c>
      <c r="D153" s="36"/>
      <c r="E153" s="37"/>
      <c r="F153" s="19"/>
      <c r="G153" s="72"/>
      <c r="H153" s="199"/>
    </row>
    <row r="154" spans="1:16" ht="18.75" customHeight="1">
      <c r="A154" s="48"/>
      <c r="B154" s="184" t="s">
        <v>301</v>
      </c>
      <c r="C154" s="192" t="s">
        <v>351</v>
      </c>
      <c r="D154" s="239">
        <v>0.22</v>
      </c>
      <c r="E154" s="41" t="s">
        <v>240</v>
      </c>
      <c r="F154" s="13"/>
      <c r="G154" s="211"/>
      <c r="H154" s="182"/>
    </row>
    <row r="155" spans="1:16" ht="18.75" customHeight="1">
      <c r="A155" s="37"/>
      <c r="B155" s="34"/>
      <c r="C155" s="34" t="s">
        <v>299</v>
      </c>
      <c r="D155" s="34"/>
      <c r="E155" s="37"/>
      <c r="F155" s="163"/>
      <c r="G155" s="72"/>
      <c r="H155" s="22"/>
    </row>
    <row r="156" spans="1:16" ht="18.75" customHeight="1">
      <c r="A156" s="41"/>
      <c r="B156" s="38" t="s">
        <v>301</v>
      </c>
      <c r="C156" s="38" t="s">
        <v>577</v>
      </c>
      <c r="D156" s="239">
        <v>1.48</v>
      </c>
      <c r="E156" s="41" t="s">
        <v>240</v>
      </c>
      <c r="F156" s="13"/>
      <c r="G156" s="211"/>
      <c r="H156" s="182"/>
    </row>
    <row r="157" spans="1:16" ht="18.75" customHeight="1">
      <c r="A157" s="37"/>
      <c r="B157" s="34"/>
      <c r="C157" s="34" t="s">
        <v>299</v>
      </c>
      <c r="D157" s="34"/>
      <c r="E157" s="37"/>
      <c r="F157" s="163"/>
      <c r="G157" s="72"/>
      <c r="H157" s="22"/>
    </row>
    <row r="158" spans="1:16" ht="18.75" customHeight="1">
      <c r="A158" s="48"/>
      <c r="B158" s="38" t="s">
        <v>301</v>
      </c>
      <c r="C158" s="38" t="s">
        <v>352</v>
      </c>
      <c r="D158" s="239">
        <v>0.72</v>
      </c>
      <c r="E158" s="41" t="s">
        <v>240</v>
      </c>
      <c r="F158" s="13"/>
      <c r="G158" s="211"/>
      <c r="H158" s="182"/>
    </row>
    <row r="159" spans="1:16" ht="18.75" customHeight="1">
      <c r="A159" s="37"/>
      <c r="B159" s="34"/>
      <c r="C159" s="34" t="s">
        <v>353</v>
      </c>
      <c r="D159" s="36"/>
      <c r="E159" s="37"/>
      <c r="F159" s="19"/>
      <c r="G159" s="72"/>
      <c r="H159" s="22"/>
    </row>
    <row r="160" spans="1:16" ht="18.75" customHeight="1">
      <c r="A160" s="41"/>
      <c r="B160" s="38" t="s">
        <v>301</v>
      </c>
      <c r="C160" s="38" t="s">
        <v>354</v>
      </c>
      <c r="D160" s="239">
        <v>0.3</v>
      </c>
      <c r="E160" s="41" t="s">
        <v>240</v>
      </c>
      <c r="F160" s="13"/>
      <c r="G160" s="211"/>
      <c r="H160" s="182"/>
    </row>
    <row r="161" spans="1:16" ht="18.75" customHeight="1">
      <c r="A161" s="37"/>
      <c r="B161" s="34"/>
      <c r="C161" s="34" t="s">
        <v>304</v>
      </c>
      <c r="D161" s="36"/>
      <c r="E161" s="37"/>
      <c r="F161" s="19"/>
      <c r="G161" s="72"/>
      <c r="H161" s="22"/>
    </row>
    <row r="162" spans="1:16" ht="18.75" customHeight="1">
      <c r="A162" s="41"/>
      <c r="B162" s="38" t="s">
        <v>578</v>
      </c>
      <c r="C162" s="38" t="s">
        <v>305</v>
      </c>
      <c r="D162" s="239">
        <v>8.1300000000000008</v>
      </c>
      <c r="E162" s="41" t="s">
        <v>240</v>
      </c>
      <c r="F162" s="13"/>
      <c r="G162" s="211"/>
      <c r="H162" s="182"/>
    </row>
    <row r="163" spans="1:16" ht="18.75" customHeight="1">
      <c r="A163" s="37"/>
      <c r="B163" s="45"/>
      <c r="C163" s="45"/>
      <c r="D163" s="36"/>
      <c r="E163" s="37"/>
      <c r="F163" s="19"/>
      <c r="G163" s="72"/>
      <c r="H163" s="199"/>
    </row>
    <row r="164" spans="1:16" ht="18.75" customHeight="1">
      <c r="A164" s="41"/>
      <c r="B164" s="242" t="s">
        <v>579</v>
      </c>
      <c r="C164" s="46" t="s">
        <v>306</v>
      </c>
      <c r="D164" s="243">
        <v>12</v>
      </c>
      <c r="E164" s="41" t="s">
        <v>248</v>
      </c>
      <c r="F164" s="13"/>
      <c r="G164" s="211"/>
      <c r="H164" s="182"/>
      <c r="I164" s="6"/>
      <c r="J164" s="6"/>
    </row>
    <row r="165" spans="1:16" s="2" customFormat="1" ht="37.5" customHeight="1">
      <c r="A165" s="84" t="s">
        <v>205</v>
      </c>
      <c r="B165" s="84" t="s">
        <v>206</v>
      </c>
      <c r="C165" s="85" t="s">
        <v>207</v>
      </c>
      <c r="D165" s="84" t="s">
        <v>208</v>
      </c>
      <c r="E165" s="84" t="s">
        <v>209</v>
      </c>
      <c r="F165" s="85"/>
      <c r="G165" s="84"/>
      <c r="H165" s="84"/>
      <c r="I165" s="77"/>
      <c r="J165" s="77"/>
      <c r="K165" s="77"/>
      <c r="L165" s="77"/>
      <c r="M165" s="77"/>
      <c r="N165" s="77"/>
      <c r="O165" s="77"/>
      <c r="P165" s="77"/>
    </row>
    <row r="166" spans="1:16" ht="18.75" customHeight="1">
      <c r="A166" s="37"/>
      <c r="B166" s="34"/>
      <c r="C166" s="34"/>
      <c r="D166" s="36"/>
      <c r="E166" s="37"/>
      <c r="F166" s="43"/>
      <c r="G166" s="72"/>
      <c r="H166" s="22"/>
      <c r="I166" s="32"/>
      <c r="J166" s="32"/>
      <c r="K166" s="32"/>
      <c r="L166" s="32"/>
      <c r="M166" s="32"/>
      <c r="N166" s="32"/>
      <c r="O166" s="32"/>
      <c r="P166" s="32"/>
    </row>
    <row r="167" spans="1:16" ht="18.75" customHeight="1">
      <c r="A167" s="41"/>
      <c r="B167" s="64" t="s">
        <v>580</v>
      </c>
      <c r="C167" s="38" t="s">
        <v>574</v>
      </c>
      <c r="D167" s="243">
        <v>122</v>
      </c>
      <c r="E167" s="41" t="s">
        <v>307</v>
      </c>
      <c r="F167" s="13"/>
      <c r="G167" s="211"/>
      <c r="H167" s="182"/>
      <c r="I167" s="32"/>
      <c r="J167" s="32"/>
      <c r="K167" s="32"/>
      <c r="L167" s="32"/>
      <c r="M167" s="32"/>
      <c r="N167" s="32"/>
      <c r="O167" s="32"/>
      <c r="P167" s="32"/>
    </row>
    <row r="168" spans="1:16" ht="18.75" customHeight="1">
      <c r="A168" s="37"/>
      <c r="B168" s="34"/>
      <c r="C168" s="34"/>
      <c r="D168" s="34"/>
      <c r="E168" s="37"/>
      <c r="F168" s="72"/>
      <c r="G168" s="72"/>
      <c r="H168" s="22"/>
      <c r="I168" s="32"/>
      <c r="J168" s="32"/>
      <c r="K168" s="32"/>
      <c r="L168" s="32"/>
      <c r="M168" s="32"/>
      <c r="N168" s="32"/>
      <c r="O168" s="32"/>
      <c r="P168" s="32"/>
    </row>
    <row r="169" spans="1:16" ht="18.75" customHeight="1">
      <c r="A169" s="48"/>
      <c r="B169" s="38"/>
      <c r="C169" s="38"/>
      <c r="D169" s="40"/>
      <c r="E169" s="41"/>
      <c r="F169" s="13"/>
      <c r="G169" s="211"/>
      <c r="H169" s="7"/>
      <c r="I169" s="32"/>
      <c r="J169" s="32"/>
      <c r="K169" s="32"/>
      <c r="L169" s="32"/>
      <c r="M169" s="32"/>
      <c r="N169" s="32"/>
      <c r="O169" s="32"/>
      <c r="P169" s="32"/>
    </row>
    <row r="170" spans="1:16" ht="18.75" customHeight="1">
      <c r="A170" s="37"/>
      <c r="B170" s="34"/>
      <c r="C170" s="34"/>
      <c r="D170" s="34"/>
      <c r="E170" s="37"/>
      <c r="F170" s="72"/>
      <c r="G170" s="72"/>
      <c r="H170" s="22"/>
      <c r="I170" s="32"/>
      <c r="J170" s="32"/>
      <c r="K170" s="32"/>
      <c r="L170" s="32"/>
      <c r="M170" s="32"/>
      <c r="N170" s="32"/>
      <c r="O170" s="32"/>
      <c r="P170" s="32"/>
    </row>
    <row r="171" spans="1:16" ht="18.75" customHeight="1">
      <c r="A171" s="41"/>
      <c r="B171" s="38"/>
      <c r="C171" s="38"/>
      <c r="D171" s="40"/>
      <c r="E171" s="41"/>
      <c r="F171" s="13"/>
      <c r="G171" s="211"/>
      <c r="H171" s="7"/>
      <c r="I171" s="32"/>
      <c r="J171" s="32"/>
      <c r="K171" s="32"/>
      <c r="L171" s="32"/>
      <c r="M171" s="32"/>
      <c r="N171" s="32"/>
      <c r="O171" s="32"/>
      <c r="P171" s="32"/>
    </row>
    <row r="172" spans="1:16" ht="18.75" customHeight="1">
      <c r="A172" s="37"/>
      <c r="B172" s="34"/>
      <c r="C172" s="34"/>
      <c r="D172" s="34"/>
      <c r="E172" s="37"/>
      <c r="F172" s="72"/>
      <c r="G172" s="72"/>
      <c r="H172" s="22"/>
      <c r="I172" s="32"/>
      <c r="J172" s="32"/>
      <c r="K172" s="32"/>
      <c r="L172" s="32"/>
      <c r="M172" s="32"/>
      <c r="N172" s="32"/>
      <c r="O172" s="32"/>
      <c r="P172" s="32"/>
    </row>
    <row r="173" spans="1:16" ht="18.75" customHeight="1">
      <c r="A173" s="41"/>
      <c r="B173" s="38"/>
      <c r="C173" s="38"/>
      <c r="D173" s="40"/>
      <c r="E173" s="41"/>
      <c r="F173" s="13"/>
      <c r="G173" s="211"/>
      <c r="H173" s="7"/>
      <c r="I173" s="32"/>
      <c r="J173" s="32"/>
      <c r="K173" s="32"/>
      <c r="L173" s="32"/>
      <c r="M173" s="32"/>
      <c r="N173" s="32"/>
      <c r="O173" s="32"/>
      <c r="P173" s="32"/>
    </row>
    <row r="174" spans="1:16" ht="18.75" customHeight="1">
      <c r="A174" s="37"/>
      <c r="B174" s="34"/>
      <c r="C174" s="34"/>
      <c r="D174" s="34"/>
      <c r="E174" s="37"/>
      <c r="F174" s="72"/>
      <c r="G174" s="72"/>
      <c r="H174" s="22"/>
    </row>
    <row r="175" spans="1:16" ht="18.75" customHeight="1">
      <c r="A175" s="41"/>
      <c r="B175" s="38"/>
      <c r="C175" s="38"/>
      <c r="D175" s="40"/>
      <c r="E175" s="41"/>
      <c r="F175" s="13"/>
      <c r="G175" s="211"/>
      <c r="H175" s="7"/>
    </row>
    <row r="176" spans="1:16" ht="18.75" customHeight="1">
      <c r="A176" s="37"/>
      <c r="B176" s="34"/>
      <c r="C176" s="34"/>
      <c r="D176" s="34"/>
      <c r="E176" s="37"/>
      <c r="F176" s="72"/>
      <c r="G176" s="72"/>
      <c r="H176" s="22"/>
      <c r="I176" s="32"/>
      <c r="J176" s="32"/>
      <c r="K176" s="32"/>
      <c r="L176" s="32"/>
      <c r="M176" s="32"/>
      <c r="N176" s="32"/>
      <c r="O176" s="32"/>
      <c r="P176" s="32"/>
    </row>
    <row r="177" spans="1:16" ht="18.75" customHeight="1">
      <c r="A177" s="41"/>
      <c r="B177" s="38"/>
      <c r="C177" s="38"/>
      <c r="D177" s="40"/>
      <c r="E177" s="41"/>
      <c r="F177" s="13"/>
      <c r="G177" s="211"/>
      <c r="H177" s="7"/>
      <c r="I177" s="32"/>
      <c r="J177" s="32"/>
      <c r="K177" s="32"/>
      <c r="L177" s="32"/>
      <c r="M177" s="32"/>
      <c r="N177" s="32"/>
      <c r="O177" s="32"/>
      <c r="P177" s="32"/>
    </row>
    <row r="178" spans="1:16" ht="18.75" customHeight="1">
      <c r="A178" s="37"/>
      <c r="B178" s="34"/>
      <c r="C178" s="34"/>
      <c r="D178" s="34"/>
      <c r="E178" s="37"/>
      <c r="F178" s="72"/>
      <c r="G178" s="72"/>
      <c r="H178" s="22"/>
      <c r="I178" s="32"/>
      <c r="J178" s="32"/>
      <c r="K178" s="32"/>
      <c r="L178" s="32"/>
      <c r="M178" s="32"/>
      <c r="N178" s="32"/>
      <c r="O178" s="32"/>
      <c r="P178" s="32"/>
    </row>
    <row r="179" spans="1:16" ht="18.75" customHeight="1">
      <c r="A179" s="48"/>
      <c r="B179" s="38"/>
      <c r="C179" s="38"/>
      <c r="D179" s="40"/>
      <c r="E179" s="41"/>
      <c r="F179" s="13"/>
      <c r="G179" s="211"/>
      <c r="H179" s="7"/>
      <c r="I179" s="32"/>
      <c r="J179" s="32"/>
      <c r="K179" s="32"/>
      <c r="L179" s="32"/>
      <c r="M179" s="32"/>
      <c r="N179" s="32"/>
      <c r="O179" s="32"/>
      <c r="P179" s="32"/>
    </row>
    <row r="180" spans="1:16" ht="18.75" customHeight="1">
      <c r="A180" s="37"/>
      <c r="B180" s="34"/>
      <c r="C180" s="34"/>
      <c r="D180" s="34"/>
      <c r="E180" s="37"/>
      <c r="F180" s="72"/>
      <c r="G180" s="72"/>
      <c r="H180" s="22"/>
      <c r="I180" s="32"/>
      <c r="J180" s="32"/>
      <c r="K180" s="32"/>
      <c r="L180" s="32"/>
      <c r="M180" s="32"/>
      <c r="N180" s="32"/>
      <c r="O180" s="32"/>
      <c r="P180" s="32"/>
    </row>
    <row r="181" spans="1:16" ht="18.75" customHeight="1">
      <c r="A181" s="41"/>
      <c r="B181" s="38"/>
      <c r="C181" s="38"/>
      <c r="D181" s="40"/>
      <c r="E181" s="41"/>
      <c r="F181" s="13"/>
      <c r="G181" s="211"/>
      <c r="H181" s="7"/>
      <c r="I181" s="32"/>
      <c r="J181" s="32"/>
      <c r="K181" s="32"/>
      <c r="L181" s="32"/>
      <c r="M181" s="32"/>
      <c r="N181" s="32"/>
      <c r="O181" s="32"/>
      <c r="P181" s="32"/>
    </row>
    <row r="182" spans="1:16" ht="18.75" customHeight="1">
      <c r="A182" s="37"/>
      <c r="B182" s="34"/>
      <c r="C182" s="34"/>
      <c r="D182" s="34"/>
      <c r="E182" s="37"/>
      <c r="F182" s="72"/>
      <c r="G182" s="72"/>
      <c r="H182" s="22"/>
    </row>
    <row r="183" spans="1:16" ht="18.75" customHeight="1">
      <c r="A183" s="41"/>
      <c r="B183" s="38"/>
      <c r="C183" s="38"/>
      <c r="D183" s="40"/>
      <c r="E183" s="41"/>
      <c r="F183" s="13"/>
      <c r="G183" s="211"/>
      <c r="H183" s="7"/>
    </row>
    <row r="184" spans="1:16" ht="18.75" customHeight="1">
      <c r="A184" s="37"/>
      <c r="B184" s="34"/>
      <c r="C184" s="34"/>
      <c r="D184" s="34"/>
      <c r="E184" s="37"/>
      <c r="F184" s="72"/>
      <c r="G184" s="72"/>
      <c r="H184" s="22"/>
    </row>
    <row r="185" spans="1:16" ht="18.75" customHeight="1">
      <c r="A185" s="41"/>
      <c r="B185" s="38"/>
      <c r="C185" s="38"/>
      <c r="D185" s="40"/>
      <c r="E185" s="41"/>
      <c r="F185" s="13"/>
      <c r="G185" s="211"/>
      <c r="H185" s="7"/>
    </row>
    <row r="186" spans="1:16" ht="18.75" customHeight="1">
      <c r="A186" s="37"/>
      <c r="B186" s="34"/>
      <c r="C186" s="34"/>
      <c r="D186" s="34"/>
      <c r="E186" s="37"/>
      <c r="F186" s="72"/>
      <c r="G186" s="72"/>
      <c r="H186" s="22"/>
    </row>
    <row r="187" spans="1:16" ht="18.75" customHeight="1">
      <c r="A187" s="41"/>
      <c r="B187" s="38"/>
      <c r="C187" s="38"/>
      <c r="D187" s="40"/>
      <c r="E187" s="41"/>
      <c r="F187" s="13"/>
      <c r="G187" s="211"/>
      <c r="H187" s="7"/>
    </row>
    <row r="188" spans="1:16" ht="18.75" customHeight="1">
      <c r="A188" s="37"/>
      <c r="B188" s="34"/>
      <c r="C188" s="34"/>
      <c r="D188" s="34"/>
      <c r="E188" s="37"/>
      <c r="F188" s="72"/>
      <c r="G188" s="72"/>
      <c r="H188" s="22"/>
    </row>
    <row r="189" spans="1:16" ht="18.75" customHeight="1">
      <c r="A189" s="48"/>
      <c r="B189" s="38"/>
      <c r="C189" s="38"/>
      <c r="D189" s="40"/>
      <c r="E189" s="41"/>
      <c r="F189" s="13"/>
      <c r="G189" s="211"/>
      <c r="H189" s="7"/>
    </row>
    <row r="190" spans="1:16" ht="18.75" customHeight="1">
      <c r="A190" s="37"/>
      <c r="B190" s="34"/>
      <c r="C190" s="34"/>
      <c r="D190" s="34"/>
      <c r="E190" s="37"/>
      <c r="F190" s="72"/>
      <c r="G190" s="72"/>
      <c r="H190" s="22"/>
    </row>
    <row r="191" spans="1:16" ht="18.75" customHeight="1">
      <c r="A191" s="41"/>
      <c r="B191" s="38"/>
      <c r="C191" s="38"/>
      <c r="D191" s="40"/>
      <c r="E191" s="41"/>
      <c r="F191" s="13"/>
      <c r="G191" s="211"/>
      <c r="H191" s="7"/>
    </row>
    <row r="192" spans="1:16" ht="18.75" customHeight="1">
      <c r="A192" s="37"/>
      <c r="B192" s="34"/>
      <c r="C192" s="34"/>
      <c r="D192" s="34"/>
      <c r="E192" s="37"/>
      <c r="F192" s="72"/>
      <c r="G192" s="72"/>
      <c r="H192" s="22"/>
    </row>
    <row r="193" spans="1:16" ht="18.75" customHeight="1">
      <c r="A193" s="48"/>
      <c r="B193" s="38"/>
      <c r="C193" s="38"/>
      <c r="D193" s="40"/>
      <c r="E193" s="41"/>
      <c r="F193" s="13"/>
      <c r="G193" s="211"/>
      <c r="H193" s="7"/>
    </row>
    <row r="194" spans="1:16" ht="18.75" customHeight="1">
      <c r="A194" s="37"/>
      <c r="B194" s="34"/>
      <c r="C194" s="34"/>
      <c r="D194" s="34"/>
      <c r="E194" s="37"/>
      <c r="F194" s="72"/>
      <c r="G194" s="72"/>
      <c r="H194" s="22"/>
    </row>
    <row r="195" spans="1:16" ht="18.75" customHeight="1">
      <c r="A195" s="41"/>
      <c r="B195" s="38"/>
      <c r="C195" s="38"/>
      <c r="D195" s="40"/>
      <c r="E195" s="41"/>
      <c r="F195" s="13"/>
      <c r="G195" s="211"/>
      <c r="H195" s="7"/>
    </row>
    <row r="196" spans="1:16" ht="18.75" customHeight="1">
      <c r="A196" s="37"/>
      <c r="B196" s="34"/>
      <c r="C196" s="34"/>
      <c r="D196" s="34"/>
      <c r="E196" s="37"/>
      <c r="F196" s="72"/>
      <c r="G196" s="72"/>
      <c r="H196" s="22"/>
    </row>
    <row r="197" spans="1:16" ht="18.75" customHeight="1">
      <c r="A197" s="41"/>
      <c r="B197" s="38"/>
      <c r="C197" s="38"/>
      <c r="D197" s="40"/>
      <c r="E197" s="41"/>
      <c r="F197" s="13"/>
      <c r="G197" s="211"/>
      <c r="H197" s="7"/>
      <c r="I197" s="6"/>
      <c r="J197" s="6"/>
    </row>
    <row r="198" spans="1:16" ht="18.75" customHeight="1">
      <c r="A198" s="37"/>
      <c r="B198" s="34"/>
      <c r="C198" s="34"/>
      <c r="D198" s="34"/>
      <c r="E198" s="37"/>
      <c r="F198" s="72"/>
      <c r="G198" s="72"/>
      <c r="H198" s="22"/>
    </row>
    <row r="199" spans="1:16" ht="18.75" customHeight="1">
      <c r="A199" s="41"/>
      <c r="B199" s="38"/>
      <c r="C199" s="38"/>
      <c r="D199" s="40"/>
      <c r="E199" s="41"/>
      <c r="F199" s="13"/>
      <c r="G199" s="211"/>
      <c r="H199" s="7"/>
    </row>
    <row r="200" spans="1:16" ht="18.75" customHeight="1">
      <c r="A200" s="37"/>
      <c r="B200" s="34"/>
      <c r="C200" s="34"/>
      <c r="D200" s="34"/>
      <c r="E200" s="37"/>
      <c r="F200" s="72"/>
      <c r="G200" s="72"/>
      <c r="H200" s="22"/>
    </row>
    <row r="201" spans="1:16" ht="18.75" customHeight="1">
      <c r="A201" s="41"/>
      <c r="B201" s="184"/>
      <c r="C201" s="192"/>
      <c r="D201" s="239"/>
      <c r="E201" s="41"/>
      <c r="F201" s="241"/>
      <c r="G201" s="211"/>
      <c r="H201" s="182"/>
    </row>
    <row r="202" spans="1:16" ht="18.75" customHeight="1">
      <c r="A202" s="37"/>
      <c r="B202" s="171"/>
      <c r="C202" s="45"/>
      <c r="D202" s="36"/>
      <c r="E202" s="37"/>
      <c r="F202" s="240"/>
      <c r="G202" s="72"/>
      <c r="H202" s="199"/>
    </row>
    <row r="203" spans="1:16" ht="18.75" customHeight="1">
      <c r="A203" s="41"/>
      <c r="B203" s="184"/>
      <c r="C203" s="192"/>
      <c r="D203" s="239"/>
      <c r="E203" s="41"/>
      <c r="F203" s="241"/>
      <c r="G203" s="211"/>
      <c r="H203" s="182"/>
    </row>
    <row r="204" spans="1:16" ht="18.75" customHeight="1">
      <c r="A204" s="37"/>
      <c r="B204" s="171"/>
      <c r="C204" s="45"/>
      <c r="D204" s="36"/>
      <c r="E204" s="37"/>
      <c r="F204" s="240"/>
      <c r="G204" s="72"/>
      <c r="H204" s="199"/>
    </row>
    <row r="205" spans="1:16" ht="18.75" customHeight="1">
      <c r="A205" s="41"/>
      <c r="B205" s="41" t="s">
        <v>308</v>
      </c>
      <c r="C205" s="192"/>
      <c r="D205" s="239"/>
      <c r="E205" s="41"/>
      <c r="F205" s="241"/>
      <c r="G205" s="211"/>
      <c r="H205" s="182"/>
    </row>
    <row r="206" spans="1:16" s="2" customFormat="1" ht="37.5" customHeight="1">
      <c r="A206" s="84" t="s">
        <v>205</v>
      </c>
      <c r="B206" s="84" t="s">
        <v>206</v>
      </c>
      <c r="C206" s="85" t="s">
        <v>207</v>
      </c>
      <c r="D206" s="84" t="s">
        <v>208</v>
      </c>
      <c r="E206" s="84" t="s">
        <v>209</v>
      </c>
      <c r="F206" s="85" t="s">
        <v>210</v>
      </c>
      <c r="G206" s="84" t="s">
        <v>211</v>
      </c>
      <c r="H206" s="84" t="s">
        <v>212</v>
      </c>
      <c r="I206" s="77"/>
      <c r="J206" s="77"/>
      <c r="K206" s="77"/>
      <c r="L206" s="77"/>
      <c r="M206" s="77"/>
      <c r="N206" s="77"/>
      <c r="O206" s="77"/>
      <c r="P206" s="77"/>
    </row>
    <row r="207" spans="1:16" ht="18.75" customHeight="1">
      <c r="A207" s="37"/>
      <c r="B207" s="34"/>
      <c r="C207" s="34"/>
      <c r="D207" s="34"/>
      <c r="E207" s="37"/>
      <c r="F207" s="72"/>
      <c r="G207" s="72"/>
      <c r="H207" s="22"/>
      <c r="I207" s="32"/>
      <c r="J207" s="32"/>
      <c r="K207" s="32"/>
      <c r="L207" s="32"/>
      <c r="M207" s="32"/>
      <c r="N207" s="32"/>
      <c r="O207" s="32"/>
      <c r="P207" s="32"/>
    </row>
    <row r="208" spans="1:16" ht="18.75" customHeight="1">
      <c r="A208" s="41"/>
      <c r="B208" s="38" t="s">
        <v>309</v>
      </c>
      <c r="C208" s="38"/>
      <c r="D208" s="40"/>
      <c r="E208" s="41"/>
      <c r="F208" s="13"/>
      <c r="G208" s="211"/>
      <c r="H208" s="7"/>
      <c r="I208" s="32"/>
      <c r="J208" s="32"/>
      <c r="K208" s="32"/>
      <c r="L208" s="32"/>
      <c r="M208" s="32"/>
      <c r="N208" s="32"/>
      <c r="O208" s="32"/>
      <c r="P208" s="32"/>
    </row>
    <row r="209" spans="1:16" ht="18.75" customHeight="1">
      <c r="A209" s="37"/>
      <c r="B209" s="34"/>
      <c r="C209" s="45" t="s">
        <v>594</v>
      </c>
      <c r="D209" s="36"/>
      <c r="E209" s="37"/>
      <c r="F209" s="43"/>
      <c r="G209" s="72"/>
      <c r="H209" s="199"/>
      <c r="I209" s="32"/>
      <c r="J209" s="32"/>
      <c r="K209" s="32"/>
      <c r="L209" s="32"/>
      <c r="M209" s="32"/>
      <c r="N209" s="32"/>
      <c r="O209" s="32"/>
      <c r="P209" s="32"/>
    </row>
    <row r="210" spans="1:16" ht="18.75" customHeight="1">
      <c r="A210" s="41"/>
      <c r="B210" s="64" t="s">
        <v>311</v>
      </c>
      <c r="C210" s="210" t="s">
        <v>355</v>
      </c>
      <c r="D210" s="244">
        <v>27</v>
      </c>
      <c r="E210" s="41" t="s">
        <v>307</v>
      </c>
      <c r="F210" s="13"/>
      <c r="G210" s="211"/>
      <c r="H210" s="190"/>
      <c r="I210" s="32"/>
      <c r="J210" s="32"/>
      <c r="K210" s="32"/>
      <c r="L210" s="32"/>
      <c r="M210" s="32"/>
      <c r="N210" s="32"/>
      <c r="O210" s="32"/>
      <c r="P210" s="32"/>
    </row>
    <row r="211" spans="1:16" ht="18.75" customHeight="1">
      <c r="A211" s="37"/>
      <c r="B211" s="34"/>
      <c r="C211" s="45" t="s">
        <v>310</v>
      </c>
      <c r="D211" s="36"/>
      <c r="E211" s="37"/>
      <c r="F211" s="43"/>
      <c r="G211" s="72"/>
      <c r="H211" s="199"/>
      <c r="I211" s="32"/>
      <c r="J211" s="32"/>
      <c r="K211" s="32"/>
      <c r="L211" s="32"/>
      <c r="M211" s="32"/>
      <c r="N211" s="32"/>
      <c r="O211" s="32"/>
      <c r="P211" s="32"/>
    </row>
    <row r="212" spans="1:16" ht="18.75" customHeight="1">
      <c r="A212" s="41"/>
      <c r="B212" s="64" t="s">
        <v>311</v>
      </c>
      <c r="C212" s="210" t="s">
        <v>357</v>
      </c>
      <c r="D212" s="244">
        <v>125</v>
      </c>
      <c r="E212" s="41" t="s">
        <v>307</v>
      </c>
      <c r="F212" s="13"/>
      <c r="G212" s="211"/>
      <c r="H212" s="190"/>
      <c r="I212" s="32"/>
      <c r="J212" s="32"/>
      <c r="K212" s="32"/>
      <c r="L212" s="32"/>
      <c r="M212" s="32"/>
      <c r="N212" s="32"/>
      <c r="O212" s="32"/>
      <c r="P212" s="32"/>
    </row>
    <row r="213" spans="1:16" ht="18.75" customHeight="1">
      <c r="A213" s="37"/>
      <c r="B213" s="34"/>
      <c r="C213" s="45" t="s">
        <v>310</v>
      </c>
      <c r="D213" s="36"/>
      <c r="E213" s="37"/>
      <c r="F213" s="43"/>
      <c r="G213" s="72"/>
      <c r="H213" s="199"/>
    </row>
    <row r="214" spans="1:16" ht="18.75" customHeight="1">
      <c r="A214" s="41"/>
      <c r="B214" s="64" t="s">
        <v>311</v>
      </c>
      <c r="C214" s="210" t="s">
        <v>597</v>
      </c>
      <c r="D214" s="244">
        <v>445</v>
      </c>
      <c r="E214" s="41" t="s">
        <v>307</v>
      </c>
      <c r="F214" s="13"/>
      <c r="G214" s="211"/>
      <c r="H214" s="190"/>
    </row>
    <row r="215" spans="1:16" ht="18.75" customHeight="1">
      <c r="A215" s="37"/>
      <c r="B215" s="34"/>
      <c r="C215" s="45" t="s">
        <v>310</v>
      </c>
      <c r="D215" s="36"/>
      <c r="E215" s="37"/>
      <c r="F215" s="43"/>
      <c r="G215" s="72"/>
      <c r="H215" s="199"/>
      <c r="I215" s="32"/>
      <c r="J215" s="32"/>
      <c r="K215" s="32"/>
      <c r="L215" s="32"/>
      <c r="M215" s="32"/>
      <c r="N215" s="32"/>
      <c r="O215" s="32"/>
      <c r="P215" s="32"/>
    </row>
    <row r="216" spans="1:16" ht="18.75" customHeight="1">
      <c r="A216" s="48"/>
      <c r="B216" s="64" t="s">
        <v>311</v>
      </c>
      <c r="C216" s="46" t="s">
        <v>599</v>
      </c>
      <c r="D216" s="244">
        <v>682</v>
      </c>
      <c r="E216" s="41" t="s">
        <v>307</v>
      </c>
      <c r="F216" s="13"/>
      <c r="G216" s="211"/>
      <c r="H216" s="190"/>
      <c r="I216" s="32"/>
      <c r="J216" s="32"/>
      <c r="K216" s="32"/>
      <c r="L216" s="32"/>
      <c r="M216" s="32"/>
      <c r="N216" s="32"/>
      <c r="O216" s="32"/>
      <c r="P216" s="32"/>
    </row>
    <row r="217" spans="1:16" ht="18.75" customHeight="1">
      <c r="A217" s="37"/>
      <c r="B217" s="34"/>
      <c r="C217" s="45" t="s">
        <v>310</v>
      </c>
      <c r="D217" s="36"/>
      <c r="E217" s="37"/>
      <c r="F217" s="43"/>
      <c r="G217" s="72"/>
      <c r="H217" s="199"/>
    </row>
    <row r="218" spans="1:16" ht="18.75" customHeight="1">
      <c r="A218" s="41"/>
      <c r="B218" s="64" t="s">
        <v>311</v>
      </c>
      <c r="C218" s="46" t="s">
        <v>601</v>
      </c>
      <c r="D218" s="244">
        <v>399</v>
      </c>
      <c r="E218" s="41" t="s">
        <v>307</v>
      </c>
      <c r="F218" s="13"/>
      <c r="G218" s="211"/>
      <c r="H218" s="190"/>
    </row>
    <row r="219" spans="1:16" ht="18.75" customHeight="1">
      <c r="A219" s="37"/>
      <c r="B219" s="34"/>
      <c r="C219" s="45" t="s">
        <v>310</v>
      </c>
      <c r="D219" s="36"/>
      <c r="E219" s="37"/>
      <c r="F219" s="43"/>
      <c r="G219" s="72"/>
      <c r="H219" s="199"/>
    </row>
    <row r="220" spans="1:16" ht="18.75" customHeight="1">
      <c r="A220" s="41"/>
      <c r="B220" s="64" t="s">
        <v>311</v>
      </c>
      <c r="C220" s="46" t="s">
        <v>603</v>
      </c>
      <c r="D220" s="244">
        <v>998</v>
      </c>
      <c r="E220" s="41" t="s">
        <v>307</v>
      </c>
      <c r="F220" s="13"/>
      <c r="G220" s="211"/>
      <c r="H220" s="190"/>
    </row>
    <row r="221" spans="1:16" ht="18.75" customHeight="1">
      <c r="A221" s="37"/>
      <c r="B221" s="34"/>
      <c r="C221" s="45" t="s">
        <v>356</v>
      </c>
      <c r="D221" s="36"/>
      <c r="E221" s="37"/>
      <c r="F221" s="43"/>
      <c r="G221" s="72"/>
      <c r="H221" s="199"/>
      <c r="I221" s="32"/>
      <c r="J221" s="32"/>
      <c r="K221" s="32"/>
      <c r="L221" s="32"/>
      <c r="M221" s="32"/>
      <c r="N221" s="32"/>
      <c r="O221" s="32"/>
      <c r="P221" s="32"/>
    </row>
    <row r="222" spans="1:16" ht="18.75" customHeight="1">
      <c r="A222" s="41"/>
      <c r="B222" s="64" t="s">
        <v>311</v>
      </c>
      <c r="C222" s="210" t="s">
        <v>357</v>
      </c>
      <c r="D222" s="244">
        <v>4</v>
      </c>
      <c r="E222" s="41" t="s">
        <v>307</v>
      </c>
      <c r="F222" s="13"/>
      <c r="G222" s="211"/>
      <c r="H222" s="190"/>
      <c r="I222" s="32"/>
      <c r="J222" s="32"/>
      <c r="K222" s="32"/>
      <c r="L222" s="32"/>
      <c r="M222" s="32"/>
      <c r="N222" s="32"/>
      <c r="O222" s="32"/>
      <c r="P222" s="32"/>
    </row>
    <row r="223" spans="1:16" ht="18.75" customHeight="1">
      <c r="A223" s="37"/>
      <c r="B223" s="34"/>
      <c r="C223" s="45" t="s">
        <v>356</v>
      </c>
      <c r="D223" s="36"/>
      <c r="E223" s="37"/>
      <c r="F223" s="43"/>
      <c r="G223" s="72"/>
      <c r="H223" s="199"/>
      <c r="I223" s="32"/>
      <c r="J223" s="32"/>
      <c r="K223" s="32"/>
      <c r="L223" s="32"/>
      <c r="M223" s="32"/>
      <c r="N223" s="32"/>
      <c r="O223" s="32"/>
      <c r="P223" s="32"/>
    </row>
    <row r="224" spans="1:16" ht="18.75" customHeight="1">
      <c r="A224" s="41"/>
      <c r="B224" s="64" t="s">
        <v>311</v>
      </c>
      <c r="C224" s="210" t="s">
        <v>358</v>
      </c>
      <c r="D224" s="244">
        <v>4</v>
      </c>
      <c r="E224" s="41" t="s">
        <v>307</v>
      </c>
      <c r="F224" s="13"/>
      <c r="G224" s="211"/>
      <c r="H224" s="190"/>
      <c r="I224" s="32"/>
      <c r="J224" s="32"/>
      <c r="K224" s="32"/>
      <c r="L224" s="32"/>
      <c r="M224" s="32"/>
      <c r="N224" s="32"/>
      <c r="O224" s="32"/>
      <c r="P224" s="32"/>
    </row>
    <row r="225" spans="1:16" ht="18.75" customHeight="1">
      <c r="A225" s="37"/>
      <c r="B225" s="34"/>
      <c r="C225" s="45" t="s">
        <v>356</v>
      </c>
      <c r="D225" s="36"/>
      <c r="E225" s="37"/>
      <c r="F225" s="43"/>
      <c r="G225" s="72"/>
      <c r="H225" s="199"/>
    </row>
    <row r="226" spans="1:16" ht="18.75" customHeight="1">
      <c r="A226" s="41"/>
      <c r="B226" s="64" t="s">
        <v>311</v>
      </c>
      <c r="C226" s="210" t="s">
        <v>359</v>
      </c>
      <c r="D226" s="244">
        <v>4</v>
      </c>
      <c r="E226" s="41" t="s">
        <v>307</v>
      </c>
      <c r="F226" s="13"/>
      <c r="G226" s="211"/>
      <c r="H226" s="190"/>
    </row>
    <row r="227" spans="1:16" ht="18.75" customHeight="1">
      <c r="A227" s="37"/>
      <c r="B227" s="45"/>
      <c r="C227" s="45"/>
      <c r="D227" s="36"/>
      <c r="E227" s="37"/>
      <c r="F227" s="43"/>
      <c r="G227" s="72"/>
      <c r="H227" s="199"/>
      <c r="I227" s="32"/>
      <c r="J227" s="32"/>
      <c r="K227" s="32"/>
      <c r="L227" s="32"/>
      <c r="M227" s="32"/>
      <c r="N227" s="32"/>
      <c r="O227" s="32"/>
      <c r="P227" s="32"/>
    </row>
    <row r="228" spans="1:16" ht="18.75" customHeight="1">
      <c r="A228" s="48"/>
      <c r="B228" s="50"/>
      <c r="C228" s="210"/>
      <c r="D228" s="244"/>
      <c r="E228" s="41"/>
      <c r="F228" s="13"/>
      <c r="G228" s="211"/>
      <c r="H228" s="190"/>
      <c r="I228" s="32"/>
      <c r="J228" s="32"/>
      <c r="K228" s="32"/>
      <c r="L228" s="32"/>
      <c r="M228" s="32"/>
      <c r="N228" s="32"/>
      <c r="O228" s="32"/>
      <c r="P228" s="32"/>
    </row>
    <row r="229" spans="1:16" ht="18.75" customHeight="1">
      <c r="A229" s="37"/>
      <c r="B229" s="45"/>
      <c r="C229" s="45"/>
      <c r="D229" s="36"/>
      <c r="E229" s="37"/>
      <c r="F229" s="43"/>
      <c r="G229" s="72"/>
      <c r="H229" s="22"/>
    </row>
    <row r="230" spans="1:16" ht="18.75" customHeight="1">
      <c r="A230" s="48"/>
      <c r="B230" s="50"/>
      <c r="C230" s="46"/>
      <c r="D230" s="40"/>
      <c r="E230" s="41"/>
      <c r="F230" s="13"/>
      <c r="G230" s="211"/>
      <c r="H230" s="7"/>
    </row>
    <row r="231" spans="1:16" ht="18.75" customHeight="1">
      <c r="A231" s="37"/>
      <c r="B231" s="34"/>
      <c r="C231" s="45"/>
      <c r="D231" s="36"/>
      <c r="E231" s="37"/>
      <c r="F231" s="43"/>
      <c r="G231" s="72"/>
      <c r="H231" s="22"/>
    </row>
    <row r="232" spans="1:16" ht="18.75" customHeight="1">
      <c r="A232" s="41"/>
      <c r="B232" s="41"/>
      <c r="C232" s="46"/>
      <c r="D232" s="40"/>
      <c r="E232" s="41"/>
      <c r="F232" s="13"/>
      <c r="G232" s="211"/>
      <c r="H232" s="9"/>
    </row>
    <row r="233" spans="1:16" ht="18.75" customHeight="1">
      <c r="A233" s="37"/>
      <c r="B233" s="45"/>
      <c r="C233" s="45"/>
      <c r="D233" s="36"/>
      <c r="E233" s="37"/>
      <c r="F233" s="43"/>
      <c r="G233" s="72"/>
      <c r="H233" s="4"/>
    </row>
    <row r="234" spans="1:16" ht="18.75" customHeight="1">
      <c r="A234" s="48"/>
      <c r="B234" s="50"/>
      <c r="C234" s="46"/>
      <c r="D234" s="40"/>
      <c r="E234" s="41"/>
      <c r="F234" s="13"/>
      <c r="G234" s="211"/>
      <c r="H234" s="3"/>
    </row>
    <row r="235" spans="1:16" ht="18.75" customHeight="1">
      <c r="A235" s="37"/>
      <c r="B235" s="34"/>
      <c r="C235" s="45"/>
      <c r="D235" s="36"/>
      <c r="E235" s="37"/>
      <c r="F235" s="43"/>
      <c r="G235" s="72"/>
      <c r="H235" s="4"/>
    </row>
    <row r="236" spans="1:16" ht="18.75" customHeight="1">
      <c r="A236" s="41"/>
      <c r="B236" s="38"/>
      <c r="C236" s="46"/>
      <c r="D236" s="40"/>
      <c r="E236" s="41"/>
      <c r="F236" s="13"/>
      <c r="G236" s="211"/>
      <c r="H236" s="9"/>
    </row>
    <row r="237" spans="1:16" ht="18.75" customHeight="1">
      <c r="A237" s="37"/>
      <c r="B237" s="34"/>
      <c r="C237" s="34"/>
      <c r="D237" s="36"/>
      <c r="E237" s="37"/>
      <c r="F237" s="43"/>
      <c r="G237" s="72"/>
      <c r="H237" s="10"/>
    </row>
    <row r="238" spans="1:16" ht="18.75" customHeight="1">
      <c r="A238" s="41"/>
      <c r="B238" s="41"/>
      <c r="C238" s="38"/>
      <c r="D238" s="40"/>
      <c r="E238" s="41"/>
      <c r="F238" s="13"/>
      <c r="G238" s="211"/>
      <c r="H238" s="8"/>
      <c r="I238" s="6"/>
      <c r="J238" s="6"/>
    </row>
    <row r="239" spans="1:16" ht="18.75" customHeight="1">
      <c r="A239" s="37"/>
      <c r="B239" s="34"/>
      <c r="C239" s="34"/>
      <c r="D239" s="36"/>
      <c r="E239" s="37"/>
      <c r="F239" s="43"/>
      <c r="G239" s="72"/>
      <c r="H239" s="4"/>
    </row>
    <row r="240" spans="1:16" ht="18.75" customHeight="1">
      <c r="A240" s="41"/>
      <c r="B240" s="38"/>
      <c r="C240" s="38"/>
      <c r="D240" s="40"/>
      <c r="E240" s="41"/>
      <c r="F240" s="13"/>
      <c r="G240" s="211"/>
      <c r="H240" s="9"/>
    </row>
    <row r="241" spans="1:16" ht="18.75" customHeight="1">
      <c r="A241" s="37"/>
      <c r="B241" s="45"/>
      <c r="C241" s="171"/>
      <c r="D241" s="36"/>
      <c r="E241" s="37"/>
      <c r="F241" s="43"/>
      <c r="G241" s="72"/>
      <c r="H241" s="4"/>
    </row>
    <row r="242" spans="1:16" ht="18.75" customHeight="1">
      <c r="A242" s="41"/>
      <c r="B242" s="50"/>
      <c r="C242" s="46"/>
      <c r="D242" s="40"/>
      <c r="E242" s="41"/>
      <c r="F242" s="13"/>
      <c r="G242" s="211"/>
      <c r="H242" s="9"/>
    </row>
    <row r="243" spans="1:16" ht="18.75" customHeight="1">
      <c r="A243" s="37"/>
      <c r="B243" s="34"/>
      <c r="C243" s="45"/>
      <c r="D243" s="36"/>
      <c r="E243" s="37"/>
      <c r="F243" s="43"/>
      <c r="G243" s="72"/>
      <c r="H243" s="4"/>
    </row>
    <row r="244" spans="1:16" ht="18.75" customHeight="1">
      <c r="A244" s="41"/>
      <c r="B244" s="38"/>
      <c r="C244" s="46"/>
      <c r="D244" s="40"/>
      <c r="E244" s="41"/>
      <c r="F244" s="13"/>
      <c r="G244" s="211"/>
      <c r="H244" s="9"/>
    </row>
    <row r="245" spans="1:16" ht="18.75" customHeight="1">
      <c r="A245" s="37"/>
      <c r="B245" s="34"/>
      <c r="C245" s="34"/>
      <c r="D245" s="36"/>
      <c r="E245" s="37"/>
      <c r="F245" s="43"/>
      <c r="G245" s="13"/>
      <c r="H245" s="4"/>
    </row>
    <row r="246" spans="1:16" ht="18.75" customHeight="1">
      <c r="A246" s="41"/>
      <c r="B246" s="41" t="s">
        <v>308</v>
      </c>
      <c r="C246" s="38"/>
      <c r="D246" s="40"/>
      <c r="E246" s="41"/>
      <c r="F246" s="13"/>
      <c r="G246" s="13"/>
      <c r="H246" s="9"/>
    </row>
    <row r="247" spans="1:16" s="2" customFormat="1" ht="37.5" customHeight="1">
      <c r="A247" s="84" t="s">
        <v>205</v>
      </c>
      <c r="B247" s="84" t="s">
        <v>206</v>
      </c>
      <c r="C247" s="85" t="s">
        <v>207</v>
      </c>
      <c r="D247" s="84" t="s">
        <v>208</v>
      </c>
      <c r="E247" s="84" t="s">
        <v>209</v>
      </c>
      <c r="F247" s="85" t="s">
        <v>210</v>
      </c>
      <c r="G247" s="84" t="s">
        <v>211</v>
      </c>
      <c r="H247" s="84" t="s">
        <v>212</v>
      </c>
      <c r="I247" s="77"/>
      <c r="J247" s="77"/>
      <c r="K247" s="77"/>
      <c r="L247" s="77"/>
      <c r="M247" s="77"/>
      <c r="N247" s="77"/>
      <c r="O247" s="77"/>
      <c r="P247" s="77"/>
    </row>
    <row r="248" spans="1:16" ht="18.75" customHeight="1">
      <c r="A248" s="37"/>
      <c r="B248" s="34"/>
      <c r="C248" s="34"/>
      <c r="D248" s="34"/>
      <c r="E248" s="37"/>
      <c r="F248" s="72"/>
      <c r="G248" s="13"/>
      <c r="H248" s="22"/>
      <c r="I248" s="32"/>
      <c r="J248" s="32"/>
      <c r="K248" s="32"/>
      <c r="L248" s="32"/>
      <c r="M248" s="32"/>
      <c r="N248" s="32"/>
      <c r="O248" s="32"/>
      <c r="P248" s="32"/>
    </row>
    <row r="249" spans="1:16" ht="18.75" customHeight="1">
      <c r="A249" s="41"/>
      <c r="B249" s="38" t="s">
        <v>312</v>
      </c>
      <c r="C249" s="38"/>
      <c r="D249" s="239"/>
      <c r="E249" s="41"/>
      <c r="F249" s="13"/>
      <c r="G249" s="211"/>
      <c r="H249" s="182"/>
      <c r="I249" s="32"/>
      <c r="J249" s="32"/>
      <c r="K249" s="32"/>
      <c r="L249" s="32"/>
      <c r="M249" s="32"/>
      <c r="N249" s="32"/>
      <c r="O249" s="32"/>
      <c r="P249" s="32"/>
    </row>
    <row r="250" spans="1:16" ht="18.75" customHeight="1">
      <c r="A250" s="37"/>
      <c r="B250" s="34"/>
      <c r="C250" s="34" t="s">
        <v>609</v>
      </c>
      <c r="D250" s="36"/>
      <c r="E250" s="37"/>
      <c r="F250" s="19"/>
      <c r="G250" s="13"/>
      <c r="H250" s="199"/>
      <c r="I250" s="32"/>
      <c r="J250" s="32"/>
      <c r="K250" s="32"/>
      <c r="L250" s="32"/>
      <c r="M250" s="32"/>
      <c r="N250" s="32"/>
      <c r="O250" s="32"/>
      <c r="P250" s="32"/>
    </row>
    <row r="251" spans="1:16" ht="18.75" customHeight="1">
      <c r="A251" s="41"/>
      <c r="B251" s="38" t="s">
        <v>608</v>
      </c>
      <c r="C251" s="38" t="s">
        <v>610</v>
      </c>
      <c r="D251" s="239">
        <v>5.3</v>
      </c>
      <c r="E251" s="41" t="s">
        <v>240</v>
      </c>
      <c r="F251" s="13"/>
      <c r="G251" s="211"/>
      <c r="H251" s="182"/>
      <c r="I251" s="32"/>
      <c r="J251" s="32"/>
      <c r="K251" s="32"/>
      <c r="L251" s="32"/>
      <c r="M251" s="32"/>
      <c r="N251" s="32"/>
      <c r="O251" s="32"/>
      <c r="P251" s="32"/>
    </row>
    <row r="252" spans="1:16" ht="18.75" customHeight="1">
      <c r="A252" s="37"/>
      <c r="B252" s="34"/>
      <c r="C252" s="34" t="s">
        <v>313</v>
      </c>
      <c r="D252" s="36"/>
      <c r="E252" s="37"/>
      <c r="F252" s="43"/>
      <c r="G252" s="13"/>
      <c r="H252" s="199"/>
    </row>
    <row r="253" spans="1:16" ht="18.75" customHeight="1">
      <c r="A253" s="41"/>
      <c r="B253" s="64" t="s">
        <v>314</v>
      </c>
      <c r="C253" s="38" t="s">
        <v>611</v>
      </c>
      <c r="D253" s="239">
        <v>0.99</v>
      </c>
      <c r="E253" s="41" t="s">
        <v>240</v>
      </c>
      <c r="F253" s="13"/>
      <c r="G253" s="211"/>
      <c r="H253" s="182"/>
    </row>
    <row r="254" spans="1:16" ht="18.75" customHeight="1">
      <c r="A254" s="37"/>
      <c r="B254" s="34"/>
      <c r="C254" s="34" t="s">
        <v>609</v>
      </c>
      <c r="D254" s="34"/>
      <c r="E254" s="37"/>
      <c r="F254" s="43"/>
      <c r="G254" s="13"/>
      <c r="H254" s="113"/>
      <c r="I254" s="32"/>
      <c r="J254" s="32"/>
      <c r="K254" s="32"/>
      <c r="L254" s="32"/>
      <c r="M254" s="32"/>
      <c r="N254" s="32"/>
      <c r="O254" s="32"/>
      <c r="P254" s="32"/>
    </row>
    <row r="255" spans="1:16" ht="18.75" customHeight="1">
      <c r="A255" s="48"/>
      <c r="B255" s="38" t="s">
        <v>360</v>
      </c>
      <c r="C255" s="38" t="s">
        <v>361</v>
      </c>
      <c r="D255" s="239">
        <v>0.04</v>
      </c>
      <c r="E255" s="41" t="s">
        <v>362</v>
      </c>
      <c r="F255" s="13"/>
      <c r="G255" s="219"/>
      <c r="H255" s="106"/>
      <c r="I255" s="32"/>
      <c r="J255" s="32"/>
      <c r="K255" s="32"/>
      <c r="L255" s="32"/>
      <c r="M255" s="32"/>
      <c r="N255" s="32"/>
      <c r="O255" s="32"/>
      <c r="P255" s="32"/>
    </row>
    <row r="256" spans="1:16" ht="18.75" customHeight="1">
      <c r="A256" s="37"/>
      <c r="B256" s="34"/>
      <c r="C256" s="34" t="s">
        <v>313</v>
      </c>
      <c r="D256" s="34"/>
      <c r="E256" s="37"/>
      <c r="F256" s="43"/>
      <c r="G256" s="13"/>
      <c r="H256" s="113"/>
      <c r="I256" s="32"/>
      <c r="J256" s="32"/>
      <c r="K256" s="32"/>
      <c r="L256" s="32"/>
      <c r="M256" s="32"/>
      <c r="N256" s="32"/>
      <c r="O256" s="32"/>
      <c r="P256" s="32"/>
    </row>
    <row r="257" spans="1:16" ht="18.75" customHeight="1">
      <c r="A257" s="41"/>
      <c r="B257" s="38" t="s">
        <v>360</v>
      </c>
      <c r="C257" s="38" t="s">
        <v>613</v>
      </c>
      <c r="D257" s="239">
        <v>0.08</v>
      </c>
      <c r="E257" s="41" t="s">
        <v>362</v>
      </c>
      <c r="F257" s="13"/>
      <c r="G257" s="219"/>
      <c r="H257" s="106"/>
      <c r="I257" s="32"/>
      <c r="J257" s="32"/>
      <c r="K257" s="32"/>
      <c r="L257" s="32"/>
      <c r="M257" s="32"/>
      <c r="N257" s="32"/>
      <c r="O257" s="32"/>
      <c r="P257" s="32"/>
    </row>
    <row r="258" spans="1:16" ht="18.75" customHeight="1">
      <c r="A258" s="37"/>
      <c r="B258" s="34"/>
      <c r="C258" s="34"/>
      <c r="D258" s="36"/>
      <c r="E258" s="37"/>
      <c r="F258" s="43"/>
      <c r="G258" s="13"/>
      <c r="H258" s="60"/>
      <c r="I258" s="32"/>
      <c r="J258" s="32"/>
      <c r="K258" s="32"/>
      <c r="L258" s="32"/>
      <c r="M258" s="32"/>
      <c r="N258" s="32"/>
      <c r="O258" s="32"/>
      <c r="P258" s="32"/>
    </row>
    <row r="259" spans="1:16" ht="18.75" customHeight="1">
      <c r="A259" s="41"/>
      <c r="B259" s="64" t="s">
        <v>614</v>
      </c>
      <c r="C259" s="38"/>
      <c r="D259" s="40">
        <v>1</v>
      </c>
      <c r="E259" s="41" t="s">
        <v>12</v>
      </c>
      <c r="F259" s="23"/>
      <c r="G259" s="219"/>
      <c r="H259" s="61"/>
      <c r="I259" s="32"/>
      <c r="J259" s="32"/>
      <c r="K259" s="32"/>
      <c r="L259" s="32"/>
      <c r="M259" s="32"/>
      <c r="N259" s="32"/>
      <c r="O259" s="32"/>
      <c r="P259" s="32"/>
    </row>
    <row r="260" spans="1:16" ht="18.75" customHeight="1">
      <c r="A260" s="37"/>
      <c r="B260" s="34"/>
      <c r="C260" s="34"/>
      <c r="D260" s="36"/>
      <c r="E260" s="37"/>
      <c r="F260" s="43"/>
      <c r="G260" s="13"/>
      <c r="H260" s="113"/>
    </row>
    <row r="261" spans="1:16" ht="18.75" customHeight="1">
      <c r="A261" s="41"/>
      <c r="B261" s="64" t="s">
        <v>615</v>
      </c>
      <c r="C261" s="38" t="s">
        <v>616</v>
      </c>
      <c r="D261" s="245">
        <v>1634</v>
      </c>
      <c r="E261" s="41" t="s">
        <v>307</v>
      </c>
      <c r="F261" s="13"/>
      <c r="G261" s="219"/>
      <c r="H261" s="106"/>
    </row>
    <row r="262" spans="1:16" ht="18.75" customHeight="1">
      <c r="A262" s="37"/>
      <c r="B262" s="34"/>
      <c r="C262" s="34"/>
      <c r="D262" s="36"/>
      <c r="E262" s="37"/>
      <c r="F262" s="43"/>
      <c r="G262" s="13"/>
      <c r="H262" s="113"/>
    </row>
    <row r="263" spans="1:16" ht="18.75" customHeight="1">
      <c r="A263" s="41"/>
      <c r="B263" s="64" t="s">
        <v>315</v>
      </c>
      <c r="C263" s="38" t="s">
        <v>363</v>
      </c>
      <c r="D263" s="245">
        <v>12</v>
      </c>
      <c r="E263" s="41" t="s">
        <v>307</v>
      </c>
      <c r="F263" s="13"/>
      <c r="G263" s="219"/>
      <c r="H263" s="106"/>
    </row>
    <row r="264" spans="1:16" ht="18.75" customHeight="1">
      <c r="A264" s="37"/>
      <c r="B264" s="206"/>
      <c r="C264" s="34"/>
      <c r="D264" s="36"/>
      <c r="E264" s="37"/>
      <c r="F264" s="43"/>
      <c r="G264" s="13"/>
      <c r="H264" s="207"/>
    </row>
    <row r="265" spans="1:16" ht="18.75" customHeight="1">
      <c r="A265" s="41"/>
      <c r="B265" s="64" t="s">
        <v>619</v>
      </c>
      <c r="C265" s="38" t="s">
        <v>282</v>
      </c>
      <c r="D265" s="40">
        <v>664</v>
      </c>
      <c r="E265" s="41" t="s">
        <v>218</v>
      </c>
      <c r="F265" s="13"/>
      <c r="G265" s="219"/>
      <c r="H265" s="182"/>
    </row>
    <row r="266" spans="1:16" ht="18.75" customHeight="1">
      <c r="A266" s="37"/>
      <c r="B266" s="47"/>
      <c r="C266" s="45"/>
      <c r="D266" s="36"/>
      <c r="E266" s="37"/>
      <c r="F266" s="43"/>
      <c r="G266" s="13"/>
      <c r="H266" s="207"/>
    </row>
    <row r="267" spans="1:16" ht="18.75" customHeight="1">
      <c r="A267" s="48"/>
      <c r="B267" s="242" t="s">
        <v>283</v>
      </c>
      <c r="C267" s="46"/>
      <c r="D267" s="286">
        <v>6.1</v>
      </c>
      <c r="E267" s="41" t="s">
        <v>240</v>
      </c>
      <c r="F267" s="13"/>
      <c r="G267" s="219"/>
      <c r="H267" s="182"/>
    </row>
    <row r="268" spans="1:16" ht="18.75" customHeight="1">
      <c r="A268" s="37"/>
      <c r="B268" s="34"/>
      <c r="C268" s="45"/>
      <c r="D268" s="36"/>
      <c r="E268" s="37"/>
      <c r="F268" s="43"/>
      <c r="G268" s="13"/>
      <c r="H268" s="199"/>
      <c r="I268" s="32"/>
      <c r="J268" s="32"/>
      <c r="K268" s="32"/>
      <c r="L268" s="32"/>
      <c r="M268" s="32"/>
      <c r="N268" s="32"/>
      <c r="O268" s="32"/>
      <c r="P268" s="32"/>
    </row>
    <row r="269" spans="1:16" ht="18.75" customHeight="1">
      <c r="A269" s="41"/>
      <c r="B269" s="38"/>
      <c r="C269" s="46"/>
      <c r="D269" s="239"/>
      <c r="E269" s="41"/>
      <c r="F269" s="13"/>
      <c r="G269" s="211"/>
      <c r="H269" s="182"/>
      <c r="I269" s="32"/>
      <c r="J269" s="32"/>
      <c r="K269" s="32"/>
      <c r="L269" s="32"/>
      <c r="M269" s="32"/>
      <c r="N269" s="32"/>
      <c r="O269" s="32"/>
      <c r="P269" s="32"/>
    </row>
    <row r="270" spans="1:16" ht="18.75" customHeight="1">
      <c r="A270" s="37"/>
      <c r="B270" s="45"/>
      <c r="C270" s="34"/>
      <c r="D270" s="36"/>
      <c r="E270" s="37"/>
      <c r="F270" s="43"/>
      <c r="G270" s="13"/>
      <c r="H270" s="199"/>
      <c r="I270" s="32"/>
      <c r="J270" s="32"/>
      <c r="K270" s="32"/>
      <c r="L270" s="32"/>
      <c r="M270" s="32"/>
      <c r="N270" s="32"/>
      <c r="O270" s="32"/>
      <c r="P270" s="32"/>
    </row>
    <row r="271" spans="1:16" ht="18.75" customHeight="1">
      <c r="A271" s="48"/>
      <c r="B271" s="242"/>
      <c r="C271" s="38"/>
      <c r="D271" s="239"/>
      <c r="E271" s="41"/>
      <c r="F271" s="13"/>
      <c r="G271" s="211"/>
      <c r="H271" s="182"/>
      <c r="I271" s="32"/>
      <c r="J271" s="32"/>
      <c r="K271" s="32"/>
      <c r="L271" s="32"/>
      <c r="M271" s="32"/>
      <c r="N271" s="32"/>
      <c r="O271" s="32"/>
      <c r="P271" s="32"/>
    </row>
    <row r="272" spans="1:16" ht="18.75" customHeight="1">
      <c r="A272" s="37"/>
      <c r="B272" s="206"/>
      <c r="C272" s="45"/>
      <c r="D272" s="36"/>
      <c r="E272" s="37"/>
      <c r="F272" s="43"/>
      <c r="G272" s="13"/>
      <c r="H272" s="207"/>
    </row>
    <row r="273" spans="1:10" ht="18.75" customHeight="1">
      <c r="A273" s="41"/>
      <c r="B273" s="64"/>
      <c r="C273" s="46"/>
      <c r="D273" s="40"/>
      <c r="E273" s="41"/>
      <c r="F273" s="13"/>
      <c r="G273" s="211"/>
      <c r="H273" s="182"/>
    </row>
    <row r="274" spans="1:10" ht="18.75" customHeight="1">
      <c r="A274" s="37"/>
      <c r="B274" s="47"/>
      <c r="C274" s="45"/>
      <c r="D274" s="36"/>
      <c r="E274" s="37"/>
      <c r="F274" s="43"/>
      <c r="G274" s="13"/>
      <c r="H274" s="207"/>
    </row>
    <row r="275" spans="1:10" ht="18.75" customHeight="1">
      <c r="A275" s="48"/>
      <c r="B275" s="242"/>
      <c r="C275" s="46"/>
      <c r="D275" s="40"/>
      <c r="E275" s="41"/>
      <c r="F275" s="13"/>
      <c r="G275" s="211"/>
      <c r="H275" s="182"/>
    </row>
    <row r="276" spans="1:10" ht="18.75" customHeight="1">
      <c r="A276" s="37"/>
      <c r="B276" s="206"/>
      <c r="C276" s="45"/>
      <c r="D276" s="36"/>
      <c r="E276" s="37"/>
      <c r="F276" s="43"/>
      <c r="G276" s="13"/>
      <c r="H276" s="246"/>
    </row>
    <row r="277" spans="1:10" ht="18.75" customHeight="1">
      <c r="A277" s="41"/>
      <c r="B277" s="64"/>
      <c r="C277" s="46"/>
      <c r="D277" s="40"/>
      <c r="E277" s="41"/>
      <c r="F277" s="13"/>
      <c r="G277" s="211"/>
      <c r="H277" s="9"/>
    </row>
    <row r="278" spans="1:10" ht="18.75" customHeight="1">
      <c r="A278" s="37"/>
      <c r="B278" s="34"/>
      <c r="C278" s="34"/>
      <c r="D278" s="36"/>
      <c r="E278" s="37"/>
      <c r="F278" s="43"/>
      <c r="G278" s="13"/>
      <c r="H278" s="10"/>
    </row>
    <row r="279" spans="1:10" ht="18.75" customHeight="1">
      <c r="A279" s="41"/>
      <c r="B279" s="41"/>
      <c r="C279" s="38"/>
      <c r="D279" s="40"/>
      <c r="E279" s="41"/>
      <c r="F279" s="13"/>
      <c r="G279" s="211"/>
      <c r="H279" s="8"/>
      <c r="I279" s="6"/>
      <c r="J279" s="6"/>
    </row>
    <row r="280" spans="1:10" ht="18.75" customHeight="1">
      <c r="A280" s="37"/>
      <c r="B280" s="34"/>
      <c r="C280" s="34"/>
      <c r="D280" s="36"/>
      <c r="E280" s="37"/>
      <c r="F280" s="43"/>
      <c r="G280" s="13"/>
      <c r="H280" s="4"/>
    </row>
    <row r="281" spans="1:10" ht="18.75" customHeight="1">
      <c r="A281" s="41"/>
      <c r="B281" s="38"/>
      <c r="C281" s="38"/>
      <c r="D281" s="40"/>
      <c r="E281" s="41"/>
      <c r="F281" s="13"/>
      <c r="G281" s="211"/>
      <c r="H281" s="9"/>
    </row>
    <row r="282" spans="1:10" ht="18.75" customHeight="1">
      <c r="A282" s="37"/>
      <c r="B282" s="45"/>
      <c r="C282" s="45"/>
      <c r="D282" s="36"/>
      <c r="E282" s="37"/>
      <c r="F282" s="43"/>
      <c r="G282" s="13"/>
      <c r="H282" s="4"/>
    </row>
    <row r="283" spans="1:10" ht="18.75" customHeight="1">
      <c r="A283" s="41"/>
      <c r="B283" s="50"/>
      <c r="C283" s="46"/>
      <c r="D283" s="40"/>
      <c r="E283" s="41"/>
      <c r="F283" s="13"/>
      <c r="G283" s="211"/>
      <c r="H283" s="9"/>
    </row>
    <row r="284" spans="1:10" ht="18.75" customHeight="1">
      <c r="A284" s="37"/>
      <c r="B284" s="34"/>
      <c r="C284" s="45"/>
      <c r="D284" s="36"/>
      <c r="E284" s="37"/>
      <c r="F284" s="43"/>
      <c r="G284" s="13"/>
      <c r="H284" s="4"/>
    </row>
    <row r="285" spans="1:10" ht="18.75" customHeight="1">
      <c r="A285" s="41"/>
      <c r="B285" s="38"/>
      <c r="C285" s="46"/>
      <c r="D285" s="40"/>
      <c r="E285" s="41"/>
      <c r="F285" s="13"/>
      <c r="G285" s="211"/>
      <c r="H285" s="9"/>
    </row>
    <row r="286" spans="1:10" ht="18.75" customHeight="1">
      <c r="A286" s="37"/>
      <c r="B286" s="34"/>
      <c r="C286" s="34"/>
      <c r="D286" s="36"/>
      <c r="E286" s="37"/>
      <c r="F286" s="43"/>
      <c r="G286" s="13"/>
      <c r="H286" s="4"/>
    </row>
    <row r="287" spans="1:10" ht="18.75" customHeight="1">
      <c r="A287" s="41"/>
      <c r="B287" s="41" t="s">
        <v>308</v>
      </c>
      <c r="C287" s="38"/>
      <c r="D287" s="40"/>
      <c r="E287" s="41"/>
      <c r="F287" s="13"/>
      <c r="G287" s="13"/>
      <c r="H287" s="9"/>
    </row>
  </sheetData>
  <phoneticPr fontId="10"/>
  <printOptions horizontalCentered="1" verticalCentered="1"/>
  <pageMargins left="0.235416666666667" right="0.235416666666667" top="0.74791666666666701" bottom="0.74791666666666701" header="0.31388888888888899" footer="0.31388888888888899"/>
  <pageSetup paperSize="9" orientation="portrait" r:id="rId1"/>
  <headerFooter alignWithMargins="0">
    <oddHeader>&amp;L細目別内訳</oddHeader>
  </headerFooter>
  <rowBreaks count="6" manualBreakCount="6">
    <brk id="41" max="7" man="1"/>
    <brk id="82" max="7" man="1"/>
    <brk id="123" max="7" man="1"/>
    <brk id="164" max="7" man="1"/>
    <brk id="205" max="7" man="1"/>
    <brk id="24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8EC69-5356-46E3-B7D5-77344E2922D9}">
  <dimension ref="A1:P55"/>
  <sheetViews>
    <sheetView showZeros="0" view="pageBreakPreview" zoomScale="115" zoomScaleNormal="100" zoomScaleSheetLayoutView="115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8</v>
      </c>
      <c r="B3" s="46" t="str">
        <f>中科目!B39</f>
        <v>既成コンクリート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182</v>
      </c>
      <c r="C5" s="46" t="s">
        <v>183</v>
      </c>
      <c r="D5" s="122">
        <v>344</v>
      </c>
      <c r="E5" s="57" t="s">
        <v>11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26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27"/>
      <c r="B7" s="46" t="s">
        <v>324</v>
      </c>
      <c r="C7" s="50" t="s">
        <v>325</v>
      </c>
      <c r="D7" s="122">
        <v>649</v>
      </c>
      <c r="E7" s="57" t="s">
        <v>330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6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327</v>
      </c>
      <c r="C9" s="46" t="s">
        <v>326</v>
      </c>
      <c r="D9" s="122">
        <v>834</v>
      </c>
      <c r="E9" s="57" t="s">
        <v>330</v>
      </c>
      <c r="F9" s="110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 t="s">
        <v>328</v>
      </c>
      <c r="C11" s="50" t="s">
        <v>326</v>
      </c>
      <c r="D11" s="122">
        <v>844</v>
      </c>
      <c r="E11" s="57" t="s">
        <v>330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37"/>
      <c r="B12" s="45"/>
      <c r="C12" s="45"/>
      <c r="D12" s="148"/>
      <c r="E12" s="105"/>
      <c r="F12" s="65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329</v>
      </c>
      <c r="C13" s="50"/>
      <c r="D13" s="122">
        <v>344</v>
      </c>
      <c r="E13" s="57" t="s">
        <v>11</v>
      </c>
      <c r="F13" s="62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 t="s">
        <v>331</v>
      </c>
      <c r="C15" s="50"/>
      <c r="D15" s="122">
        <v>344</v>
      </c>
      <c r="E15" s="57" t="s">
        <v>11</v>
      </c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 t="s">
        <v>332</v>
      </c>
      <c r="C17" s="46"/>
      <c r="D17" s="122">
        <v>344</v>
      </c>
      <c r="E17" s="57" t="s">
        <v>11</v>
      </c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 t="s">
        <v>333</v>
      </c>
      <c r="C19" s="50"/>
      <c r="D19" s="122">
        <v>344</v>
      </c>
      <c r="E19" s="57" t="s">
        <v>11</v>
      </c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 t="s">
        <v>334</v>
      </c>
      <c r="C21" s="46"/>
      <c r="D21" s="122">
        <v>344</v>
      </c>
      <c r="E21" s="57" t="s">
        <v>11</v>
      </c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 t="s">
        <v>335</v>
      </c>
      <c r="C23" s="49"/>
      <c r="D23" s="122">
        <v>344</v>
      </c>
      <c r="E23" s="57" t="s">
        <v>11</v>
      </c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69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A9342-F545-4FAD-AA36-1C9EAAD359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9</v>
      </c>
      <c r="B3" s="46" t="str">
        <f>中科目!B44</f>
        <v>防水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 t="s">
        <v>184</v>
      </c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31</v>
      </c>
      <c r="C5" s="46" t="s">
        <v>121</v>
      </c>
      <c r="D5" s="122">
        <v>282</v>
      </c>
      <c r="E5" s="57" t="s">
        <v>17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26"/>
      <c r="B6" s="45"/>
      <c r="C6" s="45" t="s">
        <v>101</v>
      </c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27"/>
      <c r="B7" s="46" t="s">
        <v>31</v>
      </c>
      <c r="C7" s="50" t="s">
        <v>122</v>
      </c>
      <c r="D7" s="122">
        <v>276</v>
      </c>
      <c r="E7" s="57" t="s">
        <v>17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6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7"/>
      <c r="B9" s="12"/>
      <c r="C9" s="25"/>
      <c r="D9" s="149"/>
      <c r="E9" s="54"/>
      <c r="F9" s="154"/>
      <c r="G9" s="59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4"/>
      <c r="B10" s="18"/>
      <c r="C10" s="18"/>
      <c r="D10" s="151"/>
      <c r="E10" s="155"/>
      <c r="F10" s="52"/>
      <c r="G10" s="156"/>
      <c r="H10" s="45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12"/>
      <c r="C11" s="12"/>
      <c r="D11" s="149"/>
      <c r="E11" s="54"/>
      <c r="F11" s="33"/>
      <c r="G11" s="53"/>
      <c r="H11" s="7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26"/>
      <c r="B12" s="18"/>
      <c r="C12" s="78"/>
      <c r="D12" s="151"/>
      <c r="E12" s="51"/>
      <c r="F12" s="153"/>
      <c r="G12" s="58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21"/>
      <c r="C13" s="21"/>
      <c r="D13" s="149"/>
      <c r="E13" s="54"/>
      <c r="F13" s="154"/>
      <c r="G13" s="59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6"/>
      <c r="B14" s="18"/>
      <c r="C14" s="78"/>
      <c r="D14" s="151"/>
      <c r="E14" s="51"/>
      <c r="F14" s="153"/>
      <c r="G14" s="58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2"/>
      <c r="C15" s="25"/>
      <c r="D15" s="149"/>
      <c r="E15" s="54"/>
      <c r="F15" s="154"/>
      <c r="G15" s="59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18"/>
      <c r="C16" s="18"/>
      <c r="D16" s="151"/>
      <c r="E16" s="51"/>
      <c r="F16" s="52"/>
      <c r="G16" s="58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12"/>
      <c r="C17" s="25"/>
      <c r="D17" s="149"/>
      <c r="E17" s="54"/>
      <c r="F17" s="33"/>
      <c r="G17" s="59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8"/>
      <c r="C18" s="78"/>
      <c r="D18" s="151"/>
      <c r="E18" s="51"/>
      <c r="F18" s="153"/>
      <c r="G18" s="58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12"/>
      <c r="C19" s="21"/>
      <c r="D19" s="149"/>
      <c r="E19" s="54"/>
      <c r="F19" s="154"/>
      <c r="G19" s="59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6"/>
      <c r="B20" s="18"/>
      <c r="C20" s="18"/>
      <c r="D20" s="151"/>
      <c r="E20" s="155"/>
      <c r="F20" s="52"/>
      <c r="G20" s="156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2"/>
      <c r="C21" s="21"/>
      <c r="D21" s="149"/>
      <c r="E21" s="54"/>
      <c r="F21" s="33"/>
      <c r="G21" s="53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4"/>
      <c r="B22" s="18"/>
      <c r="C22" s="18"/>
      <c r="D22" s="151"/>
      <c r="E22" s="51"/>
      <c r="F22" s="52"/>
      <c r="G22" s="58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12"/>
      <c r="C23" s="21"/>
      <c r="D23" s="149"/>
      <c r="E23" s="54"/>
      <c r="F23" s="33"/>
      <c r="G23" s="59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18"/>
      <c r="C24" s="18"/>
      <c r="D24" s="151"/>
      <c r="E24" s="51"/>
      <c r="F24" s="52"/>
      <c r="G24" s="58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12"/>
      <c r="C25" s="25"/>
      <c r="D25" s="149"/>
      <c r="E25" s="54"/>
      <c r="F25" s="33"/>
      <c r="G25" s="59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18"/>
      <c r="C26" s="18"/>
      <c r="D26" s="151"/>
      <c r="E26" s="155"/>
      <c r="F26" s="52"/>
      <c r="G26" s="156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2"/>
      <c r="C27" s="12"/>
      <c r="D27" s="149"/>
      <c r="E27" s="54"/>
      <c r="F27" s="33"/>
      <c r="G27" s="53">
        <f t="shared" ref="G27" si="0">ROUNDDOWN((D27*F27),0)</f>
        <v>0</v>
      </c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24"/>
      <c r="C28" s="18"/>
      <c r="D28" s="151"/>
      <c r="E28" s="155"/>
      <c r="F28" s="52"/>
      <c r="G28" s="156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70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F2E08-741C-46DF-88A9-78696033E178}">
  <dimension ref="A1:P82"/>
  <sheetViews>
    <sheetView showZeros="0" view="pageBreakPreview" zoomScale="115" zoomScaleNormal="100" zoomScaleSheetLayoutView="115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10</v>
      </c>
      <c r="B3" s="46" t="str">
        <f>中科目!B48</f>
        <v>屋根及び樋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434</v>
      </c>
      <c r="C5" s="46"/>
      <c r="D5" s="122"/>
      <c r="E5" s="57"/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 t="s">
        <v>436</v>
      </c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6" t="s">
        <v>435</v>
      </c>
      <c r="C7" s="50" t="s">
        <v>437</v>
      </c>
      <c r="D7" s="122">
        <v>986</v>
      </c>
      <c r="E7" s="57" t="s">
        <v>11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6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7"/>
      <c r="B9" s="46" t="s">
        <v>438</v>
      </c>
      <c r="C9" s="46"/>
      <c r="D9" s="122">
        <v>340</v>
      </c>
      <c r="E9" s="57" t="s">
        <v>17</v>
      </c>
      <c r="F9" s="110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6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49" t="s">
        <v>439</v>
      </c>
      <c r="C11" s="50"/>
      <c r="D11" s="122">
        <v>42.5</v>
      </c>
      <c r="E11" s="57" t="s">
        <v>17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37"/>
      <c r="B12" s="45"/>
      <c r="C12" s="45"/>
      <c r="D12" s="148"/>
      <c r="E12" s="105"/>
      <c r="F12" s="65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440</v>
      </c>
      <c r="C13" s="50"/>
      <c r="D13" s="122">
        <v>48</v>
      </c>
      <c r="E13" s="57" t="s">
        <v>17</v>
      </c>
      <c r="F13" s="62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49" t="s">
        <v>441</v>
      </c>
      <c r="C15" s="50" t="s">
        <v>442</v>
      </c>
      <c r="D15" s="122">
        <v>85</v>
      </c>
      <c r="E15" s="57" t="s">
        <v>17</v>
      </c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49" t="s">
        <v>443</v>
      </c>
      <c r="C17" s="46" t="s">
        <v>444</v>
      </c>
      <c r="D17" s="122">
        <v>85</v>
      </c>
      <c r="E17" s="57" t="s">
        <v>17</v>
      </c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49" t="s">
        <v>445</v>
      </c>
      <c r="C19" s="50" t="s">
        <v>444</v>
      </c>
      <c r="D19" s="122">
        <v>85</v>
      </c>
      <c r="E19" s="57" t="s">
        <v>17</v>
      </c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6"/>
      <c r="B20" s="45"/>
      <c r="C20" s="47" t="s">
        <v>448</v>
      </c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49" t="s">
        <v>446</v>
      </c>
      <c r="C21" s="46" t="s">
        <v>447</v>
      </c>
      <c r="D21" s="122">
        <v>42.5</v>
      </c>
      <c r="E21" s="57" t="s">
        <v>17</v>
      </c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4"/>
      <c r="B22" s="45"/>
      <c r="C22" s="45" t="s">
        <v>450</v>
      </c>
      <c r="D22" s="148"/>
      <c r="E22" s="105"/>
      <c r="F22" s="65"/>
      <c r="G22" s="107"/>
      <c r="H22" s="60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49" t="s">
        <v>449</v>
      </c>
      <c r="C23" s="50" t="s">
        <v>436</v>
      </c>
      <c r="D23" s="122">
        <v>45.2</v>
      </c>
      <c r="E23" s="57" t="s">
        <v>17</v>
      </c>
      <c r="F23" s="62"/>
      <c r="G23" s="108"/>
      <c r="H23" s="61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45"/>
      <c r="C24" s="45" t="s">
        <v>452</v>
      </c>
      <c r="D24" s="148"/>
      <c r="E24" s="66"/>
      <c r="F24" s="65"/>
      <c r="G24" s="55"/>
      <c r="H24" s="45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49" t="s">
        <v>451</v>
      </c>
      <c r="C25" s="49" t="s">
        <v>453</v>
      </c>
      <c r="D25" s="122">
        <v>85.4</v>
      </c>
      <c r="E25" s="57" t="s">
        <v>17</v>
      </c>
      <c r="F25" s="62"/>
      <c r="G25" s="56"/>
      <c r="H25" s="76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49" t="s">
        <v>455</v>
      </c>
      <c r="C27" s="49" t="s">
        <v>456</v>
      </c>
      <c r="D27" s="122">
        <v>85.2</v>
      </c>
      <c r="E27" s="57" t="s">
        <v>17</v>
      </c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 t="s">
        <v>102</v>
      </c>
      <c r="C29" s="49" t="s">
        <v>469</v>
      </c>
      <c r="D29" s="122">
        <v>12</v>
      </c>
      <c r="E29" s="57" t="s">
        <v>16</v>
      </c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45"/>
      <c r="C30" s="45"/>
      <c r="D30" s="148"/>
      <c r="E30" s="66"/>
      <c r="F30" s="65"/>
      <c r="G30" s="112"/>
      <c r="H30" s="96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46" t="s">
        <v>103</v>
      </c>
      <c r="C31" s="46" t="s">
        <v>474</v>
      </c>
      <c r="D31" s="122">
        <v>50.4</v>
      </c>
      <c r="E31" s="57" t="s">
        <v>17</v>
      </c>
      <c r="F31" s="62"/>
      <c r="G31" s="112"/>
      <c r="H31" s="76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113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9" t="s">
        <v>105</v>
      </c>
      <c r="C33" s="46"/>
      <c r="D33" s="122">
        <v>24</v>
      </c>
      <c r="E33" s="57" t="s">
        <v>16</v>
      </c>
      <c r="F33" s="62"/>
      <c r="G33" s="112"/>
      <c r="H33" s="10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12"/>
      <c r="C35" s="21"/>
      <c r="D35" s="149"/>
      <c r="E35" s="54"/>
      <c r="F35" s="33"/>
      <c r="G35" s="16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37"/>
      <c r="C36" s="45"/>
      <c r="D36" s="148"/>
      <c r="E36" s="66"/>
      <c r="F36" s="65"/>
      <c r="G36" s="55"/>
      <c r="H36" s="111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64" t="s">
        <v>457</v>
      </c>
      <c r="C37" s="49"/>
      <c r="D37" s="122"/>
      <c r="E37" s="57"/>
      <c r="F37" s="62"/>
      <c r="G37" s="56"/>
      <c r="H37" s="76"/>
      <c r="I37" s="32"/>
      <c r="J37" s="32"/>
      <c r="K37" s="8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7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49"/>
      <c r="C41" s="46"/>
      <c r="D41" s="56"/>
      <c r="E41" s="57"/>
      <c r="F41" s="62"/>
      <c r="G41" s="56"/>
      <c r="H41" s="76"/>
      <c r="I41" s="32"/>
      <c r="J41" s="32"/>
      <c r="K41" s="32"/>
      <c r="L41" s="32"/>
      <c r="M41" s="32"/>
      <c r="N41" s="32"/>
      <c r="O41" s="32"/>
      <c r="P41" s="32"/>
    </row>
    <row r="42" spans="1:16" s="2" customFormat="1" ht="37.5" customHeight="1">
      <c r="A42" s="84" t="s">
        <v>0</v>
      </c>
      <c r="B42" s="84" t="s">
        <v>1</v>
      </c>
      <c r="C42" s="85" t="s">
        <v>7</v>
      </c>
      <c r="D42" s="84" t="s">
        <v>2</v>
      </c>
      <c r="E42" s="84" t="s">
        <v>3</v>
      </c>
      <c r="F42" s="85" t="s">
        <v>4</v>
      </c>
      <c r="G42" s="84" t="s">
        <v>5</v>
      </c>
      <c r="H42" s="84" t="s">
        <v>8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48"/>
      <c r="B43" s="45"/>
      <c r="C43" s="47"/>
      <c r="D43" s="148"/>
      <c r="E43" s="105"/>
      <c r="F43" s="109"/>
      <c r="G43" s="107"/>
      <c r="H43" s="113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41"/>
      <c r="B44" s="49" t="s">
        <v>475</v>
      </c>
      <c r="C44" s="50"/>
      <c r="D44" s="122"/>
      <c r="E44" s="57"/>
      <c r="F44" s="110"/>
      <c r="G44" s="108"/>
      <c r="H44" s="106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48"/>
      <c r="B45" s="45"/>
      <c r="C45" s="45" t="s">
        <v>460</v>
      </c>
      <c r="D45" s="148"/>
      <c r="E45" s="66"/>
      <c r="F45" s="65"/>
      <c r="G45" s="55"/>
      <c r="H45" s="113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41"/>
      <c r="B46" s="49" t="s">
        <v>458</v>
      </c>
      <c r="C46" s="46" t="s">
        <v>459</v>
      </c>
      <c r="D46" s="122">
        <v>15.6</v>
      </c>
      <c r="E46" s="57" t="s">
        <v>11</v>
      </c>
      <c r="F46" s="62"/>
      <c r="G46" s="56"/>
      <c r="H46" s="106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26"/>
      <c r="B47" s="45"/>
      <c r="C47" s="45"/>
      <c r="D47" s="148"/>
      <c r="E47" s="105"/>
      <c r="F47" s="65"/>
      <c r="G47" s="107"/>
      <c r="H47" s="113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27"/>
      <c r="B48" s="49" t="s">
        <v>461</v>
      </c>
      <c r="C48" s="50" t="s">
        <v>462</v>
      </c>
      <c r="D48" s="122">
        <v>13.6</v>
      </c>
      <c r="E48" s="57" t="s">
        <v>17</v>
      </c>
      <c r="F48" s="62"/>
      <c r="G48" s="108"/>
      <c r="H48" s="106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24"/>
      <c r="B49" s="45"/>
      <c r="C49" s="45" t="s">
        <v>460</v>
      </c>
      <c r="D49" s="148"/>
      <c r="E49" s="66"/>
      <c r="F49" s="65"/>
      <c r="G49" s="55"/>
      <c r="H49" s="96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27"/>
      <c r="B50" s="49" t="s">
        <v>449</v>
      </c>
      <c r="C50" s="49" t="s">
        <v>463</v>
      </c>
      <c r="D50" s="122">
        <v>4.9000000000000004</v>
      </c>
      <c r="E50" s="57" t="s">
        <v>17</v>
      </c>
      <c r="F50" s="62"/>
      <c r="G50" s="56"/>
      <c r="H50" s="76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37"/>
      <c r="B51" s="45"/>
      <c r="C51" s="45" t="s">
        <v>465</v>
      </c>
      <c r="D51" s="148"/>
      <c r="E51" s="66"/>
      <c r="F51" s="65"/>
      <c r="G51" s="55"/>
      <c r="H51" s="60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41"/>
      <c r="B52" s="49" t="s">
        <v>464</v>
      </c>
      <c r="C52" s="49" t="s">
        <v>466</v>
      </c>
      <c r="D52" s="122">
        <v>6.9</v>
      </c>
      <c r="E52" s="57" t="s">
        <v>17</v>
      </c>
      <c r="F52" s="62"/>
      <c r="G52" s="56"/>
      <c r="H52" s="61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37"/>
      <c r="B53" s="37"/>
      <c r="C53" s="45" t="s">
        <v>468</v>
      </c>
      <c r="D53" s="148"/>
      <c r="E53" s="66"/>
      <c r="F53" s="65"/>
      <c r="G53" s="55"/>
      <c r="H53" s="111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41"/>
      <c r="B54" s="64" t="s">
        <v>454</v>
      </c>
      <c r="C54" s="49" t="s">
        <v>467</v>
      </c>
      <c r="D54" s="122">
        <v>6.9</v>
      </c>
      <c r="E54" s="57" t="s">
        <v>17</v>
      </c>
      <c r="F54" s="62"/>
      <c r="G54" s="56"/>
      <c r="H54" s="76"/>
      <c r="I54" s="32"/>
      <c r="J54" s="32"/>
      <c r="K54" s="82"/>
      <c r="L54" s="32"/>
      <c r="M54" s="32"/>
      <c r="N54" s="32"/>
      <c r="O54" s="32"/>
      <c r="P54" s="32"/>
    </row>
    <row r="55" spans="1:16" ht="18.75" customHeight="1">
      <c r="A55" s="37"/>
      <c r="B55" s="37"/>
      <c r="C55" s="45"/>
      <c r="D55" s="148"/>
      <c r="E55" s="66"/>
      <c r="F55" s="65"/>
      <c r="G55" s="55"/>
      <c r="H55" s="111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41"/>
      <c r="B56" s="64" t="s">
        <v>102</v>
      </c>
      <c r="C56" s="49" t="s">
        <v>469</v>
      </c>
      <c r="D56" s="122">
        <v>2</v>
      </c>
      <c r="E56" s="57" t="s">
        <v>16</v>
      </c>
      <c r="F56" s="62"/>
      <c r="G56" s="56"/>
      <c r="H56" s="76"/>
      <c r="I56" s="32"/>
      <c r="J56" s="32"/>
      <c r="K56" s="82"/>
      <c r="L56" s="32"/>
      <c r="M56" s="32"/>
      <c r="N56" s="32"/>
      <c r="O56" s="32"/>
      <c r="P56" s="32"/>
    </row>
    <row r="57" spans="1:16" ht="18.75" customHeight="1">
      <c r="A57" s="37"/>
      <c r="B57" s="45"/>
      <c r="C57" s="45"/>
      <c r="D57" s="148"/>
      <c r="E57" s="66"/>
      <c r="F57" s="65"/>
      <c r="G57" s="112"/>
      <c r="H57" s="96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41"/>
      <c r="B58" s="46" t="s">
        <v>103</v>
      </c>
      <c r="C58" s="46" t="s">
        <v>104</v>
      </c>
      <c r="D58" s="122">
        <v>5.4</v>
      </c>
      <c r="E58" s="57" t="s">
        <v>17</v>
      </c>
      <c r="F58" s="62"/>
      <c r="G58" s="112"/>
      <c r="H58" s="76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24"/>
      <c r="B59" s="18"/>
      <c r="C59" s="18"/>
      <c r="D59" s="151"/>
      <c r="E59" s="155"/>
      <c r="F59" s="52"/>
      <c r="G59" s="162"/>
      <c r="H59" s="113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27"/>
      <c r="B60" s="12"/>
      <c r="C60" s="21"/>
      <c r="D60" s="149"/>
      <c r="E60" s="54"/>
      <c r="F60" s="33"/>
      <c r="G60" s="162"/>
      <c r="H60" s="106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24"/>
      <c r="B61" s="45"/>
      <c r="C61" s="45"/>
      <c r="D61" s="148"/>
      <c r="E61" s="105"/>
      <c r="F61" s="65"/>
      <c r="G61" s="107"/>
      <c r="H61" s="60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27"/>
      <c r="B62" s="49" t="s">
        <v>476</v>
      </c>
      <c r="C62" s="50"/>
      <c r="D62" s="122"/>
      <c r="E62" s="57"/>
      <c r="F62" s="62"/>
      <c r="G62" s="108"/>
      <c r="H62" s="61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37"/>
      <c r="B63" s="45"/>
      <c r="C63" s="45"/>
      <c r="D63" s="36"/>
      <c r="E63" s="48"/>
      <c r="F63" s="68"/>
      <c r="G63" s="74"/>
      <c r="H63" s="96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158"/>
      <c r="B64" s="46"/>
      <c r="C64" s="46"/>
      <c r="D64" s="40"/>
      <c r="E64" s="41"/>
      <c r="F64" s="69"/>
      <c r="G64" s="75"/>
      <c r="H64" s="76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37"/>
      <c r="B65" s="45"/>
      <c r="C65" s="50"/>
      <c r="D65" s="36"/>
      <c r="E65" s="48"/>
      <c r="F65" s="68"/>
      <c r="G65" s="74"/>
      <c r="H65" s="96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158"/>
      <c r="B66" s="46" t="s">
        <v>477</v>
      </c>
      <c r="C66" s="46"/>
      <c r="D66" s="40"/>
      <c r="E66" s="41"/>
      <c r="F66" s="69"/>
      <c r="G66" s="75"/>
      <c r="H66" s="76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24"/>
      <c r="B67" s="45"/>
      <c r="C67" s="50"/>
      <c r="D67" s="148"/>
      <c r="E67" s="105"/>
      <c r="F67" s="65"/>
      <c r="G67" s="55"/>
      <c r="H67" s="113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27"/>
      <c r="B68" s="46" t="s">
        <v>470</v>
      </c>
      <c r="C68" s="46"/>
      <c r="D68" s="122">
        <v>1</v>
      </c>
      <c r="E68" s="57" t="s">
        <v>12</v>
      </c>
      <c r="F68" s="62"/>
      <c r="G68" s="56"/>
      <c r="H68" s="106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48"/>
      <c r="B69" s="45"/>
      <c r="C69" s="45"/>
      <c r="D69" s="148"/>
      <c r="E69" s="105"/>
      <c r="F69" s="65"/>
      <c r="G69" s="107"/>
      <c r="H69" s="113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41"/>
      <c r="B70" s="46" t="s">
        <v>471</v>
      </c>
      <c r="C70" s="50"/>
      <c r="D70" s="122">
        <v>1</v>
      </c>
      <c r="E70" s="57" t="s">
        <v>12</v>
      </c>
      <c r="F70" s="62"/>
      <c r="G70" s="108"/>
      <c r="H70" s="106"/>
      <c r="I70" s="32"/>
      <c r="J70" s="32"/>
      <c r="K70" s="32"/>
      <c r="L70" s="32"/>
      <c r="M70" s="32"/>
      <c r="N70" s="32"/>
      <c r="O70" s="32"/>
      <c r="P70" s="32"/>
    </row>
    <row r="71" spans="1:16" ht="18.75" customHeight="1">
      <c r="A71" s="48"/>
      <c r="B71" s="45"/>
      <c r="C71" s="47"/>
      <c r="D71" s="148"/>
      <c r="E71" s="105"/>
      <c r="F71" s="109"/>
      <c r="G71" s="107"/>
      <c r="H71" s="113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41"/>
      <c r="B72" s="46"/>
      <c r="C72" s="46"/>
      <c r="D72" s="122"/>
      <c r="E72" s="57"/>
      <c r="F72" s="110"/>
      <c r="G72" s="108"/>
      <c r="H72" s="106"/>
      <c r="I72" s="32"/>
      <c r="J72" s="32"/>
      <c r="K72" s="32"/>
      <c r="L72" s="32"/>
      <c r="M72" s="32"/>
      <c r="N72" s="32"/>
      <c r="O72" s="32"/>
      <c r="P72" s="32"/>
    </row>
    <row r="73" spans="1:16" ht="18.75" customHeight="1">
      <c r="A73" s="48"/>
      <c r="B73" s="45"/>
      <c r="C73" s="47"/>
      <c r="D73" s="148"/>
      <c r="E73" s="105"/>
      <c r="F73" s="109"/>
      <c r="G73" s="107"/>
      <c r="H73" s="113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41"/>
      <c r="B74" s="49"/>
      <c r="C74" s="50"/>
      <c r="D74" s="122"/>
      <c r="E74" s="57"/>
      <c r="F74" s="110"/>
      <c r="G74" s="108"/>
      <c r="H74" s="106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37"/>
      <c r="B75" s="45"/>
      <c r="C75" s="45"/>
      <c r="D75" s="148"/>
      <c r="E75" s="105"/>
      <c r="F75" s="65"/>
      <c r="G75" s="107"/>
      <c r="H75" s="113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41"/>
      <c r="B76" s="49" t="s">
        <v>478</v>
      </c>
      <c r="C76" s="50"/>
      <c r="D76" s="122"/>
      <c r="E76" s="57"/>
      <c r="F76" s="62"/>
      <c r="G76" s="108"/>
      <c r="H76" s="106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37"/>
      <c r="B77" s="45"/>
      <c r="C77" s="45"/>
      <c r="D77" s="148"/>
      <c r="E77" s="66"/>
      <c r="F77" s="65"/>
      <c r="G77" s="112"/>
      <c r="H77" s="113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41"/>
      <c r="B78" s="49"/>
      <c r="C78" s="46"/>
      <c r="D78" s="122"/>
      <c r="E78" s="57"/>
      <c r="F78" s="62"/>
      <c r="G78" s="112"/>
      <c r="H78" s="106"/>
      <c r="I78" s="32"/>
      <c r="J78" s="32"/>
      <c r="K78" s="32"/>
      <c r="L78" s="32"/>
      <c r="M78" s="32"/>
      <c r="N78" s="32"/>
      <c r="O78" s="32"/>
      <c r="P78" s="32"/>
    </row>
    <row r="79" spans="1:16" ht="18.75" customHeight="1">
      <c r="A79" s="48"/>
      <c r="B79" s="45"/>
      <c r="C79" s="45"/>
      <c r="D79" s="148"/>
      <c r="E79" s="66"/>
      <c r="F79" s="65"/>
      <c r="G79" s="55"/>
      <c r="H79" s="96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41"/>
      <c r="B80" s="49"/>
      <c r="C80" s="46"/>
      <c r="D80" s="122"/>
      <c r="E80" s="57"/>
      <c r="F80" s="62"/>
      <c r="G80" s="56"/>
      <c r="H80" s="76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48"/>
      <c r="B81" s="45"/>
      <c r="C81" s="45"/>
      <c r="D81" s="55"/>
      <c r="E81" s="66"/>
      <c r="F81" s="65"/>
      <c r="G81" s="55"/>
      <c r="H81" s="96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41"/>
      <c r="B82" s="63" t="s">
        <v>513</v>
      </c>
      <c r="C82" s="46"/>
      <c r="D82" s="56"/>
      <c r="E82" s="57"/>
      <c r="F82" s="62"/>
      <c r="G82" s="56"/>
      <c r="H82" s="76"/>
      <c r="I82" s="32"/>
      <c r="J82" s="32"/>
      <c r="K82" s="32"/>
      <c r="L82" s="32"/>
      <c r="M82" s="32"/>
      <c r="N82" s="32"/>
      <c r="O82" s="32"/>
      <c r="P82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58012-FC3C-4172-9E83-A9F3970896CD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11</v>
      </c>
      <c r="B3" s="46" t="str">
        <f>中科目!B56</f>
        <v>金属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78</v>
      </c>
      <c r="C5" s="46" t="s">
        <v>79</v>
      </c>
      <c r="D5" s="122">
        <v>952</v>
      </c>
      <c r="E5" s="57" t="s">
        <v>11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7" t="s">
        <v>522</v>
      </c>
      <c r="D6" s="148"/>
      <c r="E6" s="105"/>
      <c r="F6" s="109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135</v>
      </c>
      <c r="C7" s="50" t="s">
        <v>136</v>
      </c>
      <c r="D7" s="122">
        <v>11</v>
      </c>
      <c r="E7" s="57" t="s">
        <v>16</v>
      </c>
      <c r="F7" s="110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6"/>
      <c r="B8" s="18"/>
      <c r="C8" s="18"/>
      <c r="D8" s="151"/>
      <c r="E8" s="51"/>
      <c r="F8" s="52"/>
      <c r="G8" s="58"/>
      <c r="H8" s="22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7"/>
      <c r="B9" s="21"/>
      <c r="C9" s="25"/>
      <c r="D9" s="149"/>
      <c r="E9" s="54"/>
      <c r="F9" s="33"/>
      <c r="G9" s="59"/>
      <c r="H9" s="103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6"/>
      <c r="B10" s="18"/>
      <c r="C10" s="78"/>
      <c r="D10" s="151"/>
      <c r="E10" s="51"/>
      <c r="F10" s="153"/>
      <c r="G10" s="58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21"/>
      <c r="C11" s="21"/>
      <c r="D11" s="149"/>
      <c r="E11" s="54"/>
      <c r="F11" s="154"/>
      <c r="G11" s="59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24"/>
      <c r="B12" s="18"/>
      <c r="C12" s="18"/>
      <c r="D12" s="151"/>
      <c r="E12" s="51"/>
      <c r="F12" s="52"/>
      <c r="G12" s="58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12"/>
      <c r="C13" s="25"/>
      <c r="D13" s="149"/>
      <c r="E13" s="54"/>
      <c r="F13" s="33"/>
      <c r="G13" s="59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26"/>
      <c r="B14" s="18"/>
      <c r="C14" s="78"/>
      <c r="D14" s="151"/>
      <c r="E14" s="51"/>
      <c r="F14" s="153"/>
      <c r="G14" s="58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27"/>
      <c r="B15" s="12"/>
      <c r="C15" s="25"/>
      <c r="D15" s="149"/>
      <c r="E15" s="54"/>
      <c r="F15" s="154"/>
      <c r="G15" s="59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18"/>
      <c r="C16" s="18"/>
      <c r="D16" s="151"/>
      <c r="E16" s="155"/>
      <c r="F16" s="52"/>
      <c r="G16" s="156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12"/>
      <c r="C17" s="21"/>
      <c r="D17" s="149"/>
      <c r="E17" s="54"/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50"/>
      <c r="D19" s="122"/>
      <c r="E19" s="57"/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46"/>
      <c r="D21" s="122"/>
      <c r="E21" s="57"/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71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1C00-4F4F-4333-9A16-1AB9660E2363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12</v>
      </c>
      <c r="B3" s="46" t="str">
        <f>中科目!B60</f>
        <v>左官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114</v>
      </c>
      <c r="C5" s="46" t="s">
        <v>115</v>
      </c>
      <c r="D5" s="122">
        <v>266</v>
      </c>
      <c r="E5" s="57" t="s">
        <v>11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24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27"/>
      <c r="B7" s="49" t="s">
        <v>114</v>
      </c>
      <c r="C7" s="50" t="s">
        <v>504</v>
      </c>
      <c r="D7" s="122">
        <v>685</v>
      </c>
      <c r="E7" s="57" t="s">
        <v>11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6"/>
      <c r="B8" s="45"/>
      <c r="C8" s="45"/>
      <c r="D8" s="148"/>
      <c r="E8" s="105"/>
      <c r="F8" s="65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7"/>
      <c r="B9" s="46" t="s">
        <v>112</v>
      </c>
      <c r="C9" s="50" t="s">
        <v>113</v>
      </c>
      <c r="D9" s="122">
        <v>685</v>
      </c>
      <c r="E9" s="57" t="s">
        <v>11</v>
      </c>
      <c r="F9" s="62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6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46" t="s">
        <v>185</v>
      </c>
      <c r="C11" s="46" t="s">
        <v>186</v>
      </c>
      <c r="D11" s="122">
        <v>685</v>
      </c>
      <c r="E11" s="57" t="s">
        <v>11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26"/>
      <c r="B12" s="45"/>
      <c r="C12" s="45"/>
      <c r="D12" s="148"/>
      <c r="E12" s="66"/>
      <c r="F12" s="65"/>
      <c r="G12" s="55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49" t="s">
        <v>502</v>
      </c>
      <c r="C13" s="46"/>
      <c r="D13" s="122">
        <v>126</v>
      </c>
      <c r="E13" s="57" t="s">
        <v>17</v>
      </c>
      <c r="F13" s="62"/>
      <c r="G13" s="56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5"/>
      <c r="D14" s="148"/>
      <c r="E14" s="105"/>
      <c r="F14" s="65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 t="s">
        <v>117</v>
      </c>
      <c r="C15" s="50"/>
      <c r="D15" s="122">
        <v>87.7</v>
      </c>
      <c r="E15" s="57" t="s">
        <v>17</v>
      </c>
      <c r="F15" s="62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26"/>
      <c r="B16" s="18"/>
      <c r="C16" s="78"/>
      <c r="D16" s="151"/>
      <c r="E16" s="51"/>
      <c r="F16" s="153"/>
      <c r="G16" s="58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27"/>
      <c r="B17" s="12"/>
      <c r="C17" s="25"/>
      <c r="D17" s="149"/>
      <c r="E17" s="54"/>
      <c r="F17" s="154"/>
      <c r="G17" s="59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8"/>
      <c r="C18" s="78"/>
      <c r="D18" s="151"/>
      <c r="E18" s="51"/>
      <c r="F18" s="153"/>
      <c r="G18" s="58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12"/>
      <c r="C19" s="25"/>
      <c r="D19" s="149"/>
      <c r="E19" s="54"/>
      <c r="F19" s="154"/>
      <c r="G19" s="59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6"/>
      <c r="B20" s="18"/>
      <c r="C20" s="78"/>
      <c r="D20" s="151"/>
      <c r="E20" s="51"/>
      <c r="F20" s="153"/>
      <c r="G20" s="58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12"/>
      <c r="C21" s="21"/>
      <c r="D21" s="149"/>
      <c r="E21" s="54"/>
      <c r="F21" s="154"/>
      <c r="G21" s="59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4"/>
      <c r="B22" s="18"/>
      <c r="C22" s="18"/>
      <c r="D22" s="151"/>
      <c r="E22" s="155"/>
      <c r="F22" s="52"/>
      <c r="G22" s="156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72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52CF-77E9-4C50-9405-A9B7ABD603D1}">
  <dimension ref="A1:P96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13</v>
      </c>
      <c r="B3" s="46" t="str">
        <f>中科目!B64</f>
        <v>建具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 t="s">
        <v>480</v>
      </c>
      <c r="C5" s="46"/>
      <c r="D5" s="122"/>
      <c r="E5" s="57"/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6" t="s">
        <v>481</v>
      </c>
      <c r="C7" s="50" t="s">
        <v>482</v>
      </c>
      <c r="D7" s="122">
        <v>1</v>
      </c>
      <c r="E7" s="57" t="s">
        <v>16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483</v>
      </c>
      <c r="C9" s="46" t="s">
        <v>484</v>
      </c>
      <c r="D9" s="122">
        <v>12</v>
      </c>
      <c r="E9" s="57" t="s">
        <v>16</v>
      </c>
      <c r="F9" s="110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 t="s">
        <v>489</v>
      </c>
      <c r="C11" s="50"/>
      <c r="D11" s="122">
        <v>1</v>
      </c>
      <c r="E11" s="57" t="s">
        <v>12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37"/>
      <c r="B12" s="45"/>
      <c r="C12" s="45"/>
      <c r="D12" s="148"/>
      <c r="E12" s="105"/>
      <c r="F12" s="65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470</v>
      </c>
      <c r="C13" s="50"/>
      <c r="D13" s="122">
        <v>1</v>
      </c>
      <c r="E13" s="57" t="s">
        <v>12</v>
      </c>
      <c r="F13" s="62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/>
      <c r="C15" s="50"/>
      <c r="D15" s="122"/>
      <c r="E15" s="57"/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105"/>
      <c r="F16" s="65"/>
      <c r="G16" s="107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 t="s">
        <v>490</v>
      </c>
      <c r="C17" s="50"/>
      <c r="D17" s="122"/>
      <c r="E17" s="57"/>
      <c r="F17" s="62"/>
      <c r="G17" s="108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6"/>
      <c r="B18" s="18"/>
      <c r="C18" s="78"/>
      <c r="D18" s="151"/>
      <c r="E18" s="51"/>
      <c r="F18" s="153"/>
      <c r="G18" s="58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46"/>
      <c r="D19" s="122"/>
      <c r="E19" s="57"/>
      <c r="F19" s="110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37"/>
      <c r="B20" s="45"/>
      <c r="C20" s="45"/>
      <c r="D20" s="148"/>
      <c r="E20" s="66"/>
      <c r="F20" s="65"/>
      <c r="G20" s="55"/>
      <c r="H20" s="45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 t="s">
        <v>485</v>
      </c>
      <c r="C21" s="49"/>
      <c r="D21" s="122"/>
      <c r="E21" s="57"/>
      <c r="F21" s="62"/>
      <c r="G21" s="56"/>
      <c r="H21" s="7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60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 t="s">
        <v>486</v>
      </c>
      <c r="C23" s="49"/>
      <c r="D23" s="122">
        <v>12</v>
      </c>
      <c r="E23" s="57" t="s">
        <v>16</v>
      </c>
      <c r="F23" s="62"/>
      <c r="G23" s="56"/>
      <c r="H23" s="61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37"/>
      <c r="C24" s="45"/>
      <c r="D24" s="148"/>
      <c r="E24" s="66"/>
      <c r="F24" s="65"/>
      <c r="G24" s="55"/>
      <c r="H24" s="1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 t="s">
        <v>492</v>
      </c>
      <c r="C25" s="49"/>
      <c r="D25" s="122">
        <v>12</v>
      </c>
      <c r="E25" s="57" t="s">
        <v>16</v>
      </c>
      <c r="F25" s="62"/>
      <c r="G25" s="56"/>
      <c r="H25" s="76"/>
      <c r="I25" s="32"/>
      <c r="J25" s="32"/>
      <c r="K25" s="8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112"/>
      <c r="H26" s="113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 t="s">
        <v>493</v>
      </c>
      <c r="C27" s="46"/>
      <c r="D27" s="122">
        <v>12</v>
      </c>
      <c r="E27" s="57" t="s">
        <v>16</v>
      </c>
      <c r="F27" s="62"/>
      <c r="G27" s="112"/>
      <c r="H27" s="106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45"/>
      <c r="C28" s="45"/>
      <c r="D28" s="148"/>
      <c r="E28" s="105"/>
      <c r="F28" s="65"/>
      <c r="G28" s="107"/>
      <c r="H28" s="6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49" t="s">
        <v>487</v>
      </c>
      <c r="C29" s="50"/>
      <c r="D29" s="122">
        <v>1</v>
      </c>
      <c r="E29" s="57" t="s">
        <v>16</v>
      </c>
      <c r="F29" s="62"/>
      <c r="G29" s="108"/>
      <c r="H29" s="61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37"/>
      <c r="B30" s="45"/>
      <c r="C30" s="45"/>
      <c r="D30" s="148"/>
      <c r="E30" s="105"/>
      <c r="F30" s="65"/>
      <c r="G30" s="107"/>
      <c r="H30" s="6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49" t="s">
        <v>492</v>
      </c>
      <c r="C31" s="50"/>
      <c r="D31" s="122">
        <v>1</v>
      </c>
      <c r="E31" s="57" t="s">
        <v>12</v>
      </c>
      <c r="F31" s="62"/>
      <c r="G31" s="108"/>
      <c r="H31" s="61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48"/>
      <c r="B32" s="45"/>
      <c r="C32" s="45"/>
      <c r="D32" s="148"/>
      <c r="E32" s="105"/>
      <c r="F32" s="65"/>
      <c r="G32" s="107"/>
      <c r="H32" s="34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9" t="s">
        <v>493</v>
      </c>
      <c r="C33" s="46"/>
      <c r="D33" s="122">
        <v>1</v>
      </c>
      <c r="E33" s="57" t="s">
        <v>12</v>
      </c>
      <c r="F33" s="62"/>
      <c r="G33" s="108"/>
      <c r="H33" s="10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50"/>
      <c r="D34" s="36"/>
      <c r="E34" s="48"/>
      <c r="F34" s="68"/>
      <c r="G34" s="74"/>
      <c r="H34" s="45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143"/>
      <c r="B35" s="46" t="s">
        <v>494</v>
      </c>
      <c r="C35" s="46"/>
      <c r="D35" s="40">
        <v>1</v>
      </c>
      <c r="E35" s="41" t="s">
        <v>12</v>
      </c>
      <c r="F35" s="69"/>
      <c r="G35" s="75"/>
      <c r="H35" s="76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48"/>
      <c r="B36" s="45"/>
      <c r="C36" s="47"/>
      <c r="D36" s="148"/>
      <c r="E36" s="105"/>
      <c r="F36" s="109"/>
      <c r="G36" s="107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 t="s">
        <v>501</v>
      </c>
      <c r="C37" s="50"/>
      <c r="D37" s="122">
        <v>1</v>
      </c>
      <c r="E37" s="57" t="s">
        <v>12</v>
      </c>
      <c r="F37" s="110"/>
      <c r="G37" s="108"/>
      <c r="H37" s="106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34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10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37"/>
      <c r="B40" s="37"/>
      <c r="C40" s="45"/>
      <c r="D40" s="148"/>
      <c r="E40" s="66"/>
      <c r="F40" s="65"/>
      <c r="G40" s="55"/>
      <c r="H40" s="50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49" t="s">
        <v>488</v>
      </c>
      <c r="C41" s="49"/>
      <c r="D41" s="122"/>
      <c r="E41" s="57"/>
      <c r="F41" s="62"/>
      <c r="G41" s="56"/>
      <c r="H41" s="46"/>
      <c r="I41" s="32"/>
      <c r="J41" s="32"/>
      <c r="K41" s="82"/>
      <c r="L41" s="32"/>
      <c r="M41" s="32"/>
      <c r="N41" s="32"/>
      <c r="O41" s="32"/>
      <c r="P41" s="32"/>
    </row>
    <row r="42" spans="1:16" s="2" customFormat="1" ht="37.5" customHeight="1">
      <c r="A42" s="84" t="s">
        <v>0</v>
      </c>
      <c r="B42" s="84" t="s">
        <v>1</v>
      </c>
      <c r="C42" s="85" t="s">
        <v>7</v>
      </c>
      <c r="D42" s="84" t="s">
        <v>2</v>
      </c>
      <c r="E42" s="84" t="s">
        <v>3</v>
      </c>
      <c r="F42" s="85" t="s">
        <v>4</v>
      </c>
      <c r="G42" s="84" t="s">
        <v>5</v>
      </c>
      <c r="H42" s="84" t="s">
        <v>8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48"/>
      <c r="B43" s="18"/>
      <c r="C43" s="78"/>
      <c r="D43" s="151"/>
      <c r="E43" s="51"/>
      <c r="F43" s="153"/>
      <c r="G43" s="58"/>
      <c r="H43" s="2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41"/>
      <c r="B44" s="49" t="s">
        <v>110</v>
      </c>
      <c r="C44" s="46"/>
      <c r="D44" s="122"/>
      <c r="E44" s="57"/>
      <c r="F44" s="110"/>
      <c r="G44" s="108"/>
      <c r="H44" s="103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37"/>
      <c r="B45" s="45"/>
      <c r="C45" s="45"/>
      <c r="D45" s="148"/>
      <c r="E45" s="66"/>
      <c r="F45" s="65"/>
      <c r="G45" s="55"/>
      <c r="H45" s="18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41"/>
      <c r="B46" s="49" t="s">
        <v>198</v>
      </c>
      <c r="C46" s="49" t="s">
        <v>197</v>
      </c>
      <c r="D46" s="122">
        <v>28.8</v>
      </c>
      <c r="E46" s="57" t="s">
        <v>11</v>
      </c>
      <c r="F46" s="62"/>
      <c r="G46" s="56"/>
      <c r="H46" s="31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37"/>
      <c r="B47" s="45"/>
      <c r="C47" s="45"/>
      <c r="D47" s="148"/>
      <c r="E47" s="66"/>
      <c r="F47" s="65"/>
      <c r="G47" s="55"/>
      <c r="H47" s="29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41"/>
      <c r="B48" s="49" t="s">
        <v>32</v>
      </c>
      <c r="C48" s="49"/>
      <c r="D48" s="122">
        <v>109</v>
      </c>
      <c r="E48" s="57" t="s">
        <v>17</v>
      </c>
      <c r="F48" s="62"/>
      <c r="G48" s="56"/>
      <c r="H48" s="30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48"/>
      <c r="B49" s="45"/>
      <c r="C49" s="45"/>
      <c r="D49" s="156"/>
      <c r="E49" s="155"/>
      <c r="F49" s="52"/>
      <c r="G49" s="156"/>
      <c r="H49" s="45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41"/>
      <c r="B50" s="49"/>
      <c r="C50" s="46"/>
      <c r="D50" s="53"/>
      <c r="E50" s="54"/>
      <c r="F50" s="33"/>
      <c r="G50" s="53"/>
      <c r="H50" s="46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37"/>
      <c r="B51" s="45"/>
      <c r="C51" s="45"/>
      <c r="D51" s="148"/>
      <c r="E51" s="66"/>
      <c r="F51" s="65"/>
      <c r="G51" s="112"/>
      <c r="H51" s="18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41"/>
      <c r="B52" s="46" t="s">
        <v>111</v>
      </c>
      <c r="C52" s="46"/>
      <c r="D52" s="122"/>
      <c r="E52" s="57"/>
      <c r="F52" s="62"/>
      <c r="G52" s="112"/>
      <c r="H52" s="21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37"/>
      <c r="B53" s="45"/>
      <c r="C53" s="45"/>
      <c r="D53" s="148"/>
      <c r="E53" s="66"/>
      <c r="F53" s="65"/>
      <c r="G53" s="112"/>
      <c r="H53" s="113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41"/>
      <c r="B54" s="49"/>
      <c r="C54" s="46"/>
      <c r="D54" s="122"/>
      <c r="E54" s="57"/>
      <c r="F54" s="62"/>
      <c r="G54" s="112"/>
      <c r="H54" s="106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48"/>
      <c r="B55" s="45"/>
      <c r="C55" s="45"/>
      <c r="D55" s="148"/>
      <c r="E55" s="66"/>
      <c r="F55" s="65"/>
      <c r="G55" s="55"/>
      <c r="H55" s="34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41"/>
      <c r="B56" s="49"/>
      <c r="C56" s="46"/>
      <c r="D56" s="122"/>
      <c r="E56" s="57"/>
      <c r="F56" s="62"/>
      <c r="G56" s="56"/>
      <c r="H56" s="106"/>
      <c r="I56" s="32"/>
      <c r="J56" s="32"/>
      <c r="K56" s="32"/>
      <c r="L56" s="32"/>
      <c r="M56" s="32"/>
      <c r="N56" s="32"/>
      <c r="O56" s="32"/>
      <c r="P56" s="32"/>
    </row>
    <row r="57" spans="1:16" ht="18.75" customHeight="1">
      <c r="A57" s="48"/>
      <c r="B57" s="45"/>
      <c r="C57" s="45"/>
      <c r="D57" s="151"/>
      <c r="E57" s="155"/>
      <c r="F57" s="52"/>
      <c r="G57" s="156"/>
      <c r="H57" s="96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41"/>
      <c r="B58" s="49"/>
      <c r="C58" s="46"/>
      <c r="D58" s="149"/>
      <c r="E58" s="54"/>
      <c r="F58" s="33"/>
      <c r="G58" s="53"/>
      <c r="H58" s="76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37"/>
      <c r="B59" s="45"/>
      <c r="C59" s="45"/>
      <c r="D59" s="148"/>
      <c r="E59" s="105"/>
      <c r="F59" s="65"/>
      <c r="G59" s="55"/>
      <c r="H59" s="34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41"/>
      <c r="B60" s="46"/>
      <c r="C60" s="46"/>
      <c r="D60" s="122"/>
      <c r="E60" s="57"/>
      <c r="F60" s="62"/>
      <c r="G60" s="56"/>
      <c r="H60" s="106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48"/>
      <c r="B61" s="45"/>
      <c r="C61" s="45"/>
      <c r="D61" s="148"/>
      <c r="E61" s="105"/>
      <c r="F61" s="65"/>
      <c r="G61" s="107"/>
      <c r="H61" s="34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41"/>
      <c r="B62" s="46"/>
      <c r="C62" s="50"/>
      <c r="D62" s="122"/>
      <c r="E62" s="57"/>
      <c r="F62" s="62"/>
      <c r="G62" s="108"/>
      <c r="H62" s="106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48"/>
      <c r="B63" s="45"/>
      <c r="C63" s="47"/>
      <c r="D63" s="148"/>
      <c r="E63" s="105"/>
      <c r="F63" s="109"/>
      <c r="G63" s="107"/>
      <c r="H63" s="34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41"/>
      <c r="B64" s="46"/>
      <c r="C64" s="46"/>
      <c r="D64" s="122"/>
      <c r="E64" s="57"/>
      <c r="F64" s="110"/>
      <c r="G64" s="108"/>
      <c r="H64" s="106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48"/>
      <c r="B65" s="45"/>
      <c r="C65" s="47"/>
      <c r="D65" s="148"/>
      <c r="E65" s="105"/>
      <c r="F65" s="109"/>
      <c r="G65" s="107"/>
      <c r="H65" s="34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41"/>
      <c r="B66" s="49"/>
      <c r="C66" s="50"/>
      <c r="D66" s="122"/>
      <c r="E66" s="57"/>
      <c r="F66" s="110"/>
      <c r="G66" s="108"/>
      <c r="H66" s="106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37"/>
      <c r="B67" s="45"/>
      <c r="C67" s="45"/>
      <c r="D67" s="148"/>
      <c r="E67" s="105"/>
      <c r="F67" s="65"/>
      <c r="G67" s="107"/>
      <c r="H67" s="34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41"/>
      <c r="B68" s="49"/>
      <c r="C68" s="50"/>
      <c r="D68" s="122"/>
      <c r="E68" s="57"/>
      <c r="F68" s="62"/>
      <c r="G68" s="108"/>
      <c r="H68" s="106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37"/>
      <c r="B69" s="45"/>
      <c r="C69" s="45"/>
      <c r="D69" s="148"/>
      <c r="E69" s="66"/>
      <c r="F69" s="65"/>
      <c r="G69" s="112"/>
      <c r="H69" s="45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41"/>
      <c r="B70" s="46"/>
      <c r="C70" s="46"/>
      <c r="D70" s="122"/>
      <c r="E70" s="57"/>
      <c r="F70" s="62"/>
      <c r="G70" s="112"/>
      <c r="H70" s="46"/>
      <c r="I70" s="32"/>
      <c r="J70" s="32"/>
      <c r="K70" s="32"/>
      <c r="L70" s="32"/>
      <c r="M70" s="32"/>
      <c r="N70" s="32"/>
      <c r="O70" s="32"/>
      <c r="P70" s="32"/>
    </row>
    <row r="71" spans="1:16" ht="18.75" customHeight="1">
      <c r="A71" s="37"/>
      <c r="B71" s="45"/>
      <c r="C71" s="45"/>
      <c r="D71" s="148"/>
      <c r="E71" s="66"/>
      <c r="F71" s="65"/>
      <c r="G71" s="112"/>
      <c r="H71" s="34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41"/>
      <c r="B72" s="49"/>
      <c r="C72" s="46"/>
      <c r="D72" s="122"/>
      <c r="E72" s="57"/>
      <c r="F72" s="62"/>
      <c r="G72" s="112"/>
      <c r="H72" s="38"/>
      <c r="I72" s="32"/>
      <c r="J72" s="32"/>
      <c r="K72" s="32"/>
      <c r="L72" s="32"/>
      <c r="M72" s="32"/>
      <c r="N72" s="32"/>
      <c r="O72" s="32"/>
      <c r="P72" s="32"/>
    </row>
    <row r="73" spans="1:16" ht="18.75" customHeight="1">
      <c r="A73" s="37"/>
      <c r="B73" s="45"/>
      <c r="C73" s="45"/>
      <c r="D73" s="148"/>
      <c r="E73" s="66"/>
      <c r="F73" s="65"/>
      <c r="G73" s="112"/>
      <c r="H73" s="45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41"/>
      <c r="B74" s="46"/>
      <c r="C74" s="46"/>
      <c r="D74" s="122"/>
      <c r="E74" s="57"/>
      <c r="F74" s="62"/>
      <c r="G74" s="112"/>
      <c r="H74" s="46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37"/>
      <c r="B75" s="45"/>
      <c r="C75" s="45"/>
      <c r="D75" s="148"/>
      <c r="E75" s="66"/>
      <c r="F75" s="65"/>
      <c r="G75" s="112"/>
      <c r="H75" s="34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41"/>
      <c r="B76" s="49"/>
      <c r="C76" s="46"/>
      <c r="D76" s="122"/>
      <c r="E76" s="57"/>
      <c r="F76" s="62"/>
      <c r="G76" s="112"/>
      <c r="H76" s="38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37"/>
      <c r="B77" s="45"/>
      <c r="C77" s="45"/>
      <c r="D77" s="148"/>
      <c r="E77" s="66"/>
      <c r="F77" s="65"/>
      <c r="G77" s="112"/>
      <c r="H77" s="34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41"/>
      <c r="B78" s="49"/>
      <c r="C78" s="46"/>
      <c r="D78" s="122"/>
      <c r="E78" s="57"/>
      <c r="F78" s="62"/>
      <c r="G78" s="112"/>
      <c r="H78" s="38"/>
      <c r="I78" s="32"/>
      <c r="J78" s="32"/>
      <c r="K78" s="32"/>
      <c r="L78" s="32"/>
      <c r="M78" s="32"/>
      <c r="N78" s="32"/>
      <c r="O78" s="32"/>
      <c r="P78" s="32"/>
    </row>
    <row r="79" spans="1:16" ht="18.75" customHeight="1">
      <c r="A79" s="48"/>
      <c r="B79" s="45"/>
      <c r="C79" s="45"/>
      <c r="D79" s="148"/>
      <c r="E79" s="66"/>
      <c r="F79" s="65"/>
      <c r="G79" s="55"/>
      <c r="H79" s="45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41"/>
      <c r="B80" s="49"/>
      <c r="C80" s="46"/>
      <c r="D80" s="122"/>
      <c r="E80" s="57"/>
      <c r="F80" s="62"/>
      <c r="G80" s="56"/>
      <c r="H80" s="46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48"/>
      <c r="B81" s="45"/>
      <c r="C81" s="45"/>
      <c r="D81" s="55"/>
      <c r="E81" s="66"/>
      <c r="F81" s="65"/>
      <c r="G81" s="55"/>
      <c r="H81" s="45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41"/>
      <c r="B82" s="49" t="s">
        <v>109</v>
      </c>
      <c r="C82" s="46"/>
      <c r="D82" s="56"/>
      <c r="E82" s="57"/>
      <c r="F82" s="62"/>
      <c r="G82" s="56"/>
      <c r="H82" s="46"/>
      <c r="I82" s="32"/>
      <c r="J82" s="32"/>
      <c r="K82" s="32"/>
      <c r="L82" s="32"/>
      <c r="M82" s="32"/>
      <c r="N82" s="32"/>
      <c r="O82" s="32"/>
      <c r="P82" s="32"/>
    </row>
    <row r="83" spans="1:16" ht="18.75" customHeight="1">
      <c r="A83" s="77"/>
      <c r="B83" s="32"/>
      <c r="C83" s="79"/>
      <c r="D83" s="32"/>
      <c r="E83" s="77"/>
      <c r="F83" s="80"/>
      <c r="G83" s="81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18.75" customHeight="1">
      <c r="A84" s="77"/>
      <c r="B84" s="32"/>
      <c r="C84" s="79"/>
      <c r="D84" s="32"/>
      <c r="E84" s="77"/>
      <c r="F84" s="80"/>
      <c r="G84" s="81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18.75" customHeight="1">
      <c r="A85" s="77"/>
      <c r="B85" s="32"/>
      <c r="C85" s="79"/>
      <c r="D85" s="32"/>
      <c r="E85" s="77"/>
      <c r="F85" s="80"/>
      <c r="G85" s="81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18.75" customHeight="1">
      <c r="A86" s="77"/>
      <c r="B86" s="32"/>
      <c r="C86" s="79"/>
      <c r="D86" s="32"/>
      <c r="E86" s="77"/>
      <c r="F86" s="80"/>
      <c r="G86" s="81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18.75" customHeight="1">
      <c r="A87" s="77"/>
      <c r="B87" s="32"/>
      <c r="C87" s="79"/>
      <c r="D87" s="32"/>
      <c r="E87" s="77"/>
      <c r="F87" s="80"/>
      <c r="G87" s="81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18.75" customHeight="1">
      <c r="A88" s="77"/>
      <c r="B88" s="32"/>
      <c r="C88" s="79"/>
      <c r="D88" s="32"/>
      <c r="E88" s="77"/>
      <c r="F88" s="80"/>
      <c r="G88" s="81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18.75" customHeight="1">
      <c r="A89" s="77"/>
      <c r="B89" s="32"/>
      <c r="C89" s="79"/>
      <c r="D89" s="32"/>
      <c r="E89" s="77"/>
      <c r="F89" s="80"/>
      <c r="G89" s="81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18.75" customHeight="1">
      <c r="A90" s="77"/>
      <c r="B90" s="32"/>
      <c r="C90" s="79"/>
      <c r="D90" s="32"/>
      <c r="E90" s="77"/>
      <c r="F90" s="80"/>
      <c r="G90" s="81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18.75" customHeight="1">
      <c r="A91" s="77"/>
      <c r="B91" s="32"/>
      <c r="C91" s="79"/>
      <c r="D91" s="32"/>
      <c r="E91" s="77"/>
      <c r="F91" s="80"/>
      <c r="G91" s="81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18.75" customHeight="1">
      <c r="A92" s="77"/>
      <c r="B92" s="32"/>
      <c r="C92" s="79"/>
      <c r="D92" s="32"/>
      <c r="E92" s="77"/>
      <c r="F92" s="80"/>
      <c r="G92" s="81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18.75" customHeight="1">
      <c r="A93" s="77"/>
      <c r="B93" s="32"/>
      <c r="C93" s="79"/>
      <c r="D93" s="32"/>
      <c r="E93" s="77"/>
      <c r="F93" s="80"/>
      <c r="G93" s="81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18.75" customHeight="1">
      <c r="A94" s="77"/>
      <c r="B94" s="32"/>
      <c r="C94" s="79"/>
      <c r="D94" s="32"/>
      <c r="E94" s="77"/>
      <c r="F94" s="80"/>
      <c r="G94" s="81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18.75" customHeight="1">
      <c r="A95" s="77"/>
      <c r="B95" s="32"/>
      <c r="C95" s="79"/>
      <c r="D95" s="32"/>
      <c r="E95" s="77"/>
      <c r="F95" s="80"/>
      <c r="G95" s="81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18.75" customHeight="1">
      <c r="A96" s="77"/>
      <c r="B96" s="32"/>
      <c r="C96" s="79"/>
      <c r="D96" s="32"/>
      <c r="E96" s="77"/>
      <c r="F96" s="80"/>
      <c r="G96" s="81"/>
      <c r="H96" s="32"/>
      <c r="I96" s="32"/>
      <c r="J96" s="32"/>
      <c r="K96" s="32"/>
      <c r="L96" s="32"/>
      <c r="M96" s="32"/>
      <c r="N96" s="32"/>
      <c r="O96" s="32"/>
      <c r="P96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1" orientation="portrait" r:id="rId1"/>
  <headerFooter alignWithMargins="0">
    <oddHeader>&amp;L細目別内訳</oddHeader>
  </headerFooter>
  <rowBreaks count="1" manualBreakCount="1">
    <brk id="41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0D5C-D23F-4CA9-8AD1-0384AA27B39A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14</v>
      </c>
      <c r="B3" s="46" t="str">
        <f>中科目!B72</f>
        <v>塗装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48"/>
      <c r="B4" s="45"/>
      <c r="C4" s="47"/>
      <c r="D4" s="148"/>
      <c r="E4" s="51"/>
      <c r="F4" s="153"/>
      <c r="G4" s="58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9" t="s">
        <v>68</v>
      </c>
      <c r="C5" s="50"/>
      <c r="D5" s="122"/>
      <c r="E5" s="54"/>
      <c r="F5" s="154"/>
      <c r="G5" s="59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37"/>
      <c r="B6" s="45"/>
      <c r="C6" s="45"/>
      <c r="D6" s="148"/>
      <c r="E6" s="105"/>
      <c r="F6" s="65"/>
      <c r="G6" s="55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6" t="s">
        <v>365</v>
      </c>
      <c r="C7" s="46" t="s">
        <v>195</v>
      </c>
      <c r="D7" s="122">
        <v>62.4</v>
      </c>
      <c r="E7" s="57" t="s">
        <v>11</v>
      </c>
      <c r="F7" s="62"/>
      <c r="G7" s="56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7"/>
      <c r="D8" s="148"/>
      <c r="E8" s="105"/>
      <c r="F8" s="109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129</v>
      </c>
      <c r="C9" s="46" t="s">
        <v>127</v>
      </c>
      <c r="D9" s="122">
        <v>62.4</v>
      </c>
      <c r="E9" s="57" t="s">
        <v>11</v>
      </c>
      <c r="F9" s="110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/>
      <c r="C11" s="46"/>
      <c r="D11" s="122"/>
      <c r="E11" s="57"/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5"/>
      <c r="D12" s="148"/>
      <c r="E12" s="66"/>
      <c r="F12" s="65"/>
      <c r="G12" s="55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133</v>
      </c>
      <c r="C13" s="46"/>
      <c r="D13" s="122"/>
      <c r="E13" s="57"/>
      <c r="F13" s="62"/>
      <c r="G13" s="56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37"/>
      <c r="B14" s="45"/>
      <c r="C14" s="45"/>
      <c r="D14" s="148"/>
      <c r="E14" s="66"/>
      <c r="F14" s="65"/>
      <c r="G14" s="55"/>
      <c r="H14" s="45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/>
      <c r="C15" s="49"/>
      <c r="D15" s="122"/>
      <c r="E15" s="57"/>
      <c r="F15" s="62"/>
      <c r="G15" s="56"/>
      <c r="H15" s="7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105"/>
      <c r="F16" s="65"/>
      <c r="G16" s="107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 t="s">
        <v>192</v>
      </c>
      <c r="C17" s="50"/>
      <c r="D17" s="122"/>
      <c r="E17" s="57"/>
      <c r="F17" s="62"/>
      <c r="G17" s="108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6" t="s">
        <v>83</v>
      </c>
      <c r="C19" s="50"/>
      <c r="D19" s="122">
        <v>344</v>
      </c>
      <c r="E19" s="57" t="s">
        <v>11</v>
      </c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 t="s">
        <v>130</v>
      </c>
      <c r="C21" s="50" t="s">
        <v>128</v>
      </c>
      <c r="D21" s="122">
        <v>344</v>
      </c>
      <c r="E21" s="57" t="s">
        <v>11</v>
      </c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60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 t="s">
        <v>521</v>
      </c>
      <c r="C23" s="49"/>
      <c r="D23" s="122">
        <v>211</v>
      </c>
      <c r="E23" s="57" t="s">
        <v>11</v>
      </c>
      <c r="F23" s="62"/>
      <c r="G23" s="56"/>
      <c r="H23" s="61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37"/>
      <c r="C24" s="45"/>
      <c r="D24" s="148"/>
      <c r="E24" s="66"/>
      <c r="F24" s="65"/>
      <c r="G24" s="55"/>
      <c r="H24" s="111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64" t="s">
        <v>130</v>
      </c>
      <c r="C25" s="49" t="s">
        <v>508</v>
      </c>
      <c r="D25" s="122">
        <v>211</v>
      </c>
      <c r="E25" s="57" t="s">
        <v>11</v>
      </c>
      <c r="F25" s="62"/>
      <c r="G25" s="56"/>
      <c r="H25" s="76"/>
      <c r="I25" s="32"/>
      <c r="J25" s="32"/>
      <c r="K25" s="8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105"/>
      <c r="F26" s="65"/>
      <c r="G26" s="107"/>
      <c r="H26" s="34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50"/>
      <c r="D27" s="122"/>
      <c r="E27" s="57"/>
      <c r="F27" s="62"/>
      <c r="G27" s="108"/>
      <c r="H27" s="106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45"/>
      <c r="C28" s="45"/>
      <c r="D28" s="148"/>
      <c r="E28" s="105"/>
      <c r="F28" s="65"/>
      <c r="G28" s="107"/>
      <c r="H28" s="6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49" t="s">
        <v>193</v>
      </c>
      <c r="C29" s="50"/>
      <c r="D29" s="122"/>
      <c r="E29" s="57"/>
      <c r="F29" s="62"/>
      <c r="G29" s="108"/>
      <c r="H29" s="61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73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EEBE-462E-4037-AFE1-6AD71E633A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15</v>
      </c>
      <c r="B3" s="46" t="str">
        <f>中科目!B78</f>
        <v>内装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99</v>
      </c>
      <c r="C5" s="46" t="s">
        <v>100</v>
      </c>
      <c r="D5" s="122">
        <v>168</v>
      </c>
      <c r="E5" s="57" t="s">
        <v>17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37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189</v>
      </c>
      <c r="C7" s="50" t="s">
        <v>190</v>
      </c>
      <c r="D7" s="122">
        <v>91.4</v>
      </c>
      <c r="E7" s="57" t="s">
        <v>17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5"/>
      <c r="D8" s="148"/>
      <c r="E8" s="105"/>
      <c r="F8" s="65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106</v>
      </c>
      <c r="C9" s="50" t="s">
        <v>188</v>
      </c>
      <c r="D9" s="122">
        <v>952</v>
      </c>
      <c r="E9" s="57" t="s">
        <v>11</v>
      </c>
      <c r="F9" s="62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6" t="s">
        <v>107</v>
      </c>
      <c r="C11" s="46" t="s">
        <v>108</v>
      </c>
      <c r="D11" s="122">
        <v>136</v>
      </c>
      <c r="E11" s="57" t="s">
        <v>17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7"/>
      <c r="D12" s="148"/>
      <c r="E12" s="105"/>
      <c r="F12" s="109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/>
      <c r="C13" s="50"/>
      <c r="D13" s="122"/>
      <c r="E13" s="57"/>
      <c r="F13" s="110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/>
      <c r="C15" s="50"/>
      <c r="D15" s="122"/>
      <c r="E15" s="57"/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/>
      <c r="C17" s="46"/>
      <c r="D17" s="122"/>
      <c r="E17" s="57"/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50"/>
      <c r="D19" s="122"/>
      <c r="E19" s="57"/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46"/>
      <c r="D21" s="122"/>
      <c r="E21" s="57"/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82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DC78E-E58D-499D-B23B-16EACE3B39F6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16</v>
      </c>
      <c r="B3" s="46" t="s">
        <v>526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 t="s">
        <v>528</v>
      </c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527</v>
      </c>
      <c r="C5" s="46" t="s">
        <v>529</v>
      </c>
      <c r="D5" s="122">
        <v>5</v>
      </c>
      <c r="E5" s="57" t="s">
        <v>530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37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531</v>
      </c>
      <c r="C7" s="50"/>
      <c r="D7" s="122">
        <v>5</v>
      </c>
      <c r="E7" s="57" t="s">
        <v>530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5"/>
      <c r="D8" s="148"/>
      <c r="E8" s="105"/>
      <c r="F8" s="65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532</v>
      </c>
      <c r="C9" s="50"/>
      <c r="D9" s="122">
        <v>1</v>
      </c>
      <c r="E9" s="57" t="s">
        <v>12</v>
      </c>
      <c r="F9" s="62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6"/>
      <c r="C11" s="46"/>
      <c r="D11" s="122"/>
      <c r="E11" s="57"/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7"/>
      <c r="D12" s="148"/>
      <c r="E12" s="105"/>
      <c r="F12" s="109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/>
      <c r="C13" s="50"/>
      <c r="D13" s="122"/>
      <c r="E13" s="57"/>
      <c r="F13" s="110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/>
      <c r="C15" s="50"/>
      <c r="D15" s="122"/>
      <c r="E15" s="57"/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/>
      <c r="C17" s="46"/>
      <c r="D17" s="122"/>
      <c r="E17" s="57"/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50"/>
      <c r="D19" s="122"/>
      <c r="E19" s="57"/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46"/>
      <c r="D21" s="122"/>
      <c r="E21" s="57"/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533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92F4-FA98-49BB-91A3-6C82814AE7E2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>
        <v>17</v>
      </c>
      <c r="B3" s="46" t="s">
        <v>638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 t="s">
        <v>320</v>
      </c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317</v>
      </c>
      <c r="C5" s="46" t="s">
        <v>318</v>
      </c>
      <c r="D5" s="122">
        <v>127</v>
      </c>
      <c r="E5" s="57" t="s">
        <v>17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37"/>
      <c r="B6" s="45"/>
      <c r="C6" s="45" t="s">
        <v>321</v>
      </c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9" t="s">
        <v>317</v>
      </c>
      <c r="C7" s="50" t="s">
        <v>319</v>
      </c>
      <c r="D7" s="122">
        <v>44</v>
      </c>
      <c r="E7" s="57" t="s">
        <v>17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5" t="s">
        <v>323</v>
      </c>
      <c r="D8" s="148"/>
      <c r="E8" s="105"/>
      <c r="F8" s="65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6" t="s">
        <v>322</v>
      </c>
      <c r="C9" s="50" t="s">
        <v>319</v>
      </c>
      <c r="D9" s="122">
        <v>1</v>
      </c>
      <c r="E9" s="57" t="s">
        <v>16</v>
      </c>
      <c r="F9" s="62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6"/>
      <c r="C11" s="46"/>
      <c r="D11" s="122"/>
      <c r="E11" s="57"/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48"/>
      <c r="B12" s="45"/>
      <c r="C12" s="47"/>
      <c r="D12" s="148"/>
      <c r="E12" s="105"/>
      <c r="F12" s="109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/>
      <c r="C13" s="50"/>
      <c r="D13" s="122"/>
      <c r="E13" s="57"/>
      <c r="F13" s="110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45"/>
      <c r="C14" s="47"/>
      <c r="D14" s="148"/>
      <c r="E14" s="105"/>
      <c r="F14" s="109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9"/>
      <c r="C15" s="50"/>
      <c r="D15" s="122"/>
      <c r="E15" s="57"/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/>
      <c r="C17" s="46"/>
      <c r="D17" s="122"/>
      <c r="E17" s="57"/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5"/>
      <c r="D18" s="148"/>
      <c r="E18" s="105"/>
      <c r="F18" s="65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50"/>
      <c r="D19" s="122"/>
      <c r="E19" s="57"/>
      <c r="F19" s="62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46"/>
      <c r="D21" s="122"/>
      <c r="E21" s="57"/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639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02D5-2A28-40D2-B2D8-7964A2B39880}">
  <dimension ref="A1:P164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 t="s">
        <v>147</v>
      </c>
      <c r="B3" s="46" t="s">
        <v>149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140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143">
        <v>1</v>
      </c>
      <c r="B5" s="46" t="s">
        <v>366</v>
      </c>
      <c r="C5" s="46"/>
      <c r="D5" s="122">
        <v>1</v>
      </c>
      <c r="E5" s="57" t="s">
        <v>12</v>
      </c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141"/>
      <c r="B6" s="45"/>
      <c r="C6" s="45"/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143">
        <v>2</v>
      </c>
      <c r="B7" s="46" t="s">
        <v>367</v>
      </c>
      <c r="C7" s="50"/>
      <c r="D7" s="122">
        <v>1</v>
      </c>
      <c r="E7" s="57" t="s">
        <v>12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48"/>
      <c r="B8" s="45"/>
      <c r="C8" s="45"/>
      <c r="D8" s="148"/>
      <c r="E8" s="105"/>
      <c r="F8" s="65"/>
      <c r="G8" s="262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143">
        <v>3</v>
      </c>
      <c r="B9" s="49" t="s">
        <v>382</v>
      </c>
      <c r="C9" s="50"/>
      <c r="D9" s="122">
        <v>1</v>
      </c>
      <c r="E9" s="57" t="s">
        <v>12</v>
      </c>
      <c r="F9" s="62"/>
      <c r="G9" s="56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143">
        <v>4</v>
      </c>
      <c r="B11" s="46" t="s">
        <v>368</v>
      </c>
      <c r="C11" s="46"/>
      <c r="D11" s="122">
        <v>1</v>
      </c>
      <c r="E11" s="57" t="s">
        <v>12</v>
      </c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141"/>
      <c r="B12" s="45"/>
      <c r="C12" s="47"/>
      <c r="D12" s="148"/>
      <c r="E12" s="105"/>
      <c r="F12" s="109"/>
      <c r="G12" s="107"/>
      <c r="H12" s="34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143">
        <v>5</v>
      </c>
      <c r="B13" s="49" t="s">
        <v>369</v>
      </c>
      <c r="C13" s="50"/>
      <c r="D13" s="122">
        <v>1</v>
      </c>
      <c r="E13" s="57" t="s">
        <v>12</v>
      </c>
      <c r="F13" s="110"/>
      <c r="G13" s="108"/>
      <c r="H13" s="10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140"/>
      <c r="B14" s="45"/>
      <c r="C14" s="45"/>
      <c r="D14" s="148"/>
      <c r="E14" s="105"/>
      <c r="F14" s="65"/>
      <c r="G14" s="107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143">
        <v>6</v>
      </c>
      <c r="B15" s="49" t="s">
        <v>370</v>
      </c>
      <c r="C15" s="50"/>
      <c r="D15" s="122">
        <v>1</v>
      </c>
      <c r="E15" s="57" t="s">
        <v>12</v>
      </c>
      <c r="F15" s="62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141"/>
      <c r="B16" s="45"/>
      <c r="C16" s="45"/>
      <c r="D16" s="148"/>
      <c r="E16" s="66"/>
      <c r="F16" s="65"/>
      <c r="G16" s="55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143"/>
      <c r="B17" s="49"/>
      <c r="C17" s="46"/>
      <c r="D17" s="122"/>
      <c r="E17" s="57"/>
      <c r="F17" s="62"/>
      <c r="G17" s="56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7"/>
      <c r="D18" s="148"/>
      <c r="E18" s="105"/>
      <c r="F18" s="109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/>
      <c r="C19" s="50"/>
      <c r="D19" s="122"/>
      <c r="E19" s="57"/>
      <c r="F19" s="110"/>
      <c r="G19" s="107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/>
      <c r="C21" s="46"/>
      <c r="D21" s="122"/>
      <c r="E21" s="57"/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7"/>
      <c r="B22" s="45"/>
      <c r="C22" s="45"/>
      <c r="D22" s="148"/>
      <c r="E22" s="66"/>
      <c r="F22" s="65"/>
      <c r="G22" s="55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/>
      <c r="C23" s="49"/>
      <c r="D23" s="122"/>
      <c r="E23" s="57"/>
      <c r="F23" s="62"/>
      <c r="G23" s="56"/>
      <c r="H23" s="7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/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150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s="2" customFormat="1" ht="37.5" customHeight="1">
      <c r="A42" s="84" t="s">
        <v>0</v>
      </c>
      <c r="B42" s="84" t="s">
        <v>1</v>
      </c>
      <c r="C42" s="85" t="s">
        <v>7</v>
      </c>
      <c r="D42" s="84" t="s">
        <v>2</v>
      </c>
      <c r="E42" s="84" t="s">
        <v>3</v>
      </c>
      <c r="F42" s="85" t="s">
        <v>4</v>
      </c>
      <c r="G42" s="84" t="s">
        <v>5</v>
      </c>
      <c r="H42" s="84" t="s">
        <v>8</v>
      </c>
      <c r="I42" s="77"/>
      <c r="J42" s="77"/>
      <c r="K42" s="77"/>
      <c r="L42" s="77"/>
      <c r="M42" s="77"/>
      <c r="N42" s="77"/>
      <c r="O42" s="77"/>
      <c r="P42" s="77"/>
    </row>
    <row r="43" spans="1:16" ht="18.75" customHeight="1">
      <c r="A43" s="37"/>
      <c r="B43" s="45"/>
      <c r="C43" s="50"/>
      <c r="D43" s="36"/>
      <c r="E43" s="48"/>
      <c r="F43" s="68"/>
      <c r="G43" s="74"/>
      <c r="H43" s="45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143">
        <v>1</v>
      </c>
      <c r="B44" s="46" t="s">
        <v>375</v>
      </c>
      <c r="C44" s="46"/>
      <c r="D44" s="40"/>
      <c r="E44" s="41"/>
      <c r="F44" s="69"/>
      <c r="G44" s="75"/>
      <c r="H44" s="46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140"/>
      <c r="B45" s="45" t="s">
        <v>371</v>
      </c>
      <c r="C45" s="50"/>
      <c r="D45" s="148"/>
      <c r="E45" s="105"/>
      <c r="F45" s="65"/>
      <c r="G45" s="55"/>
      <c r="H45" s="34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143"/>
      <c r="B46" s="292" t="s">
        <v>523</v>
      </c>
      <c r="C46" s="293"/>
      <c r="D46" s="122">
        <v>460</v>
      </c>
      <c r="E46" s="57" t="s">
        <v>372</v>
      </c>
      <c r="F46" s="62"/>
      <c r="G46" s="56"/>
      <c r="H46" s="106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141"/>
      <c r="B47" s="45" t="s">
        <v>373</v>
      </c>
      <c r="C47" s="45"/>
      <c r="D47" s="148"/>
      <c r="E47" s="105"/>
      <c r="F47" s="65"/>
      <c r="G47" s="107"/>
      <c r="H47" s="34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143"/>
      <c r="B48" s="294" t="s">
        <v>427</v>
      </c>
      <c r="C48" s="295"/>
      <c r="D48" s="122">
        <v>530</v>
      </c>
      <c r="E48" s="57" t="s">
        <v>372</v>
      </c>
      <c r="F48" s="62"/>
      <c r="G48" s="108"/>
      <c r="H48" s="106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48"/>
      <c r="B49" s="45"/>
      <c r="C49" s="45"/>
      <c r="D49" s="148"/>
      <c r="E49" s="105"/>
      <c r="F49" s="109"/>
      <c r="G49" s="107"/>
      <c r="H49" s="34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41"/>
      <c r="B50" s="46"/>
      <c r="C50" s="289"/>
      <c r="D50" s="122"/>
      <c r="E50" s="57"/>
      <c r="F50" s="110"/>
      <c r="G50" s="108"/>
      <c r="H50" s="106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48"/>
      <c r="B51" s="45"/>
      <c r="C51" s="47"/>
      <c r="D51" s="148"/>
      <c r="E51" s="105"/>
      <c r="F51" s="109"/>
      <c r="G51" s="107"/>
      <c r="H51" s="34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41"/>
      <c r="B52" s="49" t="s">
        <v>374</v>
      </c>
      <c r="C52" s="50"/>
      <c r="D52" s="122"/>
      <c r="E52" s="57"/>
      <c r="F52" s="110"/>
      <c r="G52" s="108"/>
      <c r="H52" s="106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48"/>
      <c r="B53" s="18"/>
      <c r="C53" s="45"/>
      <c r="D53" s="148"/>
      <c r="E53" s="66"/>
      <c r="F53" s="65"/>
      <c r="G53" s="55"/>
      <c r="H53" s="34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41"/>
      <c r="B54" s="49"/>
      <c r="C54" s="46"/>
      <c r="D54" s="122"/>
      <c r="E54" s="57"/>
      <c r="F54" s="62"/>
      <c r="G54" s="56"/>
      <c r="H54" s="106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48"/>
      <c r="B55" s="45"/>
      <c r="C55" s="47"/>
      <c r="D55" s="151"/>
      <c r="E55" s="51"/>
      <c r="F55" s="153"/>
      <c r="G55" s="58"/>
      <c r="H55" s="22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143">
        <v>2</v>
      </c>
      <c r="B56" s="49" t="s">
        <v>376</v>
      </c>
      <c r="C56" s="50"/>
      <c r="D56" s="149"/>
      <c r="E56" s="54"/>
      <c r="F56" s="154"/>
      <c r="G56" s="59"/>
      <c r="H56" s="103"/>
      <c r="I56" s="32"/>
      <c r="J56" s="32"/>
      <c r="K56" s="32"/>
      <c r="L56" s="32"/>
      <c r="M56" s="32"/>
      <c r="N56" s="32"/>
      <c r="O56" s="32"/>
      <c r="P56" s="32"/>
    </row>
    <row r="57" spans="1:16" ht="18.75" customHeight="1">
      <c r="A57" s="48"/>
      <c r="B57" s="45" t="s">
        <v>377</v>
      </c>
      <c r="C57" s="45"/>
      <c r="D57" s="148"/>
      <c r="E57" s="105"/>
      <c r="F57" s="65"/>
      <c r="G57" s="107"/>
      <c r="H57" s="34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41"/>
      <c r="B58" s="49" t="s">
        <v>378</v>
      </c>
      <c r="C58" s="50"/>
      <c r="D58" s="122">
        <v>190</v>
      </c>
      <c r="E58" s="57" t="s">
        <v>372</v>
      </c>
      <c r="F58" s="62"/>
      <c r="G58" s="108"/>
      <c r="H58" s="106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48"/>
      <c r="B59" s="45" t="s">
        <v>379</v>
      </c>
      <c r="C59" s="47"/>
      <c r="D59" s="148"/>
      <c r="E59" s="105"/>
      <c r="F59" s="109"/>
      <c r="G59" s="107"/>
      <c r="H59" s="34"/>
      <c r="I59" s="32"/>
      <c r="J59" s="32"/>
      <c r="K59" s="32"/>
      <c r="M59" s="32"/>
      <c r="N59" s="32"/>
      <c r="O59" s="32"/>
      <c r="P59" s="32"/>
    </row>
    <row r="60" spans="1:16" ht="18.75" customHeight="1">
      <c r="A60" s="41"/>
      <c r="B60" s="49" t="s">
        <v>524</v>
      </c>
      <c r="C60" s="46"/>
      <c r="D60" s="122">
        <v>100</v>
      </c>
      <c r="E60" s="57" t="s">
        <v>372</v>
      </c>
      <c r="F60" s="110"/>
      <c r="G60" s="108"/>
      <c r="H60" s="106"/>
      <c r="I60" s="32"/>
      <c r="J60" s="32"/>
      <c r="K60" s="32"/>
      <c r="M60" s="32"/>
      <c r="N60" s="32"/>
      <c r="O60" s="32"/>
      <c r="P60" s="32"/>
    </row>
    <row r="61" spans="1:16" ht="18.75" customHeight="1">
      <c r="A61" s="37"/>
      <c r="B61" s="45"/>
      <c r="C61" s="45"/>
      <c r="D61" s="148"/>
      <c r="E61" s="66"/>
      <c r="F61" s="65"/>
      <c r="G61" s="55"/>
      <c r="H61" s="60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41"/>
      <c r="B62" s="49" t="s">
        <v>381</v>
      </c>
      <c r="C62" s="49"/>
      <c r="D62" s="122">
        <v>130</v>
      </c>
      <c r="E62" s="57" t="s">
        <v>11</v>
      </c>
      <c r="F62" s="62"/>
      <c r="G62" s="56"/>
      <c r="H62" s="61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37"/>
      <c r="B63" s="45"/>
      <c r="C63" s="45"/>
      <c r="D63" s="148"/>
      <c r="E63" s="66"/>
      <c r="F63" s="65"/>
      <c r="G63" s="55"/>
      <c r="H63" s="45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143"/>
      <c r="B64" s="49"/>
      <c r="C64" s="49"/>
      <c r="D64" s="122"/>
      <c r="E64" s="57"/>
      <c r="F64" s="62"/>
      <c r="G64" s="56"/>
      <c r="H64" s="76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37"/>
      <c r="B65" s="45"/>
      <c r="C65" s="45"/>
      <c r="D65" s="148"/>
      <c r="E65" s="105"/>
      <c r="F65" s="65"/>
      <c r="G65" s="107"/>
      <c r="H65" s="60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41"/>
      <c r="B66" s="49" t="s">
        <v>380</v>
      </c>
      <c r="C66" s="50"/>
      <c r="D66" s="122"/>
      <c r="E66" s="57"/>
      <c r="F66" s="62"/>
      <c r="G66" s="108"/>
      <c r="H66" s="61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37"/>
      <c r="B67" s="37"/>
      <c r="C67" s="45"/>
      <c r="D67" s="148"/>
      <c r="E67" s="66"/>
      <c r="F67" s="65"/>
      <c r="G67" s="55"/>
      <c r="H67" s="111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41"/>
      <c r="B68" s="64"/>
      <c r="C68" s="49"/>
      <c r="D68" s="122"/>
      <c r="E68" s="57"/>
      <c r="F68" s="62"/>
      <c r="G68" s="56"/>
      <c r="H68" s="76"/>
      <c r="I68" s="32"/>
      <c r="J68" s="32"/>
      <c r="K68" s="82"/>
      <c r="L68" s="32"/>
      <c r="M68" s="32"/>
      <c r="N68" s="32"/>
      <c r="O68" s="32"/>
      <c r="P68" s="32"/>
    </row>
    <row r="69" spans="1:16" ht="18.75" customHeight="1">
      <c r="A69" s="37"/>
      <c r="B69" s="37"/>
      <c r="C69" s="45"/>
      <c r="D69" s="148"/>
      <c r="E69" s="66"/>
      <c r="F69" s="65"/>
      <c r="G69" s="55"/>
      <c r="H69" s="50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143">
        <v>3</v>
      </c>
      <c r="B70" s="64" t="s">
        <v>383</v>
      </c>
      <c r="C70" s="49"/>
      <c r="D70" s="122"/>
      <c r="E70" s="57"/>
      <c r="F70" s="62"/>
      <c r="G70" s="56"/>
      <c r="H70" s="46"/>
      <c r="I70" s="32"/>
      <c r="J70" s="32"/>
      <c r="K70" s="82"/>
      <c r="L70" s="32"/>
      <c r="M70" s="32"/>
      <c r="N70" s="32"/>
      <c r="O70" s="32"/>
      <c r="P70" s="32"/>
    </row>
    <row r="71" spans="1:16" ht="18.75" customHeight="1">
      <c r="A71" s="37"/>
      <c r="B71" s="45" t="s">
        <v>384</v>
      </c>
      <c r="C71" s="45"/>
      <c r="D71" s="148"/>
      <c r="E71" s="66"/>
      <c r="F71" s="65"/>
      <c r="G71" s="112"/>
      <c r="H71" s="45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41"/>
      <c r="B72" s="292" t="s">
        <v>385</v>
      </c>
      <c r="C72" s="293"/>
      <c r="D72" s="122">
        <v>31</v>
      </c>
      <c r="E72" s="57" t="s">
        <v>372</v>
      </c>
      <c r="F72" s="62"/>
      <c r="G72" s="112"/>
      <c r="H72" s="76"/>
      <c r="I72" s="32"/>
      <c r="J72" s="32"/>
      <c r="K72" s="32"/>
      <c r="L72" s="32"/>
      <c r="M72" s="32"/>
      <c r="N72" s="32"/>
      <c r="O72" s="32"/>
      <c r="P72" s="32"/>
    </row>
    <row r="73" spans="1:16" ht="18.75" customHeight="1">
      <c r="A73" s="37"/>
      <c r="B73" s="45"/>
      <c r="C73" s="45"/>
      <c r="D73" s="148"/>
      <c r="E73" s="66"/>
      <c r="F73" s="65"/>
      <c r="G73" s="112"/>
      <c r="H73" s="34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41"/>
      <c r="B74" s="49"/>
      <c r="C74" s="46"/>
      <c r="D74" s="122"/>
      <c r="E74" s="57"/>
      <c r="F74" s="62"/>
      <c r="G74" s="112"/>
      <c r="H74" s="38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37"/>
      <c r="B75" s="45"/>
      <c r="C75" s="45"/>
      <c r="D75" s="148"/>
      <c r="E75" s="66"/>
      <c r="F75" s="65"/>
      <c r="G75" s="112"/>
      <c r="H75" s="34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41"/>
      <c r="B76" s="49" t="s">
        <v>386</v>
      </c>
      <c r="C76" s="46"/>
      <c r="D76" s="122"/>
      <c r="E76" s="57"/>
      <c r="F76" s="62"/>
      <c r="G76" s="112"/>
      <c r="H76" s="38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37"/>
      <c r="B77" s="45"/>
      <c r="C77" s="45"/>
      <c r="D77" s="148"/>
      <c r="E77" s="105"/>
      <c r="F77" s="65"/>
      <c r="G77" s="107"/>
      <c r="H77" s="34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143"/>
      <c r="B78" s="49"/>
      <c r="C78" s="50"/>
      <c r="D78" s="122"/>
      <c r="E78" s="57"/>
      <c r="F78" s="62"/>
      <c r="G78" s="108"/>
      <c r="H78" s="106"/>
      <c r="I78" s="32"/>
      <c r="J78" s="32"/>
      <c r="K78" s="32"/>
      <c r="L78" s="32"/>
      <c r="M78" s="32"/>
      <c r="N78" s="32"/>
      <c r="O78" s="32"/>
      <c r="P78" s="32"/>
    </row>
    <row r="79" spans="1:16" ht="18.75" customHeight="1">
      <c r="A79" s="48"/>
      <c r="B79" s="45"/>
      <c r="C79" s="45"/>
      <c r="D79" s="148"/>
      <c r="E79" s="66"/>
      <c r="F79" s="65"/>
      <c r="G79" s="55"/>
      <c r="H79" s="45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41"/>
      <c r="B80" s="49"/>
      <c r="C80" s="46"/>
      <c r="D80" s="122"/>
      <c r="E80" s="57"/>
      <c r="F80" s="62"/>
      <c r="G80" s="56"/>
      <c r="H80" s="46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48"/>
      <c r="B81" s="45"/>
      <c r="C81" s="45"/>
      <c r="D81" s="55"/>
      <c r="E81" s="66"/>
      <c r="F81" s="65"/>
      <c r="G81" s="55"/>
      <c r="H81" s="45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41"/>
      <c r="B82" s="63"/>
      <c r="C82" s="46"/>
      <c r="D82" s="56"/>
      <c r="E82" s="57"/>
      <c r="F82" s="62"/>
      <c r="G82" s="56"/>
      <c r="H82" s="46"/>
      <c r="I82" s="32"/>
      <c r="J82" s="32"/>
      <c r="K82" s="32"/>
      <c r="L82" s="32"/>
      <c r="M82" s="32"/>
      <c r="N82" s="32"/>
      <c r="O82" s="32"/>
      <c r="P82" s="32"/>
    </row>
    <row r="83" spans="1:16" s="2" customFormat="1" ht="37.5" customHeight="1">
      <c r="A83" s="84" t="s">
        <v>0</v>
      </c>
      <c r="B83" s="84" t="s">
        <v>1</v>
      </c>
      <c r="C83" s="85" t="s">
        <v>7</v>
      </c>
      <c r="D83" s="84" t="s">
        <v>2</v>
      </c>
      <c r="E83" s="84" t="s">
        <v>3</v>
      </c>
      <c r="F83" s="85" t="s">
        <v>4</v>
      </c>
      <c r="G83" s="84" t="s">
        <v>5</v>
      </c>
      <c r="H83" s="84" t="s">
        <v>8</v>
      </c>
      <c r="I83" s="77"/>
      <c r="J83" s="77"/>
      <c r="K83" s="77"/>
      <c r="L83" s="77"/>
      <c r="M83" s="77"/>
      <c r="N83" s="77"/>
      <c r="O83" s="77"/>
      <c r="P83" s="77"/>
    </row>
    <row r="84" spans="1:16" ht="18.75" customHeight="1">
      <c r="A84" s="37"/>
      <c r="B84" s="45"/>
      <c r="C84" s="50"/>
      <c r="D84" s="36"/>
      <c r="E84" s="48"/>
      <c r="F84" s="68"/>
      <c r="G84" s="74"/>
      <c r="H84" s="45"/>
      <c r="I84" s="32"/>
      <c r="J84" s="32"/>
      <c r="K84" s="32"/>
      <c r="L84" s="32"/>
      <c r="M84" s="32"/>
      <c r="N84" s="32"/>
      <c r="O84" s="32"/>
      <c r="P84" s="32"/>
    </row>
    <row r="85" spans="1:16" ht="18.75" customHeight="1">
      <c r="A85" s="143">
        <v>4</v>
      </c>
      <c r="B85" s="46" t="s">
        <v>387</v>
      </c>
      <c r="C85" s="46"/>
      <c r="D85" s="40"/>
      <c r="E85" s="41"/>
      <c r="F85" s="69"/>
      <c r="G85" s="75"/>
      <c r="H85" s="46"/>
      <c r="I85" s="32"/>
      <c r="J85" s="32"/>
      <c r="K85" s="32"/>
      <c r="L85" s="32"/>
      <c r="M85" s="32"/>
      <c r="N85" s="32"/>
      <c r="O85" s="32"/>
      <c r="P85" s="32"/>
    </row>
    <row r="86" spans="1:16" ht="18.75" customHeight="1">
      <c r="A86" s="140"/>
      <c r="B86" s="45"/>
      <c r="C86" s="50"/>
      <c r="D86" s="148"/>
      <c r="E86" s="105"/>
      <c r="F86" s="65"/>
      <c r="G86" s="55"/>
      <c r="H86" s="34"/>
      <c r="I86" s="32"/>
      <c r="J86" s="32"/>
      <c r="K86" s="32"/>
      <c r="L86" s="32"/>
      <c r="M86" s="32"/>
      <c r="N86" s="32"/>
      <c r="O86" s="32"/>
      <c r="P86" s="32"/>
    </row>
    <row r="87" spans="1:16" ht="18.75" customHeight="1">
      <c r="A87" s="143"/>
      <c r="B87" s="46" t="s">
        <v>388</v>
      </c>
      <c r="C87" s="46" t="s">
        <v>389</v>
      </c>
      <c r="D87" s="122">
        <v>48</v>
      </c>
      <c r="E87" s="57" t="s">
        <v>17</v>
      </c>
      <c r="F87" s="62"/>
      <c r="G87" s="56"/>
      <c r="H87" s="106"/>
      <c r="I87" s="32"/>
      <c r="J87" s="32"/>
      <c r="K87" s="32"/>
      <c r="L87" s="32"/>
      <c r="M87" s="32"/>
      <c r="N87" s="32"/>
      <c r="O87" s="32"/>
      <c r="P87" s="32"/>
    </row>
    <row r="88" spans="1:16" ht="18.75" customHeight="1">
      <c r="A88" s="141"/>
      <c r="B88" s="45"/>
      <c r="C88" s="45"/>
      <c r="D88" s="148"/>
      <c r="E88" s="105"/>
      <c r="F88" s="65"/>
      <c r="G88" s="107"/>
      <c r="H88" s="34"/>
      <c r="I88" s="32"/>
      <c r="J88" s="32"/>
      <c r="K88" s="32"/>
      <c r="L88" s="32"/>
      <c r="M88" s="32"/>
      <c r="N88" s="32"/>
      <c r="O88" s="32"/>
      <c r="P88" s="32"/>
    </row>
    <row r="89" spans="1:16" ht="18.75" customHeight="1">
      <c r="A89" s="143"/>
      <c r="B89" s="46" t="s">
        <v>388</v>
      </c>
      <c r="C89" s="50" t="s">
        <v>390</v>
      </c>
      <c r="D89" s="122">
        <v>68</v>
      </c>
      <c r="E89" s="57" t="s">
        <v>17</v>
      </c>
      <c r="F89" s="62"/>
      <c r="G89" s="108"/>
      <c r="H89" s="106"/>
      <c r="I89" s="32"/>
      <c r="J89" s="32"/>
      <c r="K89" s="32"/>
      <c r="L89" s="32"/>
      <c r="M89" s="32"/>
      <c r="N89" s="32"/>
      <c r="O89" s="32"/>
      <c r="P89" s="32"/>
    </row>
    <row r="90" spans="1:16" ht="18.75" customHeight="1">
      <c r="A90" s="48"/>
      <c r="B90" s="45"/>
      <c r="C90" s="47"/>
      <c r="D90" s="148"/>
      <c r="E90" s="105"/>
      <c r="F90" s="109"/>
      <c r="G90" s="107"/>
      <c r="H90" s="34"/>
      <c r="I90" s="32"/>
      <c r="J90" s="32"/>
      <c r="K90" s="32"/>
      <c r="L90" s="32"/>
      <c r="M90" s="32"/>
      <c r="N90" s="32"/>
      <c r="O90" s="32"/>
      <c r="P90" s="32"/>
    </row>
    <row r="91" spans="1:16" ht="18.75" customHeight="1">
      <c r="A91" s="41"/>
      <c r="B91" s="46" t="s">
        <v>388</v>
      </c>
      <c r="C91" s="46" t="s">
        <v>391</v>
      </c>
      <c r="D91" s="122">
        <v>2.4</v>
      </c>
      <c r="E91" s="57" t="s">
        <v>17</v>
      </c>
      <c r="F91" s="110"/>
      <c r="G91" s="108"/>
      <c r="H91" s="106"/>
      <c r="I91" s="32"/>
      <c r="J91" s="32"/>
      <c r="K91" s="32"/>
      <c r="L91" s="32"/>
      <c r="M91" s="32"/>
      <c r="N91" s="32"/>
      <c r="O91" s="32"/>
      <c r="P91" s="32"/>
    </row>
    <row r="92" spans="1:16" ht="18.75" customHeight="1">
      <c r="A92" s="48"/>
      <c r="B92" s="45"/>
      <c r="C92" s="47"/>
      <c r="D92" s="148"/>
      <c r="E92" s="105"/>
      <c r="F92" s="109"/>
      <c r="G92" s="107"/>
      <c r="H92" s="34"/>
      <c r="I92" s="32"/>
      <c r="J92" s="32"/>
      <c r="K92" s="32"/>
      <c r="L92" s="32"/>
      <c r="M92" s="32"/>
      <c r="N92" s="32"/>
      <c r="O92" s="32"/>
      <c r="P92" s="32"/>
    </row>
    <row r="93" spans="1:16" ht="18.75" customHeight="1">
      <c r="A93" s="41"/>
      <c r="B93" s="49" t="s">
        <v>388</v>
      </c>
      <c r="C93" s="50" t="s">
        <v>392</v>
      </c>
      <c r="D93" s="122">
        <v>10</v>
      </c>
      <c r="E93" s="57" t="s">
        <v>17</v>
      </c>
      <c r="F93" s="110"/>
      <c r="G93" s="108"/>
      <c r="H93" s="106"/>
      <c r="I93" s="32"/>
      <c r="J93" s="32"/>
      <c r="K93" s="32"/>
      <c r="L93" s="32"/>
      <c r="M93" s="32"/>
      <c r="N93" s="32"/>
      <c r="O93" s="32"/>
      <c r="P93" s="32"/>
    </row>
    <row r="94" spans="1:16" ht="18.75" customHeight="1">
      <c r="A94" s="37"/>
      <c r="B94" s="45"/>
      <c r="C94" s="45"/>
      <c r="D94" s="148"/>
      <c r="E94" s="105"/>
      <c r="F94" s="65"/>
      <c r="G94" s="107"/>
      <c r="H94" s="34"/>
      <c r="I94" s="32"/>
      <c r="J94" s="32"/>
      <c r="K94" s="32"/>
      <c r="L94" s="32"/>
      <c r="M94" s="32"/>
      <c r="N94" s="32"/>
      <c r="O94" s="32"/>
      <c r="P94" s="32"/>
    </row>
    <row r="95" spans="1:16" ht="18.75" customHeight="1">
      <c r="A95" s="143"/>
      <c r="B95" s="49" t="s">
        <v>393</v>
      </c>
      <c r="C95" s="50" t="s">
        <v>394</v>
      </c>
      <c r="D95" s="122">
        <v>1</v>
      </c>
      <c r="E95" s="57" t="s">
        <v>397</v>
      </c>
      <c r="F95" s="62"/>
      <c r="G95" s="108"/>
      <c r="H95" s="106"/>
      <c r="I95" s="32"/>
      <c r="J95" s="32"/>
      <c r="K95" s="32"/>
      <c r="L95" s="32"/>
      <c r="M95" s="32"/>
      <c r="N95" s="32"/>
      <c r="O95" s="32"/>
      <c r="P95" s="32"/>
    </row>
    <row r="96" spans="1:16" ht="18.75" customHeight="1">
      <c r="A96" s="48"/>
      <c r="B96" s="18"/>
      <c r="C96" s="45"/>
      <c r="D96" s="148"/>
      <c r="E96" s="66"/>
      <c r="F96" s="65"/>
      <c r="G96" s="55"/>
      <c r="H96" s="34"/>
      <c r="I96" s="32"/>
      <c r="J96" s="32"/>
      <c r="K96" s="32"/>
      <c r="L96" s="32"/>
      <c r="M96" s="32"/>
      <c r="N96" s="32"/>
      <c r="O96" s="32"/>
      <c r="P96" s="32"/>
    </row>
    <row r="97" spans="1:16" ht="18.75" customHeight="1">
      <c r="A97" s="41"/>
      <c r="B97" s="49" t="s">
        <v>395</v>
      </c>
      <c r="C97" s="46" t="s">
        <v>396</v>
      </c>
      <c r="D97" s="122">
        <v>4</v>
      </c>
      <c r="E97" s="57" t="s">
        <v>372</v>
      </c>
      <c r="F97" s="62"/>
      <c r="G97" s="56"/>
      <c r="H97" s="106"/>
      <c r="I97" s="32"/>
      <c r="J97" s="32"/>
      <c r="K97" s="32"/>
      <c r="L97" s="32"/>
      <c r="M97" s="32"/>
      <c r="N97" s="32"/>
      <c r="O97" s="32"/>
      <c r="P97" s="32"/>
    </row>
    <row r="98" spans="1:16" ht="18.75" customHeight="1">
      <c r="A98" s="48"/>
      <c r="B98" s="18"/>
      <c r="C98" s="78"/>
      <c r="D98" s="151"/>
      <c r="E98" s="51"/>
      <c r="F98" s="153"/>
      <c r="G98" s="58"/>
      <c r="H98" s="22"/>
      <c r="I98" s="32"/>
      <c r="J98" s="32"/>
      <c r="K98" s="32"/>
      <c r="L98" s="32"/>
      <c r="M98" s="32"/>
      <c r="N98" s="32"/>
      <c r="O98" s="32"/>
      <c r="P98" s="32"/>
    </row>
    <row r="99" spans="1:16" ht="18.75" customHeight="1">
      <c r="A99" s="41"/>
      <c r="B99" s="12"/>
      <c r="C99" s="25"/>
      <c r="D99" s="149"/>
      <c r="E99" s="54"/>
      <c r="F99" s="154"/>
      <c r="G99" s="59"/>
      <c r="H99" s="103"/>
      <c r="I99" s="32"/>
      <c r="J99" s="32"/>
      <c r="K99" s="32"/>
      <c r="L99" s="32"/>
      <c r="M99" s="32"/>
      <c r="N99" s="32"/>
      <c r="O99" s="32"/>
      <c r="P99" s="32"/>
    </row>
    <row r="100" spans="1:16" ht="18.75" customHeight="1">
      <c r="A100" s="48"/>
      <c r="B100" s="45"/>
      <c r="C100" s="45"/>
      <c r="D100" s="148"/>
      <c r="E100" s="105"/>
      <c r="F100" s="65"/>
      <c r="G100" s="107"/>
      <c r="H100" s="34"/>
      <c r="I100" s="32"/>
      <c r="J100" s="32"/>
      <c r="K100" s="32"/>
      <c r="L100" s="32"/>
      <c r="M100" s="32"/>
      <c r="N100" s="32"/>
      <c r="O100" s="32"/>
      <c r="P100" s="32"/>
    </row>
    <row r="101" spans="1:16" ht="18.75" customHeight="1">
      <c r="A101" s="41"/>
      <c r="B101" s="49" t="s">
        <v>398</v>
      </c>
      <c r="C101" s="50"/>
      <c r="D101" s="122"/>
      <c r="E101" s="57"/>
      <c r="F101" s="62"/>
      <c r="G101" s="108"/>
      <c r="H101" s="106"/>
      <c r="I101" s="32"/>
      <c r="J101" s="32"/>
      <c r="K101" s="32"/>
      <c r="L101" s="32"/>
      <c r="M101" s="32"/>
      <c r="N101" s="32"/>
      <c r="O101" s="32"/>
      <c r="P101" s="32"/>
    </row>
    <row r="102" spans="1:16" ht="18.75" customHeight="1">
      <c r="A102" s="48"/>
      <c r="B102" s="45"/>
      <c r="C102" s="47"/>
      <c r="D102" s="148"/>
      <c r="E102" s="105"/>
      <c r="F102" s="109"/>
      <c r="G102" s="107"/>
      <c r="H102" s="34"/>
      <c r="I102" s="32"/>
      <c r="J102" s="32"/>
      <c r="K102" s="32"/>
      <c r="L102" s="32"/>
      <c r="M102" s="32"/>
      <c r="N102" s="32"/>
      <c r="O102" s="32"/>
      <c r="P102" s="32"/>
    </row>
    <row r="103" spans="1:16" ht="18.75" customHeight="1">
      <c r="A103" s="41"/>
      <c r="B103" s="49"/>
      <c r="C103" s="46"/>
      <c r="D103" s="122"/>
      <c r="E103" s="57"/>
      <c r="F103" s="110"/>
      <c r="G103" s="108"/>
      <c r="H103" s="106"/>
      <c r="I103" s="32"/>
      <c r="J103" s="32"/>
      <c r="K103" s="32"/>
      <c r="L103" s="32"/>
      <c r="M103" s="32"/>
      <c r="N103" s="32"/>
      <c r="O103" s="32"/>
      <c r="P103" s="32"/>
    </row>
    <row r="104" spans="1:16" ht="18.75" customHeight="1">
      <c r="A104" s="37"/>
      <c r="B104" s="45"/>
      <c r="C104" s="45"/>
      <c r="D104" s="148"/>
      <c r="E104" s="66"/>
      <c r="F104" s="65"/>
      <c r="G104" s="55"/>
      <c r="H104" s="45"/>
      <c r="I104" s="32"/>
      <c r="J104" s="32"/>
      <c r="K104" s="32"/>
      <c r="L104" s="32"/>
      <c r="M104" s="32"/>
      <c r="N104" s="32"/>
      <c r="O104" s="32"/>
      <c r="P104" s="32"/>
    </row>
    <row r="105" spans="1:16" ht="18.75" customHeight="1">
      <c r="A105" s="143">
        <v>5</v>
      </c>
      <c r="B105" s="49" t="s">
        <v>399</v>
      </c>
      <c r="C105" s="49"/>
      <c r="D105" s="122"/>
      <c r="E105" s="57"/>
      <c r="F105" s="62"/>
      <c r="G105" s="56"/>
      <c r="H105" s="76"/>
      <c r="I105" s="32"/>
      <c r="J105" s="32"/>
      <c r="K105" s="32"/>
      <c r="L105" s="32"/>
      <c r="M105" s="32"/>
      <c r="N105" s="32"/>
      <c r="O105" s="32"/>
      <c r="P105" s="32"/>
    </row>
    <row r="106" spans="1:16" ht="18.75" customHeight="1">
      <c r="A106" s="37"/>
      <c r="B106" s="45"/>
      <c r="C106" s="45"/>
      <c r="D106" s="148"/>
      <c r="E106" s="105"/>
      <c r="F106" s="65"/>
      <c r="G106" s="107"/>
      <c r="H106" s="60"/>
      <c r="I106" s="32"/>
      <c r="J106" s="32"/>
      <c r="K106" s="32"/>
      <c r="L106" s="32"/>
      <c r="M106" s="32"/>
      <c r="N106" s="32"/>
      <c r="O106" s="32"/>
      <c r="P106" s="32"/>
    </row>
    <row r="107" spans="1:16" ht="18.75" customHeight="1">
      <c r="A107" s="41"/>
      <c r="B107" s="49" t="s">
        <v>400</v>
      </c>
      <c r="C107" s="50" t="s">
        <v>525</v>
      </c>
      <c r="D107" s="122">
        <v>10</v>
      </c>
      <c r="E107" s="57" t="s">
        <v>17</v>
      </c>
      <c r="F107" s="62"/>
      <c r="G107" s="108"/>
      <c r="H107" s="61"/>
      <c r="I107" s="32"/>
      <c r="J107" s="32"/>
      <c r="K107" s="32"/>
      <c r="L107" s="32"/>
      <c r="M107" s="32"/>
      <c r="N107" s="32"/>
      <c r="O107" s="32"/>
      <c r="P107" s="32"/>
    </row>
    <row r="108" spans="1:16" ht="18.75" customHeight="1">
      <c r="A108" s="48"/>
      <c r="B108" s="45"/>
      <c r="C108" s="45"/>
      <c r="D108" s="148"/>
      <c r="E108" s="66"/>
      <c r="F108" s="65"/>
      <c r="G108" s="55"/>
      <c r="H108" s="45"/>
      <c r="I108" s="32"/>
      <c r="J108" s="32"/>
      <c r="K108" s="32"/>
      <c r="L108" s="32"/>
      <c r="M108" s="32"/>
      <c r="N108" s="32"/>
      <c r="O108" s="32"/>
      <c r="P108" s="32"/>
    </row>
    <row r="109" spans="1:16" ht="18.75" customHeight="1">
      <c r="A109" s="41"/>
      <c r="B109" s="49" t="s">
        <v>535</v>
      </c>
      <c r="C109" s="46"/>
      <c r="D109" s="122">
        <v>1</v>
      </c>
      <c r="E109" s="57" t="s">
        <v>12</v>
      </c>
      <c r="F109" s="62"/>
      <c r="G109" s="56"/>
      <c r="H109" s="46"/>
      <c r="I109" s="32"/>
      <c r="J109" s="32"/>
      <c r="K109" s="32"/>
      <c r="L109" s="32"/>
      <c r="M109" s="32"/>
      <c r="N109" s="32"/>
      <c r="O109" s="32"/>
      <c r="P109" s="32"/>
    </row>
    <row r="110" spans="1:16" ht="18.75" customHeight="1">
      <c r="A110" s="37"/>
      <c r="B110" s="45" t="s">
        <v>401</v>
      </c>
      <c r="C110" s="45"/>
      <c r="D110" s="148"/>
      <c r="E110" s="66"/>
      <c r="F110" s="65"/>
      <c r="G110" s="55"/>
      <c r="H110" s="60"/>
      <c r="I110" s="32"/>
      <c r="J110" s="32"/>
      <c r="K110" s="32"/>
      <c r="L110" s="32"/>
      <c r="M110" s="32"/>
      <c r="N110" s="32"/>
      <c r="O110" s="32"/>
      <c r="P110" s="32"/>
    </row>
    <row r="111" spans="1:16" ht="18.75" customHeight="1">
      <c r="A111" s="41"/>
      <c r="B111" s="296" t="s">
        <v>402</v>
      </c>
      <c r="C111" s="297"/>
      <c r="D111" s="122">
        <v>25</v>
      </c>
      <c r="E111" s="57" t="s">
        <v>11</v>
      </c>
      <c r="F111" s="62"/>
      <c r="G111" s="56"/>
      <c r="H111" s="61"/>
      <c r="I111" s="32"/>
      <c r="J111" s="32"/>
      <c r="K111" s="32"/>
      <c r="L111" s="32"/>
      <c r="M111" s="32"/>
      <c r="N111" s="32"/>
      <c r="O111" s="32"/>
      <c r="P111" s="32"/>
    </row>
    <row r="112" spans="1:16" ht="18.75" customHeight="1">
      <c r="A112" s="37"/>
      <c r="B112" s="47" t="s">
        <v>403</v>
      </c>
      <c r="C112" s="45"/>
      <c r="D112" s="148"/>
      <c r="E112" s="66"/>
      <c r="F112" s="65"/>
      <c r="G112" s="55"/>
      <c r="H112" s="111"/>
      <c r="I112" s="32"/>
      <c r="J112" s="32"/>
      <c r="K112" s="32"/>
      <c r="L112" s="32"/>
      <c r="M112" s="32"/>
      <c r="N112" s="32"/>
      <c r="O112" s="32"/>
      <c r="P112" s="32"/>
    </row>
    <row r="113" spans="1:16" ht="18.75" customHeight="1">
      <c r="A113" s="41"/>
      <c r="B113" s="296" t="s">
        <v>404</v>
      </c>
      <c r="C113" s="297"/>
      <c r="D113" s="122">
        <v>1.3</v>
      </c>
      <c r="E113" s="57" t="s">
        <v>372</v>
      </c>
      <c r="F113" s="62"/>
      <c r="G113" s="56"/>
      <c r="H113" s="76"/>
      <c r="I113" s="32"/>
      <c r="J113" s="32"/>
      <c r="K113" s="82"/>
      <c r="L113" s="32"/>
      <c r="M113" s="32"/>
      <c r="N113" s="32"/>
      <c r="O113" s="32"/>
      <c r="P113" s="32"/>
    </row>
    <row r="114" spans="1:16" ht="18.75" customHeight="1">
      <c r="A114" s="37"/>
      <c r="B114" s="37"/>
      <c r="C114" s="45"/>
      <c r="D114" s="148"/>
      <c r="E114" s="66"/>
      <c r="F114" s="65"/>
      <c r="G114" s="55"/>
      <c r="H114" s="50"/>
      <c r="I114" s="32"/>
      <c r="J114" s="32"/>
      <c r="K114" s="32"/>
      <c r="L114" s="32"/>
      <c r="M114" s="32"/>
      <c r="N114" s="32"/>
      <c r="O114" s="32"/>
      <c r="P114" s="32"/>
    </row>
    <row r="115" spans="1:16" ht="18.75" customHeight="1">
      <c r="A115" s="41"/>
      <c r="B115" s="49" t="s">
        <v>405</v>
      </c>
      <c r="C115" s="49" t="s">
        <v>406</v>
      </c>
      <c r="D115" s="122">
        <v>1.3</v>
      </c>
      <c r="E115" s="57" t="s">
        <v>372</v>
      </c>
      <c r="F115" s="62"/>
      <c r="G115" s="56"/>
      <c r="H115" s="46"/>
      <c r="I115" s="32"/>
      <c r="J115" s="32"/>
      <c r="K115" s="82"/>
      <c r="L115" s="32"/>
      <c r="M115" s="32"/>
      <c r="N115" s="32"/>
      <c r="O115" s="32"/>
      <c r="P115" s="32"/>
    </row>
    <row r="116" spans="1:16" ht="18.75" customHeight="1">
      <c r="A116" s="37"/>
      <c r="B116" s="45" t="s">
        <v>407</v>
      </c>
      <c r="C116" s="45" t="s">
        <v>409</v>
      </c>
      <c r="D116" s="148"/>
      <c r="E116" s="66"/>
      <c r="F116" s="65"/>
      <c r="G116" s="112"/>
      <c r="H116" s="45"/>
      <c r="I116" s="32"/>
      <c r="J116" s="32"/>
      <c r="K116" s="32"/>
      <c r="L116" s="32"/>
      <c r="M116" s="32"/>
      <c r="N116" s="32"/>
      <c r="O116" s="32"/>
      <c r="P116" s="32"/>
    </row>
    <row r="117" spans="1:16" ht="18.75" customHeight="1">
      <c r="A117" s="41"/>
      <c r="B117" s="46" t="s">
        <v>408</v>
      </c>
      <c r="C117" s="46" t="s">
        <v>410</v>
      </c>
      <c r="D117" s="122">
        <v>2</v>
      </c>
      <c r="E117" s="57" t="s">
        <v>372</v>
      </c>
      <c r="F117" s="62"/>
      <c r="G117" s="112"/>
      <c r="H117" s="46"/>
      <c r="I117" s="32"/>
      <c r="J117" s="32"/>
      <c r="K117" s="32"/>
      <c r="L117" s="32"/>
      <c r="M117" s="32"/>
      <c r="N117" s="32"/>
      <c r="O117" s="32"/>
      <c r="P117" s="32"/>
    </row>
    <row r="118" spans="1:16" ht="18.75" customHeight="1">
      <c r="A118" s="37"/>
      <c r="B118" s="45" t="s">
        <v>412</v>
      </c>
      <c r="C118" s="45" t="s">
        <v>413</v>
      </c>
      <c r="D118" s="148"/>
      <c r="E118" s="66"/>
      <c r="F118" s="65"/>
      <c r="G118" s="112"/>
      <c r="H118" s="34"/>
      <c r="I118" s="32"/>
      <c r="J118" s="32"/>
      <c r="K118" s="32"/>
      <c r="L118" s="32"/>
      <c r="M118" s="32"/>
      <c r="N118" s="32"/>
      <c r="O118" s="32"/>
      <c r="P118" s="32"/>
    </row>
    <row r="119" spans="1:16" ht="18.75" customHeight="1">
      <c r="A119" s="41"/>
      <c r="B119" s="49" t="s">
        <v>411</v>
      </c>
      <c r="C119" s="46" t="s">
        <v>414</v>
      </c>
      <c r="D119" s="122">
        <v>2</v>
      </c>
      <c r="E119" s="57" t="s">
        <v>372</v>
      </c>
      <c r="F119" s="62"/>
      <c r="G119" s="112"/>
      <c r="H119" s="38"/>
      <c r="I119" s="32"/>
      <c r="J119" s="32"/>
      <c r="K119" s="32"/>
      <c r="L119" s="32"/>
      <c r="M119" s="32"/>
      <c r="N119" s="32"/>
      <c r="O119" s="32"/>
      <c r="P119" s="32"/>
    </row>
    <row r="120" spans="1:16" ht="18.75" customHeight="1">
      <c r="A120" s="37"/>
      <c r="B120" s="45" t="s">
        <v>415</v>
      </c>
      <c r="C120" s="45"/>
      <c r="D120" s="148"/>
      <c r="E120" s="66"/>
      <c r="F120" s="65"/>
      <c r="G120" s="112"/>
      <c r="H120" s="34"/>
      <c r="I120" s="32"/>
      <c r="J120" s="32"/>
      <c r="K120" s="32"/>
      <c r="L120" s="32"/>
      <c r="M120" s="32"/>
      <c r="N120" s="32"/>
      <c r="O120" s="32"/>
      <c r="P120" s="32"/>
    </row>
    <row r="121" spans="1:16" ht="18.75" customHeight="1">
      <c r="A121" s="41"/>
      <c r="B121" s="49" t="s">
        <v>416</v>
      </c>
      <c r="C121" s="46" t="s">
        <v>417</v>
      </c>
      <c r="D121" s="122">
        <v>2</v>
      </c>
      <c r="E121" s="57" t="s">
        <v>372</v>
      </c>
      <c r="F121" s="62"/>
      <c r="G121" s="112"/>
      <c r="H121" s="38"/>
      <c r="I121" s="32"/>
      <c r="J121" s="32"/>
      <c r="K121" s="32"/>
      <c r="L121" s="32"/>
      <c r="M121" s="32"/>
      <c r="N121" s="32"/>
      <c r="O121" s="32"/>
      <c r="P121" s="32"/>
    </row>
    <row r="122" spans="1:16" ht="18.75" customHeight="1">
      <c r="A122" s="48"/>
      <c r="B122" s="45"/>
      <c r="C122" s="45"/>
      <c r="D122" s="55"/>
      <c r="E122" s="66"/>
      <c r="F122" s="65"/>
      <c r="G122" s="55"/>
      <c r="H122" s="45"/>
      <c r="I122" s="32"/>
      <c r="J122" s="32"/>
      <c r="K122" s="32"/>
      <c r="L122" s="32"/>
      <c r="M122" s="32"/>
      <c r="N122" s="32"/>
      <c r="O122" s="32"/>
      <c r="P122" s="32"/>
    </row>
    <row r="123" spans="1:16" ht="18.75" customHeight="1">
      <c r="A123" s="41"/>
      <c r="B123" s="63" t="s">
        <v>418</v>
      </c>
      <c r="C123" s="46"/>
      <c r="D123" s="56"/>
      <c r="E123" s="57"/>
      <c r="F123" s="62"/>
      <c r="G123" s="56"/>
      <c r="H123" s="46"/>
      <c r="I123" s="32"/>
      <c r="J123" s="32"/>
      <c r="K123" s="32"/>
      <c r="L123" s="32"/>
      <c r="M123" s="32"/>
      <c r="N123" s="32"/>
      <c r="O123" s="32"/>
      <c r="P123" s="32"/>
    </row>
    <row r="124" spans="1:16" s="2" customFormat="1" ht="37.5" customHeight="1">
      <c r="A124" s="84" t="s">
        <v>0</v>
      </c>
      <c r="B124" s="84" t="s">
        <v>1</v>
      </c>
      <c r="C124" s="85" t="s">
        <v>7</v>
      </c>
      <c r="D124" s="84" t="s">
        <v>2</v>
      </c>
      <c r="E124" s="84" t="s">
        <v>3</v>
      </c>
      <c r="F124" s="85" t="s">
        <v>4</v>
      </c>
      <c r="G124" s="84" t="s">
        <v>5</v>
      </c>
      <c r="H124" s="84" t="s">
        <v>8</v>
      </c>
      <c r="I124" s="77"/>
      <c r="J124" s="77"/>
      <c r="K124" s="77"/>
      <c r="L124" s="77"/>
      <c r="M124" s="77"/>
      <c r="N124" s="77"/>
      <c r="O124" s="77"/>
      <c r="P124" s="77"/>
    </row>
    <row r="125" spans="1:16" ht="18.75" customHeight="1">
      <c r="A125" s="37"/>
      <c r="B125" s="45"/>
      <c r="C125" s="50"/>
      <c r="D125" s="36"/>
      <c r="E125" s="48"/>
      <c r="F125" s="68"/>
      <c r="G125" s="74"/>
      <c r="H125" s="45"/>
      <c r="I125" s="32"/>
      <c r="J125" s="32"/>
      <c r="K125" s="32"/>
      <c r="L125" s="32"/>
      <c r="M125" s="32"/>
      <c r="N125" s="32"/>
      <c r="O125" s="32"/>
      <c r="P125" s="32"/>
    </row>
    <row r="126" spans="1:16" ht="18.75" customHeight="1">
      <c r="A126" s="143">
        <v>6</v>
      </c>
      <c r="B126" s="46" t="s">
        <v>419</v>
      </c>
      <c r="C126" s="46"/>
      <c r="D126" s="40"/>
      <c r="E126" s="41"/>
      <c r="F126" s="69"/>
      <c r="G126" s="75"/>
      <c r="H126" s="46"/>
      <c r="I126" s="32"/>
      <c r="J126" s="32"/>
      <c r="K126" s="32"/>
      <c r="L126" s="32"/>
      <c r="M126" s="32"/>
      <c r="N126" s="32"/>
      <c r="O126" s="32"/>
      <c r="P126" s="32"/>
    </row>
    <row r="127" spans="1:16" ht="18.75" customHeight="1">
      <c r="A127" s="140"/>
      <c r="B127" s="45" t="s">
        <v>420</v>
      </c>
      <c r="C127" s="50"/>
      <c r="D127" s="55"/>
      <c r="E127" s="105"/>
      <c r="F127" s="65"/>
      <c r="G127" s="55"/>
      <c r="H127" s="34"/>
      <c r="I127" s="32"/>
      <c r="J127" s="32"/>
      <c r="K127" s="32"/>
      <c r="L127" s="32"/>
      <c r="M127" s="32"/>
      <c r="N127" s="32"/>
      <c r="O127" s="32"/>
      <c r="P127" s="32"/>
    </row>
    <row r="128" spans="1:16" ht="18.75" customHeight="1">
      <c r="A128" s="143"/>
      <c r="B128" s="46" t="s">
        <v>421</v>
      </c>
      <c r="C128" s="46" t="s">
        <v>536</v>
      </c>
      <c r="D128" s="56">
        <v>1113</v>
      </c>
      <c r="E128" s="57" t="s">
        <v>11</v>
      </c>
      <c r="F128" s="62"/>
      <c r="G128" s="56"/>
      <c r="H128" s="106"/>
      <c r="I128" s="32"/>
      <c r="J128" s="32"/>
      <c r="K128" s="32"/>
      <c r="L128" s="32"/>
      <c r="M128" s="32"/>
      <c r="N128" s="32"/>
      <c r="O128" s="32"/>
      <c r="P128" s="32"/>
    </row>
    <row r="129" spans="1:16" ht="18.75" customHeight="1">
      <c r="A129" s="48"/>
      <c r="B129" s="45" t="s">
        <v>422</v>
      </c>
      <c r="C129" s="47"/>
      <c r="D129" s="55"/>
      <c r="E129" s="105"/>
      <c r="F129" s="109"/>
      <c r="G129" s="107"/>
      <c r="H129" s="34"/>
      <c r="I129" s="32"/>
      <c r="J129" s="32"/>
      <c r="K129" s="32"/>
      <c r="L129" s="32"/>
      <c r="M129" s="32"/>
      <c r="N129" s="32"/>
      <c r="O129" s="32"/>
      <c r="P129" s="32"/>
    </row>
    <row r="130" spans="1:16" ht="18.75" customHeight="1">
      <c r="A130" s="41"/>
      <c r="B130" s="46" t="s">
        <v>423</v>
      </c>
      <c r="C130" s="46" t="s">
        <v>424</v>
      </c>
      <c r="D130" s="56">
        <v>6</v>
      </c>
      <c r="E130" s="57" t="s">
        <v>11</v>
      </c>
      <c r="F130" s="110"/>
      <c r="G130" s="108"/>
      <c r="H130" s="106"/>
      <c r="I130" s="32"/>
      <c r="J130" s="32"/>
      <c r="K130" s="32"/>
      <c r="L130" s="32"/>
      <c r="M130" s="32"/>
      <c r="N130" s="32"/>
      <c r="O130" s="32"/>
      <c r="P130" s="32"/>
    </row>
    <row r="131" spans="1:16" ht="18.75" customHeight="1">
      <c r="A131" s="48"/>
      <c r="B131" s="45" t="s">
        <v>425</v>
      </c>
      <c r="C131" s="47"/>
      <c r="D131" s="55"/>
      <c r="E131" s="105"/>
      <c r="F131" s="109"/>
      <c r="G131" s="107"/>
      <c r="H131" s="34"/>
      <c r="I131" s="32"/>
      <c r="J131" s="32"/>
      <c r="K131" s="32"/>
      <c r="L131" s="32"/>
      <c r="M131" s="32"/>
      <c r="N131" s="32"/>
      <c r="O131" s="32"/>
      <c r="P131" s="32"/>
    </row>
    <row r="132" spans="1:16" ht="18.75" customHeight="1">
      <c r="A132" s="41"/>
      <c r="B132" s="49" t="s">
        <v>423</v>
      </c>
      <c r="C132" s="50" t="s">
        <v>534</v>
      </c>
      <c r="D132" s="56">
        <v>6</v>
      </c>
      <c r="E132" s="57" t="s">
        <v>11</v>
      </c>
      <c r="F132" s="110"/>
      <c r="G132" s="108"/>
      <c r="H132" s="106"/>
      <c r="I132" s="32"/>
      <c r="J132" s="32"/>
      <c r="K132" s="32"/>
      <c r="L132" s="32"/>
      <c r="M132" s="32"/>
      <c r="N132" s="32"/>
      <c r="O132" s="32"/>
      <c r="P132" s="32"/>
    </row>
    <row r="133" spans="1:16" ht="18.75" customHeight="1">
      <c r="A133" s="48"/>
      <c r="B133" s="45"/>
      <c r="C133" s="45"/>
      <c r="D133" s="148"/>
      <c r="E133" s="66"/>
      <c r="F133" s="65"/>
      <c r="G133" s="55"/>
      <c r="H133" s="45"/>
      <c r="I133" s="32"/>
      <c r="J133" s="32"/>
      <c r="K133" s="32"/>
      <c r="L133" s="32"/>
      <c r="M133" s="32"/>
      <c r="N133" s="32"/>
      <c r="O133" s="32"/>
      <c r="P133" s="32"/>
    </row>
    <row r="134" spans="1:16" ht="18.75" customHeight="1">
      <c r="A134" s="41"/>
      <c r="B134" s="49"/>
      <c r="C134" s="46"/>
      <c r="D134" s="122"/>
      <c r="E134" s="57"/>
      <c r="F134" s="62"/>
      <c r="G134" s="56"/>
      <c r="H134" s="46"/>
      <c r="I134" s="32"/>
      <c r="J134" s="32"/>
      <c r="K134" s="32"/>
      <c r="L134" s="32"/>
      <c r="M134" s="32"/>
      <c r="N134" s="32"/>
      <c r="O134" s="32"/>
      <c r="P134" s="32"/>
    </row>
    <row r="135" spans="1:16" ht="18.75" customHeight="1">
      <c r="A135" s="37"/>
      <c r="B135" s="45"/>
      <c r="C135" s="45"/>
      <c r="D135" s="148"/>
      <c r="E135" s="66"/>
      <c r="F135" s="65"/>
      <c r="G135" s="55"/>
      <c r="H135" s="45"/>
      <c r="I135" s="32"/>
      <c r="J135" s="32"/>
      <c r="K135" s="32"/>
      <c r="L135" s="32"/>
      <c r="M135" s="32"/>
      <c r="N135" s="32"/>
      <c r="O135" s="32"/>
      <c r="P135" s="32"/>
    </row>
    <row r="136" spans="1:16" ht="18.75" customHeight="1">
      <c r="A136" s="143"/>
      <c r="B136" s="49" t="s">
        <v>426</v>
      </c>
      <c r="C136" s="49"/>
      <c r="D136" s="122"/>
      <c r="E136" s="57"/>
      <c r="F136" s="62"/>
      <c r="G136" s="56"/>
      <c r="H136" s="76"/>
      <c r="I136" s="32"/>
      <c r="J136" s="32"/>
      <c r="K136" s="32"/>
      <c r="L136" s="32"/>
      <c r="M136" s="32"/>
      <c r="N136" s="32"/>
      <c r="O136" s="32"/>
      <c r="P136" s="32"/>
    </row>
    <row r="137" spans="1:16" ht="18.75" customHeight="1">
      <c r="A137" s="37"/>
      <c r="B137" s="45"/>
      <c r="C137" s="45"/>
      <c r="D137" s="55"/>
      <c r="E137" s="105"/>
      <c r="F137" s="65"/>
      <c r="G137" s="107"/>
      <c r="H137" s="34"/>
      <c r="I137" s="32"/>
      <c r="J137" s="32"/>
      <c r="K137" s="32"/>
      <c r="L137" s="32"/>
      <c r="M137" s="32"/>
      <c r="N137" s="32"/>
      <c r="O137" s="32"/>
      <c r="P137" s="32"/>
    </row>
    <row r="138" spans="1:16" ht="18.75" customHeight="1">
      <c r="A138" s="143"/>
      <c r="B138" s="49"/>
      <c r="C138" s="50"/>
      <c r="D138" s="56"/>
      <c r="E138" s="57"/>
      <c r="F138" s="62"/>
      <c r="G138" s="108"/>
      <c r="H138" s="106"/>
      <c r="I138" s="32"/>
      <c r="J138" s="32"/>
      <c r="K138" s="32"/>
      <c r="L138" s="32"/>
      <c r="M138" s="32"/>
      <c r="N138" s="32"/>
      <c r="O138" s="32"/>
      <c r="P138" s="32"/>
    </row>
    <row r="139" spans="1:16" ht="18.75" customHeight="1">
      <c r="A139" s="141"/>
      <c r="B139" s="45"/>
      <c r="C139" s="45"/>
      <c r="D139" s="55"/>
      <c r="E139" s="105"/>
      <c r="F139" s="65"/>
      <c r="G139" s="107"/>
      <c r="H139" s="34"/>
      <c r="I139" s="32"/>
      <c r="J139" s="32"/>
      <c r="K139" s="32"/>
      <c r="L139" s="32"/>
      <c r="M139" s="32"/>
      <c r="N139" s="32"/>
      <c r="O139" s="32"/>
      <c r="P139" s="32"/>
    </row>
    <row r="140" spans="1:16" ht="18.75" customHeight="1">
      <c r="A140" s="143"/>
      <c r="B140" s="46"/>
      <c r="C140" s="50"/>
      <c r="D140" s="56"/>
      <c r="E140" s="57"/>
      <c r="F140" s="62"/>
      <c r="G140" s="108"/>
      <c r="H140" s="106"/>
      <c r="I140" s="32"/>
      <c r="J140" s="32"/>
      <c r="K140" s="32"/>
      <c r="L140" s="32"/>
      <c r="M140" s="32"/>
      <c r="N140" s="32"/>
      <c r="O140" s="32"/>
      <c r="P140" s="32"/>
    </row>
    <row r="141" spans="1:16" ht="18.75" customHeight="1">
      <c r="A141" s="48"/>
      <c r="B141" s="45"/>
      <c r="C141" s="45"/>
      <c r="D141" s="55"/>
      <c r="E141" s="66"/>
      <c r="F141" s="65"/>
      <c r="G141" s="55"/>
      <c r="H141" s="34"/>
      <c r="I141" s="32"/>
      <c r="J141" s="32"/>
      <c r="K141" s="32"/>
      <c r="L141" s="32"/>
      <c r="M141" s="32"/>
      <c r="N141" s="32"/>
      <c r="O141" s="32"/>
      <c r="P141" s="32"/>
    </row>
    <row r="142" spans="1:16" ht="18.75" customHeight="1">
      <c r="A142" s="41"/>
      <c r="B142" s="49"/>
      <c r="C142" s="46"/>
      <c r="D142" s="56"/>
      <c r="E142" s="57"/>
      <c r="F142" s="62"/>
      <c r="G142" s="56"/>
      <c r="H142" s="106"/>
      <c r="I142" s="32"/>
      <c r="J142" s="32"/>
      <c r="K142" s="32"/>
      <c r="L142" s="32"/>
      <c r="M142" s="32"/>
      <c r="N142" s="32"/>
      <c r="O142" s="32"/>
      <c r="P142" s="32"/>
    </row>
    <row r="143" spans="1:16" ht="18.75" customHeight="1">
      <c r="A143" s="48"/>
      <c r="B143" s="45"/>
      <c r="C143" s="47"/>
      <c r="D143" s="55"/>
      <c r="E143" s="105"/>
      <c r="F143" s="109"/>
      <c r="G143" s="107"/>
      <c r="H143" s="113"/>
      <c r="I143" s="32"/>
      <c r="J143" s="32"/>
      <c r="K143" s="32"/>
      <c r="L143" s="32"/>
      <c r="M143" s="32"/>
      <c r="N143" s="32"/>
      <c r="O143" s="32"/>
      <c r="P143" s="32"/>
    </row>
    <row r="144" spans="1:16" ht="18.75" customHeight="1">
      <c r="A144" s="41"/>
      <c r="B144" s="49"/>
      <c r="C144" s="50"/>
      <c r="D144" s="56"/>
      <c r="E144" s="57"/>
      <c r="F144" s="110"/>
      <c r="G144" s="108"/>
      <c r="H144" s="106"/>
      <c r="I144" s="32"/>
      <c r="J144" s="32"/>
      <c r="K144" s="32"/>
      <c r="L144" s="32"/>
      <c r="M144" s="32"/>
      <c r="N144" s="32"/>
      <c r="O144" s="32"/>
      <c r="P144" s="32"/>
    </row>
    <row r="145" spans="1:16" ht="18.75" customHeight="1">
      <c r="A145" s="48"/>
      <c r="B145" s="45"/>
      <c r="C145" s="45"/>
      <c r="D145" s="55"/>
      <c r="E145" s="105"/>
      <c r="F145" s="65"/>
      <c r="G145" s="107"/>
      <c r="H145" s="34"/>
      <c r="I145" s="32"/>
      <c r="J145" s="32"/>
      <c r="K145" s="32"/>
      <c r="L145" s="32"/>
      <c r="M145" s="32"/>
      <c r="N145" s="32"/>
      <c r="O145" s="32"/>
      <c r="P145" s="32"/>
    </row>
    <row r="146" spans="1:16" ht="18.75" customHeight="1">
      <c r="A146" s="41"/>
      <c r="B146" s="49"/>
      <c r="C146" s="50"/>
      <c r="D146" s="56"/>
      <c r="E146" s="57"/>
      <c r="F146" s="62"/>
      <c r="G146" s="108"/>
      <c r="H146" s="76"/>
      <c r="I146" s="32"/>
      <c r="J146" s="32"/>
      <c r="K146" s="32"/>
      <c r="L146" s="32"/>
      <c r="M146" s="32"/>
      <c r="N146" s="32"/>
      <c r="O146" s="32"/>
      <c r="P146" s="32"/>
    </row>
    <row r="147" spans="1:16" ht="18.75" customHeight="1">
      <c r="A147" s="48"/>
      <c r="B147" s="45"/>
      <c r="C147" s="47"/>
      <c r="D147" s="148"/>
      <c r="E147" s="105"/>
      <c r="F147" s="109"/>
      <c r="G147" s="107"/>
      <c r="H147" s="34"/>
      <c r="I147" s="32"/>
      <c r="J147" s="32"/>
      <c r="K147" s="32"/>
      <c r="L147" s="32"/>
      <c r="M147" s="32"/>
      <c r="N147" s="32"/>
      <c r="O147" s="32"/>
      <c r="P147" s="32"/>
    </row>
    <row r="148" spans="1:16" ht="18.75" customHeight="1">
      <c r="A148" s="41"/>
      <c r="B148" s="49"/>
      <c r="C148" s="46"/>
      <c r="D148" s="122"/>
      <c r="E148" s="57"/>
      <c r="F148" s="110"/>
      <c r="G148" s="108"/>
      <c r="H148" s="106"/>
      <c r="I148" s="32"/>
      <c r="J148" s="32"/>
      <c r="K148" s="32"/>
      <c r="L148" s="32"/>
      <c r="M148" s="32"/>
      <c r="N148" s="32"/>
      <c r="O148" s="32"/>
      <c r="P148" s="32"/>
    </row>
    <row r="149" spans="1:16" ht="18.75" customHeight="1">
      <c r="A149" s="37"/>
      <c r="B149" s="45"/>
      <c r="C149" s="45"/>
      <c r="D149" s="148"/>
      <c r="E149" s="105"/>
      <c r="F149" s="65"/>
      <c r="G149" s="107"/>
      <c r="H149" s="60"/>
      <c r="I149" s="32"/>
      <c r="J149" s="32"/>
      <c r="K149" s="32"/>
      <c r="L149" s="32"/>
      <c r="M149" s="32"/>
      <c r="N149" s="32"/>
      <c r="O149" s="32"/>
      <c r="P149" s="32"/>
    </row>
    <row r="150" spans="1:16" ht="18.75" customHeight="1">
      <c r="A150" s="41"/>
      <c r="B150" s="49"/>
      <c r="C150" s="46"/>
      <c r="D150" s="122"/>
      <c r="E150" s="57"/>
      <c r="F150" s="62"/>
      <c r="G150" s="108"/>
      <c r="H150" s="61"/>
      <c r="I150" s="32"/>
      <c r="J150" s="32"/>
      <c r="K150" s="32"/>
      <c r="L150" s="32"/>
      <c r="M150" s="32"/>
      <c r="N150" s="32"/>
      <c r="O150" s="32"/>
      <c r="P150" s="32"/>
    </row>
    <row r="151" spans="1:16" ht="18.75" customHeight="1">
      <c r="A151" s="37"/>
      <c r="B151" s="45"/>
      <c r="C151" s="50"/>
      <c r="D151" s="36"/>
      <c r="E151" s="48"/>
      <c r="F151" s="68"/>
      <c r="G151" s="74"/>
      <c r="H151" s="45"/>
      <c r="I151" s="32"/>
      <c r="J151" s="32"/>
      <c r="K151" s="32"/>
      <c r="L151" s="32"/>
      <c r="M151" s="32"/>
      <c r="N151" s="32"/>
      <c r="O151" s="32"/>
      <c r="P151" s="32"/>
    </row>
    <row r="152" spans="1:16" ht="18.75" customHeight="1">
      <c r="A152" s="143"/>
      <c r="B152" s="46"/>
      <c r="C152" s="46"/>
      <c r="D152" s="40"/>
      <c r="E152" s="41"/>
      <c r="F152" s="69"/>
      <c r="G152" s="75"/>
      <c r="H152" s="46"/>
      <c r="I152" s="32"/>
      <c r="J152" s="32"/>
      <c r="K152" s="32"/>
      <c r="L152" s="32"/>
      <c r="M152" s="32"/>
      <c r="N152" s="32"/>
      <c r="O152" s="32"/>
      <c r="P152" s="32"/>
    </row>
    <row r="153" spans="1:16" ht="18.75" customHeight="1">
      <c r="A153" s="140"/>
      <c r="B153" s="45"/>
      <c r="C153" s="50"/>
      <c r="D153" s="148"/>
      <c r="E153" s="105"/>
      <c r="F153" s="65"/>
      <c r="G153" s="55"/>
      <c r="H153" s="34"/>
      <c r="I153" s="32"/>
      <c r="J153" s="32"/>
      <c r="K153" s="32"/>
      <c r="L153" s="32"/>
      <c r="M153" s="32"/>
      <c r="N153" s="32"/>
      <c r="O153" s="32"/>
      <c r="P153" s="32"/>
    </row>
    <row r="154" spans="1:16" ht="18.75" customHeight="1">
      <c r="A154" s="143"/>
      <c r="B154" s="46"/>
      <c r="C154" s="46"/>
      <c r="D154" s="122"/>
      <c r="E154" s="57"/>
      <c r="F154" s="62"/>
      <c r="G154" s="56"/>
      <c r="H154" s="106"/>
      <c r="I154" s="32"/>
      <c r="J154" s="32"/>
      <c r="K154" s="32"/>
      <c r="L154" s="32"/>
      <c r="M154" s="32"/>
      <c r="N154" s="32"/>
      <c r="O154" s="32"/>
      <c r="P154" s="32"/>
    </row>
    <row r="155" spans="1:16" ht="18.75" customHeight="1">
      <c r="A155" s="141"/>
      <c r="B155" s="45"/>
      <c r="C155" s="45"/>
      <c r="D155" s="148"/>
      <c r="E155" s="105"/>
      <c r="F155" s="65"/>
      <c r="G155" s="107"/>
      <c r="H155" s="34"/>
      <c r="I155" s="32"/>
      <c r="J155" s="32"/>
      <c r="K155" s="32"/>
      <c r="L155" s="32"/>
      <c r="M155" s="32"/>
      <c r="N155" s="32"/>
      <c r="O155" s="32"/>
      <c r="P155" s="32"/>
    </row>
    <row r="156" spans="1:16" ht="18.75" customHeight="1">
      <c r="A156" s="143"/>
      <c r="B156" s="46"/>
      <c r="C156" s="50"/>
      <c r="D156" s="122"/>
      <c r="E156" s="57"/>
      <c r="F156" s="62"/>
      <c r="G156" s="108"/>
      <c r="H156" s="106"/>
      <c r="I156" s="32"/>
      <c r="J156" s="32"/>
      <c r="K156" s="32"/>
      <c r="L156" s="32"/>
      <c r="M156" s="32"/>
      <c r="N156" s="32"/>
      <c r="O156" s="32"/>
      <c r="P156" s="32"/>
    </row>
    <row r="157" spans="1:16" ht="18.75" customHeight="1">
      <c r="A157" s="48"/>
      <c r="B157" s="45"/>
      <c r="C157" s="47"/>
      <c r="D157" s="148"/>
      <c r="E157" s="105"/>
      <c r="F157" s="109"/>
      <c r="G157" s="107"/>
      <c r="H157" s="34"/>
      <c r="I157" s="32"/>
      <c r="J157" s="32"/>
      <c r="K157" s="32"/>
      <c r="L157" s="32"/>
      <c r="M157" s="32"/>
      <c r="N157" s="32"/>
      <c r="O157" s="32"/>
      <c r="P157" s="32"/>
    </row>
    <row r="158" spans="1:16" ht="18.75" customHeight="1">
      <c r="A158" s="41"/>
      <c r="B158" s="46"/>
      <c r="C158" s="46"/>
      <c r="D158" s="122"/>
      <c r="E158" s="57"/>
      <c r="F158" s="110"/>
      <c r="G158" s="108"/>
      <c r="H158" s="106"/>
      <c r="I158" s="32"/>
      <c r="J158" s="32"/>
      <c r="K158" s="32"/>
      <c r="L158" s="32"/>
      <c r="M158" s="32"/>
      <c r="N158" s="32"/>
      <c r="O158" s="32"/>
      <c r="P158" s="32"/>
    </row>
    <row r="159" spans="1:16" ht="18.75" customHeight="1">
      <c r="A159" s="48"/>
      <c r="B159" s="45"/>
      <c r="C159" s="47"/>
      <c r="D159" s="148"/>
      <c r="E159" s="105"/>
      <c r="F159" s="109"/>
      <c r="G159" s="107"/>
      <c r="H159" s="34"/>
      <c r="I159" s="32"/>
      <c r="J159" s="32"/>
      <c r="K159" s="32"/>
      <c r="L159" s="32"/>
      <c r="M159" s="32"/>
      <c r="N159" s="32"/>
      <c r="O159" s="32"/>
      <c r="P159" s="32"/>
    </row>
    <row r="160" spans="1:16" ht="18.75" customHeight="1">
      <c r="A160" s="41"/>
      <c r="B160" s="49"/>
      <c r="C160" s="50"/>
      <c r="D160" s="122"/>
      <c r="E160" s="57"/>
      <c r="F160" s="110"/>
      <c r="G160" s="108"/>
      <c r="H160" s="106"/>
      <c r="I160" s="32"/>
      <c r="J160" s="32"/>
      <c r="K160" s="32"/>
      <c r="L160" s="32"/>
      <c r="M160" s="32"/>
      <c r="N160" s="32"/>
      <c r="O160" s="32"/>
      <c r="P160" s="32"/>
    </row>
    <row r="161" spans="1:16" ht="18.75" customHeight="1">
      <c r="A161" s="37"/>
      <c r="B161" s="45"/>
      <c r="C161" s="45"/>
      <c r="D161" s="148"/>
      <c r="E161" s="66"/>
      <c r="F161" s="65"/>
      <c r="G161" s="112"/>
      <c r="H161" s="34"/>
      <c r="I161" s="32"/>
      <c r="J161" s="32"/>
      <c r="K161" s="32"/>
      <c r="L161" s="32"/>
      <c r="M161" s="32"/>
      <c r="N161" s="32"/>
      <c r="O161" s="32"/>
      <c r="P161" s="32"/>
    </row>
    <row r="162" spans="1:16" ht="18.75" customHeight="1">
      <c r="A162" s="41"/>
      <c r="B162" s="49"/>
      <c r="C162" s="46"/>
      <c r="D162" s="122"/>
      <c r="E162" s="57"/>
      <c r="F162" s="62"/>
      <c r="G162" s="112"/>
      <c r="H162" s="38"/>
      <c r="I162" s="32"/>
      <c r="J162" s="32"/>
      <c r="K162" s="32"/>
      <c r="L162" s="32"/>
      <c r="M162" s="32"/>
      <c r="N162" s="32"/>
      <c r="O162" s="32"/>
      <c r="P162" s="32"/>
    </row>
    <row r="163" spans="1:16" ht="18.75" customHeight="1">
      <c r="A163" s="48"/>
      <c r="B163" s="45"/>
      <c r="C163" s="45"/>
      <c r="D163" s="55"/>
      <c r="E163" s="66"/>
      <c r="F163" s="65"/>
      <c r="G163" s="55"/>
      <c r="H163" s="45"/>
      <c r="I163" s="32"/>
      <c r="J163" s="32"/>
      <c r="K163" s="32"/>
      <c r="L163" s="32"/>
      <c r="M163" s="32"/>
      <c r="N163" s="32"/>
      <c r="O163" s="32"/>
      <c r="P163" s="32"/>
    </row>
    <row r="164" spans="1:16" ht="18.75" customHeight="1">
      <c r="A164" s="41"/>
      <c r="B164" s="63"/>
      <c r="C164" s="46"/>
      <c r="D164" s="56"/>
      <c r="E164" s="57"/>
      <c r="F164" s="62"/>
      <c r="G164" s="56"/>
      <c r="H164" s="46"/>
      <c r="I164" s="32"/>
      <c r="J164" s="32"/>
      <c r="K164" s="32"/>
      <c r="L164" s="32"/>
      <c r="M164" s="32"/>
      <c r="N164" s="32"/>
      <c r="O164" s="32"/>
      <c r="P164" s="32"/>
    </row>
  </sheetData>
  <mergeCells count="5">
    <mergeCell ref="B46:C46"/>
    <mergeCell ref="B48:C48"/>
    <mergeCell ref="B72:C72"/>
    <mergeCell ref="B111:C111"/>
    <mergeCell ref="B113:C113"/>
  </mergeCells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</headerFooter>
  <rowBreaks count="3" manualBreakCount="3">
    <brk id="41" max="7" man="1"/>
    <brk id="82" max="7" man="1"/>
    <brk id="123" max="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CE85-29AE-481E-A9C4-6C441F3CBA02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45"/>
      <c r="C2" s="50"/>
      <c r="D2" s="36"/>
      <c r="E2" s="48"/>
      <c r="F2" s="68"/>
      <c r="G2" s="74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143" t="s">
        <v>509</v>
      </c>
      <c r="B3" s="46" t="s">
        <v>620</v>
      </c>
      <c r="C3" s="46"/>
      <c r="D3" s="40"/>
      <c r="E3" s="41"/>
      <c r="F3" s="69"/>
      <c r="G3" s="75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24"/>
      <c r="B4" s="45"/>
      <c r="C4" s="50"/>
      <c r="D4" s="148"/>
      <c r="E4" s="105"/>
      <c r="F4" s="65"/>
      <c r="G4" s="55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27"/>
      <c r="B5" s="46" t="s">
        <v>510</v>
      </c>
      <c r="C5" s="46"/>
      <c r="D5" s="122"/>
      <c r="E5" s="57"/>
      <c r="F5" s="62"/>
      <c r="G5" s="56"/>
      <c r="H5" s="10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48"/>
      <c r="B6" s="45"/>
      <c r="C6" s="45" t="s">
        <v>631</v>
      </c>
      <c r="D6" s="148"/>
      <c r="E6" s="105"/>
      <c r="F6" s="65"/>
      <c r="G6" s="107"/>
      <c r="H6" s="34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46" t="s">
        <v>625</v>
      </c>
      <c r="C7" s="50" t="s">
        <v>634</v>
      </c>
      <c r="D7" s="122">
        <v>1</v>
      </c>
      <c r="E7" s="57" t="s">
        <v>12</v>
      </c>
      <c r="F7" s="62"/>
      <c r="G7" s="108"/>
      <c r="H7" s="10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37"/>
      <c r="B8" s="45"/>
      <c r="C8" s="45" t="s">
        <v>633</v>
      </c>
      <c r="D8" s="148"/>
      <c r="E8" s="105"/>
      <c r="F8" s="65"/>
      <c r="G8" s="107"/>
      <c r="H8" s="34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41"/>
      <c r="B9" s="49" t="s">
        <v>632</v>
      </c>
      <c r="C9" s="50" t="s">
        <v>622</v>
      </c>
      <c r="D9" s="122">
        <v>1</v>
      </c>
      <c r="E9" s="57" t="s">
        <v>12</v>
      </c>
      <c r="F9" s="62"/>
      <c r="G9" s="108"/>
      <c r="H9" s="10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48"/>
      <c r="B10" s="45"/>
      <c r="C10" s="47"/>
      <c r="D10" s="148"/>
      <c r="E10" s="105"/>
      <c r="F10" s="109"/>
      <c r="G10" s="107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41"/>
      <c r="B11" s="49"/>
      <c r="C11" s="46"/>
      <c r="D11" s="122"/>
      <c r="E11" s="57"/>
      <c r="F11" s="110"/>
      <c r="G11" s="108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37"/>
      <c r="B12" s="45"/>
      <c r="C12" s="45"/>
      <c r="D12" s="148"/>
      <c r="E12" s="66"/>
      <c r="F12" s="65"/>
      <c r="G12" s="55"/>
      <c r="H12" s="45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41"/>
      <c r="B13" s="49" t="s">
        <v>623</v>
      </c>
      <c r="C13" s="49"/>
      <c r="D13" s="122"/>
      <c r="E13" s="57"/>
      <c r="F13" s="62"/>
      <c r="G13" s="56"/>
      <c r="H13" s="7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48"/>
      <c r="B14" s="18"/>
      <c r="C14" s="78"/>
      <c r="D14" s="151"/>
      <c r="E14" s="51"/>
      <c r="F14" s="153"/>
      <c r="G14" s="58"/>
      <c r="H14" s="34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46"/>
      <c r="C15" s="46"/>
      <c r="D15" s="122"/>
      <c r="E15" s="57"/>
      <c r="F15" s="110"/>
      <c r="G15" s="108"/>
      <c r="H15" s="10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48"/>
      <c r="B16" s="45"/>
      <c r="C16" s="45"/>
      <c r="D16" s="148"/>
      <c r="E16" s="105"/>
      <c r="F16" s="65"/>
      <c r="G16" s="107"/>
      <c r="H16" s="34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9" t="s">
        <v>495</v>
      </c>
      <c r="C17" s="50"/>
      <c r="D17" s="122"/>
      <c r="E17" s="57"/>
      <c r="F17" s="62"/>
      <c r="G17" s="108"/>
      <c r="H17" s="10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48"/>
      <c r="B18" s="45"/>
      <c r="C18" s="47"/>
      <c r="D18" s="148"/>
      <c r="E18" s="105"/>
      <c r="F18" s="109"/>
      <c r="G18" s="107"/>
      <c r="H18" s="34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41"/>
      <c r="B19" s="49" t="s">
        <v>626</v>
      </c>
      <c r="C19" s="50"/>
      <c r="D19" s="122">
        <v>530</v>
      </c>
      <c r="E19" s="57" t="s">
        <v>372</v>
      </c>
      <c r="F19" s="110"/>
      <c r="G19" s="108"/>
      <c r="H19" s="10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48"/>
      <c r="B20" s="45"/>
      <c r="C20" s="47"/>
      <c r="D20" s="148"/>
      <c r="E20" s="105"/>
      <c r="F20" s="109"/>
      <c r="G20" s="107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41"/>
      <c r="B21" s="49" t="s">
        <v>627</v>
      </c>
      <c r="C21" s="50"/>
      <c r="D21" s="122">
        <v>9.5</v>
      </c>
      <c r="E21" s="57" t="s">
        <v>511</v>
      </c>
      <c r="F21" s="110"/>
      <c r="G21" s="108"/>
      <c r="H21" s="106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48"/>
      <c r="B22" s="45"/>
      <c r="C22" s="45"/>
      <c r="D22" s="148"/>
      <c r="E22" s="66"/>
      <c r="F22" s="65"/>
      <c r="G22" s="55"/>
      <c r="H22" s="34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41"/>
      <c r="B23" s="49" t="s">
        <v>628</v>
      </c>
      <c r="C23" s="46" t="s">
        <v>66</v>
      </c>
      <c r="D23" s="122">
        <v>2.7</v>
      </c>
      <c r="E23" s="57" t="s">
        <v>511</v>
      </c>
      <c r="F23" s="62"/>
      <c r="G23" s="56"/>
      <c r="H23" s="10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37"/>
      <c r="B24" s="45"/>
      <c r="C24" s="45"/>
      <c r="D24" s="148"/>
      <c r="E24" s="105"/>
      <c r="F24" s="65"/>
      <c r="G24" s="107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41"/>
      <c r="B25" s="49"/>
      <c r="C25" s="50"/>
      <c r="D25" s="122"/>
      <c r="E25" s="57"/>
      <c r="F25" s="62"/>
      <c r="G25" s="108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37"/>
      <c r="B26" s="45"/>
      <c r="C26" s="45"/>
      <c r="D26" s="148"/>
      <c r="E26" s="66"/>
      <c r="F26" s="65"/>
      <c r="G26" s="55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41"/>
      <c r="B27" s="49" t="s">
        <v>624</v>
      </c>
      <c r="C27" s="49"/>
      <c r="D27" s="122"/>
      <c r="E27" s="57"/>
      <c r="F27" s="62"/>
      <c r="G27" s="56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37"/>
      <c r="B28" s="37"/>
      <c r="C28" s="45"/>
      <c r="D28" s="148"/>
      <c r="E28" s="66"/>
      <c r="F28" s="65"/>
      <c r="G28" s="55"/>
      <c r="H28" s="111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64"/>
      <c r="C29" s="49"/>
      <c r="D29" s="122"/>
      <c r="E29" s="57"/>
      <c r="F29" s="62"/>
      <c r="G29" s="56"/>
      <c r="H29" s="76"/>
      <c r="I29" s="32"/>
      <c r="J29" s="32"/>
      <c r="K29" s="82"/>
      <c r="L29" s="32"/>
      <c r="M29" s="32"/>
      <c r="N29" s="32"/>
      <c r="O29" s="32"/>
      <c r="P29" s="32"/>
    </row>
    <row r="30" spans="1:16" ht="18.75" customHeight="1">
      <c r="A30" s="37"/>
      <c r="B30" s="37"/>
      <c r="C30" s="45"/>
      <c r="D30" s="148"/>
      <c r="E30" s="66"/>
      <c r="F30" s="65"/>
      <c r="G30" s="55"/>
      <c r="H30" s="5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41"/>
      <c r="B31" s="64"/>
      <c r="C31" s="49"/>
      <c r="D31" s="122"/>
      <c r="E31" s="57"/>
      <c r="F31" s="62"/>
      <c r="G31" s="56"/>
      <c r="H31" s="46"/>
      <c r="I31" s="32"/>
      <c r="J31" s="32"/>
      <c r="K31" s="82"/>
      <c r="L31" s="32"/>
      <c r="M31" s="32"/>
      <c r="N31" s="32"/>
      <c r="O31" s="32"/>
      <c r="P31" s="32"/>
    </row>
    <row r="32" spans="1:16" ht="18.75" customHeight="1">
      <c r="A32" s="37"/>
      <c r="B32" s="45"/>
      <c r="C32" s="45"/>
      <c r="D32" s="148"/>
      <c r="E32" s="66"/>
      <c r="F32" s="65"/>
      <c r="G32" s="112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41"/>
      <c r="B33" s="46"/>
      <c r="C33" s="46"/>
      <c r="D33" s="122"/>
      <c r="E33" s="57"/>
      <c r="F33" s="62"/>
      <c r="G33" s="112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7"/>
      <c r="B34" s="45"/>
      <c r="C34" s="45"/>
      <c r="D34" s="148"/>
      <c r="E34" s="66"/>
      <c r="F34" s="65"/>
      <c r="G34" s="112"/>
      <c r="H34" s="34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41"/>
      <c r="B35" s="49"/>
      <c r="C35" s="46"/>
      <c r="D35" s="122"/>
      <c r="E35" s="57"/>
      <c r="F35" s="62"/>
      <c r="G35" s="112"/>
      <c r="H35" s="38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7"/>
      <c r="B36" s="45"/>
      <c r="C36" s="45"/>
      <c r="D36" s="148"/>
      <c r="E36" s="66"/>
      <c r="F36" s="65"/>
      <c r="G36" s="112"/>
      <c r="H36" s="34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41"/>
      <c r="B37" s="49"/>
      <c r="C37" s="46"/>
      <c r="D37" s="122"/>
      <c r="E37" s="57"/>
      <c r="F37" s="62"/>
      <c r="G37" s="112"/>
      <c r="H37" s="38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48"/>
      <c r="B38" s="45"/>
      <c r="C38" s="45"/>
      <c r="D38" s="148"/>
      <c r="E38" s="66"/>
      <c r="F38" s="65"/>
      <c r="G38" s="55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41"/>
      <c r="B39" s="49"/>
      <c r="C39" s="46"/>
      <c r="D39" s="122"/>
      <c r="E39" s="57"/>
      <c r="F39" s="62"/>
      <c r="G39" s="56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48"/>
      <c r="B40" s="45"/>
      <c r="C40" s="45"/>
      <c r="D40" s="55"/>
      <c r="E40" s="66"/>
      <c r="F40" s="65"/>
      <c r="G40" s="55"/>
      <c r="H40" s="45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41"/>
      <c r="B41" s="63" t="s">
        <v>621</v>
      </c>
      <c r="C41" s="46"/>
      <c r="D41" s="56"/>
      <c r="E41" s="57"/>
      <c r="F41" s="62"/>
      <c r="G41" s="56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77"/>
      <c r="B42" s="32"/>
      <c r="C42" s="79"/>
      <c r="D42" s="32"/>
      <c r="E42" s="77"/>
      <c r="F42" s="80"/>
      <c r="G42" s="81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77"/>
      <c r="B43" s="32"/>
      <c r="C43" s="79"/>
      <c r="D43" s="32"/>
      <c r="E43" s="77"/>
      <c r="F43" s="80"/>
      <c r="G43" s="81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77"/>
      <c r="B44" s="32"/>
      <c r="C44" s="79"/>
      <c r="D44" s="32"/>
      <c r="E44" s="77"/>
      <c r="F44" s="80"/>
      <c r="G44" s="81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77"/>
      <c r="B45" s="32"/>
      <c r="C45" s="79"/>
      <c r="D45" s="32"/>
      <c r="E45" s="77"/>
      <c r="F45" s="80"/>
      <c r="G45" s="81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77"/>
      <c r="B46" s="32"/>
      <c r="C46" s="79"/>
      <c r="D46" s="32"/>
      <c r="E46" s="77"/>
      <c r="F46" s="80"/>
      <c r="G46" s="81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77"/>
      <c r="B47" s="32"/>
      <c r="C47" s="79"/>
      <c r="D47" s="32"/>
      <c r="E47" s="77"/>
      <c r="F47" s="80"/>
      <c r="G47" s="81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77"/>
      <c r="B48" s="32"/>
      <c r="C48" s="79"/>
      <c r="D48" s="32"/>
      <c r="E48" s="77"/>
      <c r="F48" s="80"/>
      <c r="G48" s="81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77"/>
      <c r="B49" s="32"/>
      <c r="C49" s="79"/>
      <c r="D49" s="32"/>
      <c r="E49" s="77"/>
      <c r="F49" s="80"/>
      <c r="G49" s="81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77"/>
      <c r="B50" s="32"/>
      <c r="C50" s="79"/>
      <c r="D50" s="32"/>
      <c r="E50" s="77"/>
      <c r="F50" s="80"/>
      <c r="G50" s="81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77"/>
      <c r="B51" s="32"/>
      <c r="C51" s="79"/>
      <c r="D51" s="32"/>
      <c r="E51" s="77"/>
      <c r="F51" s="80"/>
      <c r="G51" s="81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77"/>
      <c r="B52" s="32"/>
      <c r="C52" s="79"/>
      <c r="D52" s="32"/>
      <c r="E52" s="77"/>
      <c r="F52" s="80"/>
      <c r="G52" s="81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77"/>
      <c r="B53" s="32"/>
      <c r="C53" s="79"/>
      <c r="D53" s="32"/>
      <c r="E53" s="77"/>
      <c r="F53" s="80"/>
      <c r="G53" s="81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77"/>
      <c r="B54" s="32"/>
      <c r="C54" s="79"/>
      <c r="D54" s="32"/>
      <c r="E54" s="77"/>
      <c r="F54" s="80"/>
      <c r="G54" s="81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77"/>
      <c r="B55" s="32"/>
      <c r="C55" s="79"/>
      <c r="D55" s="32"/>
      <c r="E55" s="77"/>
      <c r="F55" s="80"/>
      <c r="G55" s="81"/>
      <c r="H55" s="32"/>
      <c r="I55" s="32"/>
      <c r="J55" s="32"/>
      <c r="K55" s="32"/>
      <c r="L55" s="32"/>
      <c r="M55" s="32"/>
      <c r="N55" s="32"/>
      <c r="O55" s="32"/>
      <c r="P55" s="32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4B94-220E-4D08-B2F1-F58DDDA9F8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2" customFormat="1" ht="37.5" customHeight="1">
      <c r="A1" s="84" t="s">
        <v>0</v>
      </c>
      <c r="B1" s="84" t="s">
        <v>1</v>
      </c>
      <c r="C1" s="84" t="s">
        <v>7</v>
      </c>
      <c r="D1" s="84" t="s">
        <v>2</v>
      </c>
      <c r="E1" s="84" t="s">
        <v>3</v>
      </c>
      <c r="F1" s="84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34"/>
      <c r="C2" s="34"/>
      <c r="D2" s="34"/>
      <c r="E2" s="37"/>
      <c r="F2" s="72"/>
      <c r="G2" s="72"/>
      <c r="H2" s="45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 t="s">
        <v>156</v>
      </c>
      <c r="B3" s="64" t="s">
        <v>36</v>
      </c>
      <c r="C3" s="38"/>
      <c r="D3" s="40"/>
      <c r="E3" s="41"/>
      <c r="F3" s="13"/>
      <c r="G3" s="13"/>
      <c r="H3" s="4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118"/>
      <c r="B4" s="34"/>
      <c r="C4" s="35"/>
      <c r="D4" s="36"/>
      <c r="E4" s="37"/>
      <c r="F4" s="43"/>
      <c r="G4" s="13"/>
      <c r="H4" s="34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38"/>
      <c r="B5" s="38" t="s">
        <v>172</v>
      </c>
      <c r="C5" s="38"/>
      <c r="D5" s="40">
        <v>1</v>
      </c>
      <c r="E5" s="41" t="s">
        <v>6</v>
      </c>
      <c r="F5" s="13"/>
      <c r="G5" s="13"/>
      <c r="H5" s="38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118"/>
      <c r="B6" s="34"/>
      <c r="C6" s="35"/>
      <c r="D6" s="36"/>
      <c r="E6" s="37"/>
      <c r="F6" s="266"/>
      <c r="G6" s="42"/>
      <c r="H6" s="113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119"/>
      <c r="B7" s="298" t="s">
        <v>173</v>
      </c>
      <c r="C7" s="299"/>
      <c r="D7" s="40"/>
      <c r="E7" s="41"/>
      <c r="F7" s="42"/>
      <c r="G7" s="42"/>
      <c r="H7" s="7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118"/>
      <c r="B8" s="34"/>
      <c r="C8" s="35"/>
      <c r="D8" s="36"/>
      <c r="E8" s="37"/>
      <c r="F8" s="43"/>
      <c r="G8" s="44"/>
      <c r="H8" s="113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119"/>
      <c r="B9" s="38" t="s">
        <v>158</v>
      </c>
      <c r="C9" s="39" t="s">
        <v>648</v>
      </c>
      <c r="D9" s="40">
        <v>1</v>
      </c>
      <c r="E9" s="41" t="s">
        <v>12</v>
      </c>
      <c r="F9" s="13"/>
      <c r="G9" s="42"/>
      <c r="H9" s="7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34"/>
      <c r="B10" s="34"/>
      <c r="C10" s="34"/>
      <c r="D10" s="36"/>
      <c r="E10" s="37"/>
      <c r="F10" s="43"/>
      <c r="G10" s="43"/>
      <c r="H10" s="34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38"/>
      <c r="B11" s="38" t="s">
        <v>161</v>
      </c>
      <c r="C11" s="38" t="s">
        <v>647</v>
      </c>
      <c r="D11" s="56">
        <v>1</v>
      </c>
      <c r="E11" s="41" t="s">
        <v>12</v>
      </c>
      <c r="F11" s="13"/>
      <c r="G11" s="13"/>
      <c r="H11" s="10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34"/>
      <c r="B12" s="34"/>
      <c r="C12" s="34"/>
      <c r="D12" s="36"/>
      <c r="E12" s="37"/>
      <c r="F12" s="43"/>
      <c r="G12" s="43"/>
      <c r="H12" s="50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38"/>
      <c r="B13" s="38" t="s">
        <v>650</v>
      </c>
      <c r="C13" s="38" t="s">
        <v>651</v>
      </c>
      <c r="D13" s="40">
        <v>1</v>
      </c>
      <c r="E13" s="41" t="s">
        <v>12</v>
      </c>
      <c r="F13" s="13"/>
      <c r="G13" s="13"/>
      <c r="H13" s="76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34"/>
      <c r="B14" s="34"/>
      <c r="C14" s="34"/>
      <c r="D14" s="36"/>
      <c r="E14" s="37"/>
      <c r="F14" s="43"/>
      <c r="G14" s="43"/>
      <c r="H14" s="50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38"/>
      <c r="B15" s="38"/>
      <c r="C15" s="267"/>
      <c r="D15" s="40"/>
      <c r="E15" s="41"/>
      <c r="F15" s="13"/>
      <c r="G15" s="13"/>
      <c r="H15" s="7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118"/>
      <c r="B16" s="34"/>
      <c r="C16" s="35"/>
      <c r="D16" s="36"/>
      <c r="E16" s="37"/>
      <c r="F16" s="266"/>
      <c r="G16" s="42"/>
      <c r="H16" s="113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119"/>
      <c r="B17" s="46" t="s">
        <v>160</v>
      </c>
      <c r="C17" s="39" t="s">
        <v>159</v>
      </c>
      <c r="D17" s="40">
        <v>1</v>
      </c>
      <c r="E17" s="41" t="s">
        <v>12</v>
      </c>
      <c r="F17" s="42"/>
      <c r="G17" s="42"/>
      <c r="H17" s="7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118"/>
      <c r="B18" s="34"/>
      <c r="C18" s="35"/>
      <c r="D18" s="36"/>
      <c r="E18" s="37"/>
      <c r="F18" s="266"/>
      <c r="G18" s="42"/>
      <c r="H18" s="113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119"/>
      <c r="B19" s="38" t="s">
        <v>174</v>
      </c>
      <c r="C19" s="39"/>
      <c r="D19" s="40"/>
      <c r="E19" s="41"/>
      <c r="F19" s="42"/>
      <c r="G19" s="42"/>
      <c r="H19" s="76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118"/>
      <c r="B20" s="34"/>
      <c r="C20" s="35"/>
      <c r="D20" s="36"/>
      <c r="E20" s="37"/>
      <c r="F20" s="43"/>
      <c r="G20" s="43"/>
      <c r="H20" s="34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119"/>
      <c r="B21" s="38"/>
      <c r="C21" s="39"/>
      <c r="D21" s="40"/>
      <c r="E21" s="41"/>
      <c r="F21" s="13"/>
      <c r="G21" s="13"/>
      <c r="H21" s="38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34"/>
      <c r="B22" s="34"/>
      <c r="C22" s="34"/>
      <c r="D22" s="36"/>
      <c r="E22" s="37"/>
      <c r="F22" s="43"/>
      <c r="G22" s="43"/>
      <c r="H22" s="45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38"/>
      <c r="B23" s="38" t="s">
        <v>175</v>
      </c>
      <c r="C23" s="38"/>
      <c r="D23" s="40"/>
      <c r="E23" s="41"/>
      <c r="F23" s="13"/>
      <c r="G23" s="13"/>
      <c r="H23" s="46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118"/>
      <c r="B24" s="34"/>
      <c r="C24" s="35"/>
      <c r="D24" s="36"/>
      <c r="E24" s="37"/>
      <c r="F24" s="266"/>
      <c r="G24" s="44"/>
      <c r="H24" s="113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119"/>
      <c r="B25" s="38" t="s">
        <v>176</v>
      </c>
      <c r="C25" s="39"/>
      <c r="D25" s="40">
        <v>1</v>
      </c>
      <c r="E25" s="41" t="s">
        <v>6</v>
      </c>
      <c r="F25" s="42"/>
      <c r="G25" s="42"/>
      <c r="H25" s="76"/>
      <c r="I25" s="32"/>
      <c r="K25" s="32"/>
      <c r="L25" s="32"/>
      <c r="M25" s="32"/>
      <c r="N25" s="32"/>
      <c r="O25" s="32"/>
      <c r="P25" s="32"/>
    </row>
    <row r="26" spans="1:16" ht="18.75" customHeight="1">
      <c r="A26" s="16"/>
      <c r="B26" s="34"/>
      <c r="C26" s="15"/>
      <c r="D26" s="36"/>
      <c r="E26" s="37"/>
      <c r="F26" s="69"/>
      <c r="G26" s="13"/>
      <c r="H26" s="45"/>
      <c r="I26" s="32"/>
      <c r="J26" s="32"/>
      <c r="K26" s="114"/>
      <c r="L26" s="115"/>
      <c r="M26" s="32"/>
      <c r="N26" s="32"/>
      <c r="O26" s="32"/>
      <c r="P26" s="32"/>
    </row>
    <row r="27" spans="1:16" ht="18.75" customHeight="1">
      <c r="A27" s="119"/>
      <c r="B27" s="38" t="s">
        <v>177</v>
      </c>
      <c r="C27" s="39"/>
      <c r="D27" s="40">
        <v>1</v>
      </c>
      <c r="E27" s="41" t="s">
        <v>6</v>
      </c>
      <c r="F27" s="71"/>
      <c r="G27" s="70"/>
      <c r="H27" s="46"/>
      <c r="I27" s="32"/>
      <c r="J27" s="32"/>
      <c r="K27" s="116"/>
      <c r="L27" s="117"/>
      <c r="M27" s="32"/>
      <c r="N27" s="32"/>
      <c r="O27" s="32"/>
      <c r="P27" s="32"/>
    </row>
    <row r="28" spans="1:16" ht="18.75" customHeight="1">
      <c r="A28" s="34"/>
      <c r="B28" s="34"/>
      <c r="C28" s="34"/>
      <c r="D28" s="36"/>
      <c r="E28" s="37"/>
      <c r="F28" s="43"/>
      <c r="G28" s="43"/>
      <c r="H28" s="45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41"/>
      <c r="B29" s="38"/>
      <c r="C29" s="38"/>
      <c r="D29" s="40"/>
      <c r="E29" s="41"/>
      <c r="F29" s="13"/>
      <c r="G29" s="13"/>
      <c r="H29" s="46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34"/>
      <c r="B30" s="34"/>
      <c r="C30" s="34"/>
      <c r="D30" s="36"/>
      <c r="E30" s="37"/>
      <c r="F30" s="43"/>
      <c r="G30" s="43"/>
      <c r="H30" s="45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38"/>
      <c r="B31" s="38"/>
      <c r="C31" s="38"/>
      <c r="D31" s="40"/>
      <c r="E31" s="41"/>
      <c r="F31" s="13"/>
      <c r="G31" s="13"/>
      <c r="H31" s="46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34"/>
      <c r="B32" s="34"/>
      <c r="C32" s="34"/>
      <c r="D32" s="36"/>
      <c r="E32" s="37"/>
      <c r="F32" s="43"/>
      <c r="G32" s="43"/>
      <c r="H32" s="45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38"/>
      <c r="B33" s="38"/>
      <c r="C33" s="38"/>
      <c r="D33" s="40"/>
      <c r="E33" s="41"/>
      <c r="F33" s="13"/>
      <c r="G33" s="13"/>
      <c r="H33" s="46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34"/>
      <c r="B34" s="34"/>
      <c r="C34" s="34"/>
      <c r="D34" s="36"/>
      <c r="E34" s="37"/>
      <c r="F34" s="43"/>
      <c r="G34" s="43"/>
      <c r="H34" s="45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38"/>
      <c r="B35" s="38"/>
      <c r="C35" s="38"/>
      <c r="D35" s="40"/>
      <c r="E35" s="41"/>
      <c r="F35" s="13"/>
      <c r="G35" s="13"/>
      <c r="H35" s="46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34"/>
      <c r="B36" s="34"/>
      <c r="C36" s="34"/>
      <c r="D36" s="36"/>
      <c r="E36" s="37"/>
      <c r="F36" s="43"/>
      <c r="G36" s="43"/>
      <c r="H36" s="45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38"/>
      <c r="B37" s="38"/>
      <c r="C37" s="38"/>
      <c r="D37" s="40"/>
      <c r="E37" s="41"/>
      <c r="F37" s="13"/>
      <c r="G37" s="13"/>
      <c r="H37" s="46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2"/>
      <c r="B38" s="34"/>
      <c r="C38" s="45"/>
      <c r="D38" s="36"/>
      <c r="E38" s="37"/>
      <c r="F38" s="43"/>
      <c r="G38" s="43"/>
      <c r="H38" s="45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7"/>
      <c r="B39" s="41" t="s">
        <v>157</v>
      </c>
      <c r="C39" s="46"/>
      <c r="D39" s="40"/>
      <c r="E39" s="41"/>
      <c r="F39" s="13"/>
      <c r="G39" s="13"/>
      <c r="H39" s="46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2"/>
      <c r="B40" s="34"/>
      <c r="C40" s="34"/>
      <c r="D40" s="36"/>
      <c r="E40" s="37"/>
      <c r="F40" s="43"/>
      <c r="G40" s="43"/>
      <c r="H40" s="50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7"/>
      <c r="B41" s="38"/>
      <c r="C41" s="38"/>
      <c r="D41" s="40"/>
      <c r="E41" s="41"/>
      <c r="F41" s="13"/>
      <c r="G41" s="13"/>
      <c r="H41" s="46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32"/>
      <c r="B42" s="73"/>
      <c r="C42" s="73"/>
      <c r="D42" s="73"/>
      <c r="E42" s="91"/>
      <c r="F42" s="73"/>
      <c r="G42" s="73"/>
      <c r="H42" s="73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32"/>
      <c r="B43" s="32"/>
      <c r="C43" s="32"/>
      <c r="D43" s="32"/>
      <c r="E43" s="77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32"/>
      <c r="B44" s="32"/>
      <c r="C44" s="32"/>
      <c r="D44" s="32"/>
      <c r="E44" s="77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32"/>
      <c r="B45" s="32"/>
      <c r="C45" s="32"/>
      <c r="D45" s="32"/>
      <c r="E45" s="77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32"/>
      <c r="B46" s="32"/>
      <c r="C46" s="32"/>
      <c r="D46" s="32"/>
      <c r="E46" s="77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32"/>
      <c r="B47" s="32"/>
      <c r="C47" s="32"/>
      <c r="D47" s="32"/>
      <c r="E47" s="77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32"/>
      <c r="B48" s="32"/>
      <c r="C48" s="32"/>
      <c r="D48" s="32"/>
      <c r="E48" s="77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32"/>
      <c r="B49" s="32"/>
      <c r="C49" s="32"/>
      <c r="D49" s="32"/>
      <c r="E49" s="77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32"/>
      <c r="B50" s="32"/>
      <c r="C50" s="32"/>
      <c r="D50" s="32"/>
      <c r="E50" s="77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32"/>
      <c r="B51" s="32"/>
      <c r="C51" s="32"/>
      <c r="D51" s="32"/>
      <c r="E51" s="77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32"/>
      <c r="B52" s="32"/>
      <c r="C52" s="32"/>
      <c r="D52" s="32"/>
      <c r="E52" s="77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32"/>
      <c r="B53" s="32"/>
      <c r="C53" s="32"/>
      <c r="D53" s="32"/>
      <c r="E53" s="77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32"/>
      <c r="B54" s="32"/>
      <c r="C54" s="32"/>
      <c r="D54" s="32"/>
      <c r="E54" s="77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32"/>
      <c r="B55" s="32"/>
      <c r="C55" s="32"/>
      <c r="D55" s="32"/>
      <c r="E55" s="77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</sheetData>
  <mergeCells count="1">
    <mergeCell ref="B7:C7"/>
  </mergeCells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&amp;L共通仮設費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B2F00-A0A1-4A2A-A799-CA3C4FBFEAB3}">
  <sheetPr>
    <tabColor theme="3" tint="0.39997558519241921"/>
  </sheetPr>
  <dimension ref="A1:J236"/>
  <sheetViews>
    <sheetView view="pageBreakPreview" topLeftCell="A118" zoomScale="150" zoomScaleNormal="100" zoomScaleSheetLayoutView="150" workbookViewId="0">
      <selection activeCell="N139" sqref="N139"/>
    </sheetView>
  </sheetViews>
  <sheetFormatPr defaultRowHeight="13.5"/>
  <cols>
    <col min="1" max="1" width="19.625" style="123" customWidth="1"/>
    <col min="2" max="2" width="8" style="123" customWidth="1"/>
    <col min="3" max="3" width="4.625" style="123" customWidth="1"/>
    <col min="4" max="4" width="8" style="123" customWidth="1"/>
    <col min="5" max="5" width="4.625" style="123" customWidth="1"/>
    <col min="6" max="6" width="8" style="123" customWidth="1"/>
    <col min="7" max="7" width="4.625" style="123" customWidth="1"/>
    <col min="8" max="8" width="8" style="123" customWidth="1"/>
    <col min="9" max="9" width="4.625" style="123" customWidth="1"/>
    <col min="10" max="10" width="9.75" style="123" customWidth="1"/>
    <col min="11" max="16384" width="9" style="123"/>
  </cols>
  <sheetData>
    <row r="1" spans="1:10" ht="38.25" customHeight="1" thickBot="1">
      <c r="A1" s="123" t="s">
        <v>19</v>
      </c>
    </row>
    <row r="2" spans="1:10" ht="24.75" customHeight="1">
      <c r="A2" s="303" t="s">
        <v>54</v>
      </c>
      <c r="B2" s="304"/>
      <c r="C2" s="304"/>
      <c r="D2" s="305"/>
      <c r="E2" s="305"/>
      <c r="F2" s="305"/>
      <c r="G2" s="305"/>
      <c r="H2" s="305"/>
      <c r="I2" s="305"/>
      <c r="J2" s="306"/>
    </row>
    <row r="3" spans="1:10">
      <c r="A3" s="307"/>
      <c r="B3" s="309" t="s">
        <v>20</v>
      </c>
      <c r="C3" s="310"/>
      <c r="D3" s="311" t="s">
        <v>21</v>
      </c>
      <c r="E3" s="311"/>
      <c r="F3" s="309" t="s">
        <v>22</v>
      </c>
      <c r="G3" s="310"/>
      <c r="H3" s="311" t="s">
        <v>23</v>
      </c>
      <c r="I3" s="311"/>
      <c r="J3" s="312" t="s">
        <v>24</v>
      </c>
    </row>
    <row r="4" spans="1:10">
      <c r="A4" s="308"/>
      <c r="B4" s="124" t="s">
        <v>25</v>
      </c>
      <c r="C4" s="125" t="s">
        <v>26</v>
      </c>
      <c r="D4" s="126" t="s">
        <v>25</v>
      </c>
      <c r="E4" s="127" t="s">
        <v>26</v>
      </c>
      <c r="F4" s="124" t="s">
        <v>25</v>
      </c>
      <c r="G4" s="125" t="s">
        <v>26</v>
      </c>
      <c r="H4" s="126" t="s">
        <v>25</v>
      </c>
      <c r="I4" s="127" t="s">
        <v>26</v>
      </c>
      <c r="J4" s="313"/>
    </row>
    <row r="5" spans="1:10">
      <c r="A5" s="129" t="s">
        <v>18</v>
      </c>
      <c r="B5" s="136"/>
      <c r="C5" s="137"/>
      <c r="D5" s="138"/>
      <c r="E5" s="139"/>
      <c r="F5" s="136"/>
      <c r="G5" s="137"/>
      <c r="H5" s="138"/>
      <c r="I5" s="139"/>
      <c r="J5" s="128"/>
    </row>
    <row r="6" spans="1:10">
      <c r="A6" s="144" t="s">
        <v>27</v>
      </c>
      <c r="B6" s="134">
        <v>1990</v>
      </c>
      <c r="C6" s="135">
        <v>116</v>
      </c>
      <c r="D6" s="279">
        <v>2000</v>
      </c>
      <c r="E6" s="280">
        <v>118</v>
      </c>
      <c r="F6" s="130"/>
      <c r="G6" s="131"/>
      <c r="H6" s="132"/>
      <c r="I6" s="133"/>
      <c r="J6" s="128">
        <f>(B6+D6)/2</f>
        <v>1995</v>
      </c>
    </row>
    <row r="7" spans="1:10">
      <c r="A7" s="145" t="s">
        <v>28</v>
      </c>
      <c r="B7" s="134">
        <v>560</v>
      </c>
      <c r="C7" s="135">
        <v>126</v>
      </c>
      <c r="D7" s="277">
        <v>730</v>
      </c>
      <c r="E7" s="278">
        <v>122</v>
      </c>
      <c r="F7" s="130"/>
      <c r="G7" s="131"/>
      <c r="H7" s="132"/>
      <c r="I7" s="133"/>
      <c r="J7" s="128">
        <f t="shared" ref="J7:J13" si="0">(B7+D7)/2</f>
        <v>645</v>
      </c>
    </row>
    <row r="8" spans="1:10">
      <c r="A8" s="145" t="s">
        <v>87</v>
      </c>
      <c r="B8" s="134">
        <v>230</v>
      </c>
      <c r="C8" s="135">
        <v>112</v>
      </c>
      <c r="D8" s="279">
        <v>250</v>
      </c>
      <c r="E8" s="280">
        <v>110</v>
      </c>
      <c r="F8" s="130"/>
      <c r="G8" s="131"/>
      <c r="H8" s="132"/>
      <c r="I8" s="133"/>
      <c r="J8" s="128">
        <f>(B8+D8)/2</f>
        <v>240</v>
      </c>
    </row>
    <row r="9" spans="1:10">
      <c r="A9" s="145" t="s">
        <v>92</v>
      </c>
      <c r="B9" s="134">
        <v>450</v>
      </c>
      <c r="C9" s="135">
        <v>112</v>
      </c>
      <c r="D9" s="279">
        <v>200</v>
      </c>
      <c r="E9" s="280">
        <v>110</v>
      </c>
      <c r="F9" s="130"/>
      <c r="G9" s="131"/>
      <c r="H9" s="132"/>
      <c r="I9" s="133"/>
      <c r="J9" s="128">
        <f t="shared" si="0"/>
        <v>325</v>
      </c>
    </row>
    <row r="10" spans="1:10">
      <c r="A10" s="145" t="s">
        <v>91</v>
      </c>
      <c r="B10" s="134">
        <v>380</v>
      </c>
      <c r="C10" s="135">
        <v>114</v>
      </c>
      <c r="D10" s="279">
        <v>210</v>
      </c>
      <c r="E10" s="280">
        <v>112</v>
      </c>
      <c r="F10" s="130"/>
      <c r="G10" s="131"/>
      <c r="H10" s="132"/>
      <c r="I10" s="133"/>
      <c r="J10" s="128">
        <f t="shared" si="0"/>
        <v>295</v>
      </c>
    </row>
    <row r="11" spans="1:10">
      <c r="A11" s="144" t="s">
        <v>29</v>
      </c>
      <c r="B11" s="134">
        <v>780</v>
      </c>
      <c r="C11" s="135">
        <v>114</v>
      </c>
      <c r="D11" s="279">
        <v>1170</v>
      </c>
      <c r="E11" s="280">
        <v>112</v>
      </c>
      <c r="F11" s="130"/>
      <c r="G11" s="131"/>
      <c r="H11" s="132"/>
      <c r="I11" s="133"/>
      <c r="J11" s="128">
        <f t="shared" si="0"/>
        <v>975</v>
      </c>
    </row>
    <row r="12" spans="1:10">
      <c r="A12" s="145" t="s">
        <v>96</v>
      </c>
      <c r="B12" s="134">
        <v>770</v>
      </c>
      <c r="C12" s="135">
        <v>114</v>
      </c>
      <c r="D12" s="279">
        <v>460</v>
      </c>
      <c r="E12" s="280">
        <v>112</v>
      </c>
      <c r="F12" s="130"/>
      <c r="G12" s="131"/>
      <c r="H12" s="132"/>
      <c r="I12" s="133"/>
      <c r="J12" s="128">
        <f t="shared" si="0"/>
        <v>615</v>
      </c>
    </row>
    <row r="13" spans="1:10">
      <c r="A13" s="145" t="s">
        <v>98</v>
      </c>
      <c r="B13" s="134">
        <v>530</v>
      </c>
      <c r="C13" s="135">
        <v>126</v>
      </c>
      <c r="D13" s="279">
        <v>360</v>
      </c>
      <c r="E13" s="280">
        <v>120</v>
      </c>
      <c r="F13" s="130"/>
      <c r="G13" s="131"/>
      <c r="H13" s="132"/>
      <c r="I13" s="133"/>
      <c r="J13" s="128">
        <f t="shared" si="0"/>
        <v>445</v>
      </c>
    </row>
    <row r="14" spans="1:10">
      <c r="A14" s="145"/>
      <c r="B14" s="130"/>
      <c r="C14" s="131"/>
      <c r="D14" s="132"/>
      <c r="E14" s="133"/>
      <c r="F14" s="130"/>
      <c r="G14" s="131"/>
      <c r="H14" s="132"/>
      <c r="I14" s="133"/>
      <c r="J14" s="128"/>
    </row>
    <row r="15" spans="1:10">
      <c r="A15" s="145" t="s">
        <v>181</v>
      </c>
      <c r="B15" s="134">
        <v>1270</v>
      </c>
      <c r="C15" s="135">
        <v>122</v>
      </c>
      <c r="D15" s="132"/>
      <c r="E15" s="133"/>
      <c r="F15" s="130"/>
      <c r="G15" s="131"/>
      <c r="H15" s="132"/>
      <c r="I15" s="133"/>
      <c r="J15" s="128">
        <v>1270</v>
      </c>
    </row>
    <row r="16" spans="1:10">
      <c r="A16" s="144"/>
      <c r="B16" s="130"/>
      <c r="C16" s="131"/>
      <c r="D16" s="132"/>
      <c r="E16" s="133"/>
      <c r="F16" s="130"/>
      <c r="G16" s="131"/>
      <c r="H16" s="132"/>
      <c r="I16" s="133"/>
      <c r="J16" s="128"/>
    </row>
    <row r="17" spans="1:10">
      <c r="A17" s="129" t="s">
        <v>38</v>
      </c>
      <c r="B17" s="130"/>
      <c r="C17" s="131"/>
      <c r="D17" s="132"/>
      <c r="E17" s="133"/>
      <c r="F17" s="130"/>
      <c r="G17" s="131"/>
      <c r="H17" s="132"/>
      <c r="I17" s="133"/>
      <c r="J17" s="128">
        <f>(F17+H17)/2</f>
        <v>0</v>
      </c>
    </row>
    <row r="18" spans="1:10">
      <c r="A18" s="144" t="s">
        <v>55</v>
      </c>
      <c r="B18" s="134">
        <v>770</v>
      </c>
      <c r="C18" s="135">
        <v>6</v>
      </c>
      <c r="D18" s="277">
        <v>810</v>
      </c>
      <c r="E18" s="278">
        <v>8</v>
      </c>
      <c r="F18" s="130"/>
      <c r="G18" s="131"/>
      <c r="H18" s="132"/>
      <c r="I18" s="133"/>
      <c r="J18" s="128">
        <f>(B18+D18)/2</f>
        <v>790</v>
      </c>
    </row>
    <row r="19" spans="1:10">
      <c r="A19" s="147" t="s">
        <v>56</v>
      </c>
      <c r="B19" s="134">
        <v>350</v>
      </c>
      <c r="C19" s="135">
        <v>6</v>
      </c>
      <c r="D19" s="277">
        <v>380</v>
      </c>
      <c r="E19" s="278">
        <v>8</v>
      </c>
      <c r="F19" s="130"/>
      <c r="G19" s="131"/>
      <c r="H19" s="132"/>
      <c r="I19" s="133"/>
      <c r="J19" s="128">
        <f>(B19+D19)/2</f>
        <v>365</v>
      </c>
    </row>
    <row r="20" spans="1:10">
      <c r="A20" s="145" t="s">
        <v>637</v>
      </c>
      <c r="B20" s="130"/>
      <c r="C20" s="131"/>
      <c r="D20" s="132"/>
      <c r="E20" s="133"/>
      <c r="F20" s="136"/>
      <c r="G20" s="137"/>
      <c r="H20" s="138"/>
      <c r="I20" s="139"/>
      <c r="J20" s="128"/>
    </row>
    <row r="21" spans="1:10">
      <c r="A21" s="147" t="s">
        <v>57</v>
      </c>
      <c r="B21" s="134">
        <v>1070</v>
      </c>
      <c r="C21" s="135">
        <v>6</v>
      </c>
      <c r="D21" s="277">
        <v>1150</v>
      </c>
      <c r="E21" s="278">
        <v>8</v>
      </c>
      <c r="F21" s="130"/>
      <c r="G21" s="131"/>
      <c r="H21" s="132"/>
      <c r="I21" s="133"/>
      <c r="J21" s="128">
        <f t="shared" ref="J21:J23" si="1">(B21+D21)/2</f>
        <v>1110</v>
      </c>
    </row>
    <row r="22" spans="1:10">
      <c r="A22" s="145" t="s">
        <v>58</v>
      </c>
      <c r="B22" s="130"/>
      <c r="C22" s="131"/>
      <c r="D22" s="132"/>
      <c r="E22" s="133"/>
      <c r="F22" s="136"/>
      <c r="G22" s="137"/>
      <c r="H22" s="138"/>
      <c r="I22" s="139"/>
      <c r="J22" s="128">
        <f t="shared" si="1"/>
        <v>0</v>
      </c>
    </row>
    <row r="23" spans="1:10">
      <c r="A23" s="145" t="s">
        <v>59</v>
      </c>
      <c r="B23" s="134">
        <v>95000</v>
      </c>
      <c r="C23" s="135">
        <v>6</v>
      </c>
      <c r="D23" s="279">
        <v>80000</v>
      </c>
      <c r="E23" s="280">
        <v>8</v>
      </c>
      <c r="F23" s="136"/>
      <c r="G23" s="137"/>
      <c r="H23" s="138"/>
      <c r="I23" s="139"/>
      <c r="J23" s="128">
        <f t="shared" si="1"/>
        <v>87500</v>
      </c>
    </row>
    <row r="24" spans="1:10">
      <c r="A24" s="146"/>
      <c r="B24" s="130"/>
      <c r="C24" s="131"/>
      <c r="D24" s="132"/>
      <c r="E24" s="133"/>
      <c r="F24" s="136"/>
      <c r="G24" s="137"/>
      <c r="H24" s="138"/>
      <c r="I24" s="139"/>
      <c r="J24" s="128"/>
    </row>
    <row r="25" spans="1:10">
      <c r="A25" s="129" t="s">
        <v>60</v>
      </c>
      <c r="B25" s="130"/>
      <c r="C25" s="131"/>
      <c r="D25" s="132"/>
      <c r="E25" s="133"/>
      <c r="F25" s="136"/>
      <c r="G25" s="137"/>
      <c r="H25" s="138"/>
      <c r="I25" s="139"/>
      <c r="J25" s="128"/>
    </row>
    <row r="26" spans="1:10">
      <c r="A26" s="144" t="s">
        <v>61</v>
      </c>
      <c r="B26" s="134">
        <v>5600</v>
      </c>
      <c r="C26" s="135">
        <v>160</v>
      </c>
      <c r="D26" s="277">
        <v>4980</v>
      </c>
      <c r="E26" s="278">
        <v>184</v>
      </c>
      <c r="F26" s="136"/>
      <c r="G26" s="137"/>
      <c r="H26" s="138"/>
      <c r="I26" s="139"/>
      <c r="J26" s="128">
        <f>(B26+D26)/2</f>
        <v>5290</v>
      </c>
    </row>
    <row r="27" spans="1:10">
      <c r="A27" s="144" t="s">
        <v>62</v>
      </c>
      <c r="B27" s="134">
        <v>5400</v>
      </c>
      <c r="C27" s="135">
        <v>160</v>
      </c>
      <c r="D27" s="277">
        <v>4800</v>
      </c>
      <c r="E27" s="278">
        <v>184</v>
      </c>
      <c r="F27" s="136"/>
      <c r="G27" s="137"/>
      <c r="H27" s="138"/>
      <c r="I27" s="139"/>
      <c r="J27" s="128">
        <f>(B27+D27)/2</f>
        <v>5100</v>
      </c>
    </row>
    <row r="28" spans="1:10">
      <c r="A28" s="144" t="s">
        <v>63</v>
      </c>
      <c r="B28" s="134">
        <v>260</v>
      </c>
      <c r="C28" s="135">
        <v>160</v>
      </c>
      <c r="D28" s="279">
        <v>220</v>
      </c>
      <c r="E28" s="280">
        <v>184</v>
      </c>
      <c r="F28" s="130"/>
      <c r="G28" s="131"/>
      <c r="H28" s="132"/>
      <c r="I28" s="133"/>
      <c r="J28" s="128">
        <f>(B28+D28)/2</f>
        <v>240</v>
      </c>
    </row>
    <row r="29" spans="1:10">
      <c r="A29" s="145" t="s">
        <v>540</v>
      </c>
      <c r="B29" s="130"/>
      <c r="C29" s="131"/>
      <c r="D29" s="132"/>
      <c r="E29" s="133"/>
      <c r="F29" s="275">
        <v>20500</v>
      </c>
      <c r="G29" s="276">
        <v>92</v>
      </c>
      <c r="H29" s="277">
        <v>20500</v>
      </c>
      <c r="I29" s="278">
        <v>103</v>
      </c>
      <c r="J29" s="128">
        <f>(F29+H29)/2</f>
        <v>20500</v>
      </c>
    </row>
    <row r="30" spans="1:10">
      <c r="A30" s="145" t="s">
        <v>140</v>
      </c>
      <c r="B30" s="275">
        <v>96000</v>
      </c>
      <c r="C30" s="276">
        <v>16</v>
      </c>
      <c r="D30" s="277">
        <v>84000</v>
      </c>
      <c r="E30" s="278">
        <v>18</v>
      </c>
      <c r="F30" s="275"/>
      <c r="G30" s="276"/>
      <c r="H30" s="277"/>
      <c r="I30" s="278"/>
      <c r="J30" s="128">
        <f>(B30+D30)/2</f>
        <v>90000</v>
      </c>
    </row>
    <row r="31" spans="1:10">
      <c r="A31" s="145" t="s">
        <v>541</v>
      </c>
      <c r="B31" s="275">
        <v>2700</v>
      </c>
      <c r="C31" s="276">
        <v>14</v>
      </c>
      <c r="D31" s="277">
        <v>2700</v>
      </c>
      <c r="E31" s="278">
        <v>16</v>
      </c>
      <c r="F31" s="275"/>
      <c r="G31" s="276"/>
      <c r="H31" s="277"/>
      <c r="I31" s="278"/>
      <c r="J31" s="128">
        <f>(B31+D31)/2</f>
        <v>2700</v>
      </c>
    </row>
    <row r="32" spans="1:10">
      <c r="A32" s="144"/>
      <c r="B32" s="130"/>
      <c r="C32" s="131"/>
      <c r="D32" s="132"/>
      <c r="E32" s="133"/>
      <c r="F32" s="130"/>
      <c r="G32" s="131"/>
      <c r="H32" s="132"/>
      <c r="I32" s="133"/>
      <c r="J32" s="128"/>
    </row>
    <row r="33" spans="1:10">
      <c r="A33" s="150" t="s">
        <v>34</v>
      </c>
      <c r="B33" s="130"/>
      <c r="C33" s="131"/>
      <c r="D33" s="132"/>
      <c r="E33" s="133"/>
      <c r="F33" s="130"/>
      <c r="G33" s="131"/>
      <c r="H33" s="132"/>
      <c r="I33" s="133"/>
      <c r="J33" s="128"/>
    </row>
    <row r="34" spans="1:10">
      <c r="A34" s="145" t="s">
        <v>64</v>
      </c>
      <c r="B34" s="130"/>
      <c r="C34" s="131"/>
      <c r="D34" s="132"/>
      <c r="E34" s="133"/>
      <c r="F34" s="275">
        <v>117000</v>
      </c>
      <c r="G34" s="276">
        <v>16</v>
      </c>
      <c r="H34" s="277">
        <v>114000</v>
      </c>
      <c r="I34" s="278">
        <v>20</v>
      </c>
      <c r="J34" s="128">
        <f>(F34+H34)*0.5</f>
        <v>115500</v>
      </c>
    </row>
    <row r="35" spans="1:10">
      <c r="A35" s="145" t="s">
        <v>65</v>
      </c>
      <c r="B35" s="130"/>
      <c r="C35" s="131"/>
      <c r="D35" s="132"/>
      <c r="E35" s="133"/>
      <c r="F35" s="134">
        <v>115000</v>
      </c>
      <c r="G35" s="135">
        <v>16</v>
      </c>
      <c r="H35" s="279">
        <v>112000</v>
      </c>
      <c r="I35" s="280">
        <v>20</v>
      </c>
      <c r="J35" s="128">
        <f>(F35+H35)*0.5</f>
        <v>113500</v>
      </c>
    </row>
    <row r="36" spans="1:10">
      <c r="A36" s="145" t="s">
        <v>544</v>
      </c>
      <c r="B36" s="130"/>
      <c r="C36" s="131"/>
      <c r="D36" s="132"/>
      <c r="E36" s="133"/>
      <c r="F36" s="275">
        <v>118000</v>
      </c>
      <c r="G36" s="276">
        <v>16</v>
      </c>
      <c r="H36" s="277">
        <v>115000</v>
      </c>
      <c r="I36" s="278">
        <v>20</v>
      </c>
      <c r="J36" s="128">
        <f>(F36+H36)*0.5</f>
        <v>116500</v>
      </c>
    </row>
    <row r="37" spans="1:10">
      <c r="A37" s="145" t="s">
        <v>66</v>
      </c>
      <c r="B37" s="130"/>
      <c r="C37" s="131"/>
      <c r="D37" s="277"/>
      <c r="E37" s="278"/>
      <c r="F37" s="275">
        <v>-31000</v>
      </c>
      <c r="G37" s="276">
        <v>794</v>
      </c>
      <c r="H37" s="277">
        <v>-32000</v>
      </c>
      <c r="I37" s="278">
        <v>77</v>
      </c>
      <c r="J37" s="128">
        <f>(F37+H37)*0.5</f>
        <v>-31500</v>
      </c>
    </row>
    <row r="38" spans="1:10">
      <c r="A38" s="145" t="s">
        <v>67</v>
      </c>
      <c r="B38" s="134">
        <v>117000</v>
      </c>
      <c r="C38" s="135">
        <v>8</v>
      </c>
      <c r="D38" s="277">
        <v>116000</v>
      </c>
      <c r="E38" s="278">
        <v>192</v>
      </c>
      <c r="F38" s="130"/>
      <c r="G38" s="131"/>
      <c r="H38" s="132"/>
      <c r="I38" s="133"/>
      <c r="J38" s="128">
        <f t="shared" ref="J38:J70" si="2">(B38+D38)/2</f>
        <v>116500</v>
      </c>
    </row>
    <row r="39" spans="1:10">
      <c r="A39" s="145" t="s">
        <v>119</v>
      </c>
      <c r="B39" s="134">
        <v>6500</v>
      </c>
      <c r="C39" s="135">
        <v>8</v>
      </c>
      <c r="D39" s="277">
        <v>6500</v>
      </c>
      <c r="E39" s="278">
        <v>10</v>
      </c>
      <c r="F39" s="136"/>
      <c r="G39" s="137"/>
      <c r="H39" s="138"/>
      <c r="I39" s="139"/>
      <c r="J39" s="128">
        <f>(B39+D39)/2</f>
        <v>6500</v>
      </c>
    </row>
    <row r="40" spans="1:10">
      <c r="A40" s="144" t="s">
        <v>545</v>
      </c>
      <c r="B40" s="275">
        <v>1020</v>
      </c>
      <c r="C40" s="276">
        <v>12</v>
      </c>
      <c r="D40" s="277">
        <v>1030</v>
      </c>
      <c r="E40" s="278">
        <v>14</v>
      </c>
      <c r="F40" s="130"/>
      <c r="G40" s="137"/>
      <c r="H40" s="138"/>
      <c r="I40" s="139"/>
      <c r="J40" s="128">
        <f t="shared" ref="J40" si="3">(B40+D40)/2</f>
        <v>1025</v>
      </c>
    </row>
    <row r="41" spans="1:10">
      <c r="A41" s="144"/>
      <c r="B41" s="130"/>
      <c r="C41" s="131"/>
      <c r="D41" s="132"/>
      <c r="E41" s="133"/>
      <c r="F41" s="130"/>
      <c r="G41" s="137"/>
      <c r="H41" s="138"/>
      <c r="I41" s="139"/>
      <c r="J41" s="128">
        <f t="shared" si="2"/>
        <v>0</v>
      </c>
    </row>
    <row r="42" spans="1:10">
      <c r="A42" s="150" t="s">
        <v>33</v>
      </c>
      <c r="B42" s="136"/>
      <c r="C42" s="137"/>
      <c r="D42" s="138"/>
      <c r="E42" s="139"/>
      <c r="F42" s="136"/>
      <c r="G42" s="137"/>
      <c r="H42" s="138"/>
      <c r="I42" s="139"/>
      <c r="J42" s="128">
        <f t="shared" si="2"/>
        <v>0</v>
      </c>
    </row>
    <row r="43" spans="1:10">
      <c r="A43" s="145" t="s">
        <v>254</v>
      </c>
      <c r="B43" s="130"/>
      <c r="C43" s="131"/>
      <c r="D43" s="132"/>
      <c r="E43" s="133"/>
      <c r="F43" s="275">
        <v>21300</v>
      </c>
      <c r="G43" s="276">
        <v>92</v>
      </c>
      <c r="H43" s="277">
        <v>21300</v>
      </c>
      <c r="I43" s="278">
        <v>102</v>
      </c>
      <c r="J43" s="128">
        <f t="shared" ref="J43:J45" si="4">(F43+H43)*0.5</f>
        <v>21300</v>
      </c>
    </row>
    <row r="44" spans="1:10">
      <c r="A44" s="145" t="s">
        <v>255</v>
      </c>
      <c r="B44" s="130"/>
      <c r="C44" s="131"/>
      <c r="D44" s="132"/>
      <c r="E44" s="133"/>
      <c r="F44" s="275">
        <v>21600</v>
      </c>
      <c r="G44" s="276">
        <v>92</v>
      </c>
      <c r="H44" s="277">
        <v>21600</v>
      </c>
      <c r="I44" s="278">
        <v>102</v>
      </c>
      <c r="J44" s="128">
        <f t="shared" si="4"/>
        <v>21600</v>
      </c>
    </row>
    <row r="45" spans="1:10">
      <c r="A45" s="145"/>
      <c r="B45" s="130"/>
      <c r="C45" s="131"/>
      <c r="D45" s="132"/>
      <c r="E45" s="133"/>
      <c r="F45" s="130"/>
      <c r="G45" s="131"/>
      <c r="H45" s="132"/>
      <c r="I45" s="133"/>
      <c r="J45" s="128">
        <f t="shared" si="4"/>
        <v>0</v>
      </c>
    </row>
    <row r="46" spans="1:10">
      <c r="A46" s="144" t="s">
        <v>137</v>
      </c>
      <c r="B46" s="134">
        <v>2700</v>
      </c>
      <c r="C46" s="135">
        <v>14</v>
      </c>
      <c r="D46" s="277">
        <v>2700</v>
      </c>
      <c r="E46" s="278">
        <v>16</v>
      </c>
      <c r="F46" s="130"/>
      <c r="G46" s="131"/>
      <c r="H46" s="132"/>
      <c r="I46" s="133"/>
      <c r="J46" s="128">
        <f t="shared" si="2"/>
        <v>2700</v>
      </c>
    </row>
    <row r="47" spans="1:10">
      <c r="A47" s="145" t="s">
        <v>548</v>
      </c>
      <c r="B47" s="134">
        <v>0</v>
      </c>
      <c r="C47" s="135"/>
      <c r="D47" s="132"/>
      <c r="E47" s="133"/>
      <c r="F47" s="130"/>
      <c r="G47" s="131"/>
      <c r="H47" s="132"/>
      <c r="I47" s="133"/>
      <c r="J47" s="128">
        <f t="shared" si="2"/>
        <v>0</v>
      </c>
    </row>
    <row r="48" spans="1:10">
      <c r="A48" s="145" t="s">
        <v>546</v>
      </c>
      <c r="B48" s="275">
        <v>940</v>
      </c>
      <c r="C48" s="276">
        <v>14</v>
      </c>
      <c r="D48" s="277">
        <v>1010</v>
      </c>
      <c r="E48" s="278">
        <v>16</v>
      </c>
      <c r="F48" s="275"/>
      <c r="G48" s="276"/>
      <c r="H48" s="277"/>
      <c r="I48" s="278"/>
      <c r="J48" s="128">
        <f>(B48+D48)/2</f>
        <v>975</v>
      </c>
    </row>
    <row r="49" spans="1:10">
      <c r="A49" s="145" t="s">
        <v>548</v>
      </c>
      <c r="B49" s="134"/>
      <c r="C49" s="135"/>
      <c r="D49" s="132"/>
      <c r="E49" s="133"/>
      <c r="F49" s="130"/>
      <c r="G49" s="131"/>
      <c r="H49" s="132"/>
      <c r="I49" s="133"/>
      <c r="J49" s="128">
        <f t="shared" ref="J49" si="5">(B49+D49)/2</f>
        <v>0</v>
      </c>
    </row>
    <row r="50" spans="1:10">
      <c r="A50" s="145" t="s">
        <v>547</v>
      </c>
      <c r="B50" s="275">
        <v>1020</v>
      </c>
      <c r="C50" s="276">
        <v>14</v>
      </c>
      <c r="D50" s="277">
        <v>1080</v>
      </c>
      <c r="E50" s="278">
        <v>16</v>
      </c>
      <c r="F50" s="275"/>
      <c r="G50" s="276"/>
      <c r="H50" s="277"/>
      <c r="I50" s="278"/>
      <c r="J50" s="128">
        <f>(B50+D50)/2</f>
        <v>1050</v>
      </c>
    </row>
    <row r="51" spans="1:10">
      <c r="A51" s="145" t="s">
        <v>549</v>
      </c>
      <c r="B51" s="134"/>
      <c r="C51" s="135"/>
      <c r="D51" s="132"/>
      <c r="E51" s="133"/>
      <c r="F51" s="130"/>
      <c r="G51" s="131"/>
      <c r="H51" s="132"/>
      <c r="I51" s="133"/>
      <c r="J51" s="128">
        <f t="shared" ref="J51" si="6">(B51+D51)/2</f>
        <v>0</v>
      </c>
    </row>
    <row r="52" spans="1:10">
      <c r="A52" s="144" t="s">
        <v>138</v>
      </c>
      <c r="B52" s="275">
        <v>1250</v>
      </c>
      <c r="C52" s="276">
        <v>14</v>
      </c>
      <c r="D52" s="277">
        <v>1350</v>
      </c>
      <c r="E52" s="278">
        <v>16</v>
      </c>
      <c r="F52" s="275"/>
      <c r="G52" s="276"/>
      <c r="H52" s="277"/>
      <c r="I52" s="278"/>
      <c r="J52" s="128">
        <f t="shared" si="2"/>
        <v>1300</v>
      </c>
    </row>
    <row r="53" spans="1:10">
      <c r="A53" s="145" t="s">
        <v>550</v>
      </c>
      <c r="B53" s="275"/>
      <c r="C53" s="276"/>
      <c r="D53" s="277"/>
      <c r="E53" s="278"/>
      <c r="F53" s="275"/>
      <c r="G53" s="131"/>
      <c r="H53" s="132"/>
      <c r="I53" s="133"/>
      <c r="J53" s="128">
        <f t="shared" si="2"/>
        <v>0</v>
      </c>
    </row>
    <row r="54" spans="1:10">
      <c r="A54" s="145" t="s">
        <v>496</v>
      </c>
      <c r="B54" s="275">
        <v>130</v>
      </c>
      <c r="C54" s="276">
        <v>119</v>
      </c>
      <c r="D54" s="277">
        <v>130</v>
      </c>
      <c r="E54" s="278">
        <v>202</v>
      </c>
      <c r="F54" s="275"/>
      <c r="G54" s="131"/>
      <c r="H54" s="132"/>
      <c r="I54" s="133"/>
      <c r="J54" s="128">
        <f t="shared" si="2"/>
        <v>130</v>
      </c>
    </row>
    <row r="55" spans="1:10">
      <c r="A55" s="145" t="s">
        <v>140</v>
      </c>
      <c r="B55" s="275"/>
      <c r="C55" s="276"/>
      <c r="D55" s="277"/>
      <c r="E55" s="278"/>
      <c r="F55" s="275"/>
      <c r="G55" s="131"/>
      <c r="H55" s="132"/>
      <c r="I55" s="133"/>
      <c r="J55" s="128">
        <f t="shared" si="2"/>
        <v>0</v>
      </c>
    </row>
    <row r="56" spans="1:10">
      <c r="A56" s="145" t="s">
        <v>139</v>
      </c>
      <c r="B56" s="275">
        <v>90000</v>
      </c>
      <c r="C56" s="276">
        <v>16</v>
      </c>
      <c r="D56" s="277">
        <v>80000</v>
      </c>
      <c r="E56" s="278">
        <v>18</v>
      </c>
      <c r="F56" s="275"/>
      <c r="G56" s="131"/>
      <c r="H56" s="132"/>
      <c r="I56" s="133"/>
      <c r="J56" s="128">
        <f t="shared" si="2"/>
        <v>85000</v>
      </c>
    </row>
    <row r="57" spans="1:10">
      <c r="A57" s="145" t="s">
        <v>551</v>
      </c>
      <c r="B57" s="275"/>
      <c r="C57" s="276"/>
      <c r="D57" s="277"/>
      <c r="E57" s="278"/>
      <c r="F57" s="275"/>
      <c r="G57" s="131"/>
      <c r="H57" s="132"/>
      <c r="I57" s="133"/>
      <c r="J57" s="128">
        <f t="shared" ref="J57:J58" si="7">(B57+D57)/2</f>
        <v>0</v>
      </c>
    </row>
    <row r="58" spans="1:10">
      <c r="A58" s="145" t="s">
        <v>139</v>
      </c>
      <c r="B58" s="275">
        <v>80000</v>
      </c>
      <c r="C58" s="276">
        <v>16</v>
      </c>
      <c r="D58" s="277">
        <v>70000</v>
      </c>
      <c r="E58" s="278">
        <v>18</v>
      </c>
      <c r="F58" s="275"/>
      <c r="G58" s="131"/>
      <c r="H58" s="132"/>
      <c r="I58" s="133"/>
      <c r="J58" s="128">
        <f t="shared" si="7"/>
        <v>75000</v>
      </c>
    </row>
    <row r="59" spans="1:10">
      <c r="A59" s="145" t="s">
        <v>553</v>
      </c>
      <c r="B59" s="275">
        <v>800</v>
      </c>
      <c r="C59" s="276">
        <v>16</v>
      </c>
      <c r="D59" s="277">
        <v>700</v>
      </c>
      <c r="E59" s="278">
        <v>18</v>
      </c>
      <c r="F59" s="275"/>
      <c r="G59" s="131"/>
      <c r="H59" s="132"/>
      <c r="I59" s="133"/>
      <c r="J59" s="128">
        <f t="shared" si="2"/>
        <v>750</v>
      </c>
    </row>
    <row r="60" spans="1:10">
      <c r="A60" s="144"/>
      <c r="B60" s="134"/>
      <c r="C60" s="135"/>
      <c r="D60" s="132"/>
      <c r="E60" s="133"/>
      <c r="F60" s="130"/>
      <c r="G60" s="131"/>
      <c r="H60" s="132"/>
      <c r="I60" s="133"/>
      <c r="J60" s="128">
        <f t="shared" ref="J60:J69" si="8">(B60+D60)/2</f>
        <v>0</v>
      </c>
    </row>
    <row r="61" spans="1:10">
      <c r="A61" s="145" t="s">
        <v>554</v>
      </c>
      <c r="B61" s="134"/>
      <c r="C61" s="135"/>
      <c r="D61" s="132"/>
      <c r="E61" s="133"/>
      <c r="F61" s="130"/>
      <c r="G61" s="131"/>
      <c r="H61" s="132"/>
      <c r="I61" s="133"/>
      <c r="J61" s="128">
        <f t="shared" si="8"/>
        <v>0</v>
      </c>
    </row>
    <row r="62" spans="1:10">
      <c r="A62" s="144" t="s">
        <v>139</v>
      </c>
      <c r="B62" s="134">
        <v>120000</v>
      </c>
      <c r="C62" s="135">
        <v>16</v>
      </c>
      <c r="D62" s="279">
        <v>105000</v>
      </c>
      <c r="E62" s="280">
        <v>18</v>
      </c>
      <c r="F62" s="130"/>
      <c r="G62" s="131"/>
      <c r="H62" s="132"/>
      <c r="I62" s="133"/>
      <c r="J62" s="128">
        <f t="shared" si="8"/>
        <v>112500</v>
      </c>
    </row>
    <row r="63" spans="1:10">
      <c r="A63" s="144" t="s">
        <v>141</v>
      </c>
      <c r="B63" s="134"/>
      <c r="C63" s="135"/>
      <c r="D63" s="279"/>
      <c r="E63" s="280"/>
      <c r="F63" s="130"/>
      <c r="G63" s="131"/>
      <c r="H63" s="132"/>
      <c r="I63" s="133"/>
      <c r="J63" s="128">
        <f t="shared" si="8"/>
        <v>0</v>
      </c>
    </row>
    <row r="64" spans="1:10">
      <c r="A64" s="144"/>
      <c r="B64" s="275"/>
      <c r="C64" s="276"/>
      <c r="D64" s="277"/>
      <c r="E64" s="278"/>
      <c r="F64" s="275"/>
      <c r="G64" s="276"/>
      <c r="H64" s="277"/>
      <c r="I64" s="278"/>
      <c r="J64" s="128">
        <f t="shared" ref="J64:J65" si="9">(B64+D64)/2</f>
        <v>0</v>
      </c>
    </row>
    <row r="65" spans="1:10">
      <c r="A65" s="144" t="s">
        <v>555</v>
      </c>
      <c r="B65" s="275">
        <v>80000</v>
      </c>
      <c r="C65" s="276">
        <v>16</v>
      </c>
      <c r="D65" s="277">
        <v>70000</v>
      </c>
      <c r="E65" s="278">
        <v>18</v>
      </c>
      <c r="F65" s="275"/>
      <c r="G65" s="276"/>
      <c r="H65" s="277"/>
      <c r="I65" s="278"/>
      <c r="J65" s="128">
        <f t="shared" si="9"/>
        <v>75000</v>
      </c>
    </row>
    <row r="66" spans="1:10">
      <c r="A66" s="144" t="s">
        <v>553</v>
      </c>
      <c r="B66" s="275">
        <v>800</v>
      </c>
      <c r="C66" s="276">
        <v>16</v>
      </c>
      <c r="D66" s="277">
        <v>700</v>
      </c>
      <c r="E66" s="278">
        <v>18</v>
      </c>
      <c r="F66" s="275"/>
      <c r="G66" s="276"/>
      <c r="H66" s="277"/>
      <c r="I66" s="278"/>
      <c r="J66" s="128">
        <f t="shared" si="8"/>
        <v>750</v>
      </c>
    </row>
    <row r="67" spans="1:10">
      <c r="A67" s="144"/>
      <c r="B67" s="275"/>
      <c r="C67" s="276"/>
      <c r="D67" s="277"/>
      <c r="E67" s="278"/>
      <c r="F67" s="275"/>
      <c r="G67" s="276"/>
      <c r="H67" s="277"/>
      <c r="I67" s="278"/>
      <c r="J67" s="128">
        <f t="shared" ref="J67" si="10">(B67+D67)/2</f>
        <v>0</v>
      </c>
    </row>
    <row r="68" spans="1:10">
      <c r="A68" s="144" t="s">
        <v>496</v>
      </c>
      <c r="B68" s="275"/>
      <c r="C68" s="276"/>
      <c r="D68" s="277"/>
      <c r="E68" s="278"/>
      <c r="F68" s="275">
        <v>130</v>
      </c>
      <c r="G68" s="276">
        <v>119</v>
      </c>
      <c r="H68" s="277">
        <v>130</v>
      </c>
      <c r="I68" s="278">
        <v>202</v>
      </c>
      <c r="J68" s="128">
        <f t="shared" ref="J68" si="11">(F68+H68)*0.5</f>
        <v>130</v>
      </c>
    </row>
    <row r="69" spans="1:10">
      <c r="A69" s="146"/>
      <c r="B69" s="130"/>
      <c r="C69" s="131"/>
      <c r="D69" s="132"/>
      <c r="E69" s="133"/>
      <c r="F69" s="130"/>
      <c r="G69" s="131"/>
      <c r="H69" s="132"/>
      <c r="I69" s="133"/>
      <c r="J69" s="128">
        <f t="shared" si="8"/>
        <v>0</v>
      </c>
    </row>
    <row r="70" spans="1:10">
      <c r="A70" s="146"/>
      <c r="B70" s="130"/>
      <c r="C70" s="131"/>
      <c r="D70" s="132"/>
      <c r="E70" s="133"/>
      <c r="F70" s="130"/>
      <c r="G70" s="131"/>
      <c r="H70" s="132"/>
      <c r="I70" s="133"/>
      <c r="J70" s="128">
        <f t="shared" si="2"/>
        <v>0</v>
      </c>
    </row>
    <row r="71" spans="1:10">
      <c r="A71" s="129" t="s">
        <v>35</v>
      </c>
      <c r="B71" s="130"/>
      <c r="C71" s="131"/>
      <c r="D71" s="132"/>
      <c r="E71" s="133"/>
      <c r="F71" s="136"/>
      <c r="G71" s="137"/>
      <c r="H71" s="138"/>
      <c r="I71" s="139"/>
      <c r="J71" s="128"/>
    </row>
    <row r="72" spans="1:10">
      <c r="A72" s="145" t="s">
        <v>562</v>
      </c>
      <c r="B72" s="134">
        <v>8240</v>
      </c>
      <c r="C72" s="135">
        <v>18</v>
      </c>
      <c r="D72" s="277">
        <v>8950</v>
      </c>
      <c r="E72" s="278">
        <v>20</v>
      </c>
      <c r="F72" s="130"/>
      <c r="G72" s="131"/>
      <c r="H72" s="132"/>
      <c r="I72" s="133"/>
      <c r="J72" s="128">
        <f t="shared" ref="J72:J77" si="12">(B72+D72)/2</f>
        <v>8595</v>
      </c>
    </row>
    <row r="73" spans="1:10">
      <c r="A73" s="145" t="s">
        <v>563</v>
      </c>
      <c r="B73" s="134">
        <v>9000</v>
      </c>
      <c r="C73" s="135">
        <v>18</v>
      </c>
      <c r="D73" s="277">
        <v>8950</v>
      </c>
      <c r="E73" s="278">
        <v>20</v>
      </c>
      <c r="F73" s="130"/>
      <c r="G73" s="131"/>
      <c r="H73" s="132"/>
      <c r="I73" s="133"/>
      <c r="J73" s="128">
        <f t="shared" si="12"/>
        <v>8975</v>
      </c>
    </row>
    <row r="74" spans="1:10">
      <c r="A74" s="144" t="s">
        <v>74</v>
      </c>
      <c r="B74" s="134">
        <v>10100</v>
      </c>
      <c r="C74" s="135">
        <v>18</v>
      </c>
      <c r="D74" s="277">
        <v>10200</v>
      </c>
      <c r="E74" s="278">
        <v>20</v>
      </c>
      <c r="F74" s="130"/>
      <c r="G74" s="131"/>
      <c r="H74" s="132"/>
      <c r="I74" s="133"/>
      <c r="J74" s="128">
        <f t="shared" si="12"/>
        <v>10150</v>
      </c>
    </row>
    <row r="75" spans="1:10">
      <c r="A75" s="144" t="s">
        <v>75</v>
      </c>
      <c r="B75" s="275">
        <v>1180</v>
      </c>
      <c r="C75" s="276">
        <v>292</v>
      </c>
      <c r="D75" s="277">
        <v>1190</v>
      </c>
      <c r="E75" s="278">
        <v>328</v>
      </c>
      <c r="F75" s="275"/>
      <c r="G75" s="276"/>
      <c r="H75" s="277"/>
      <c r="I75" s="278"/>
      <c r="J75" s="128">
        <f t="shared" si="12"/>
        <v>1185</v>
      </c>
    </row>
    <row r="76" spans="1:10">
      <c r="A76" s="144" t="s">
        <v>76</v>
      </c>
      <c r="B76" s="275">
        <v>350</v>
      </c>
      <c r="C76" s="276">
        <v>174</v>
      </c>
      <c r="D76" s="277">
        <v>350</v>
      </c>
      <c r="E76" s="278">
        <v>204</v>
      </c>
      <c r="F76" s="130"/>
      <c r="G76" s="131"/>
      <c r="H76" s="132"/>
      <c r="I76" s="133"/>
      <c r="J76" s="128">
        <f t="shared" si="12"/>
        <v>350</v>
      </c>
    </row>
    <row r="77" spans="1:10">
      <c r="A77" s="144" t="s">
        <v>77</v>
      </c>
      <c r="B77" s="134">
        <v>370</v>
      </c>
      <c r="C77" s="135">
        <v>18</v>
      </c>
      <c r="D77" s="277">
        <v>340</v>
      </c>
      <c r="E77" s="278">
        <v>20</v>
      </c>
      <c r="F77" s="130"/>
      <c r="G77" s="131"/>
      <c r="H77" s="132"/>
      <c r="I77" s="133"/>
      <c r="J77" s="128">
        <f t="shared" si="12"/>
        <v>355</v>
      </c>
    </row>
    <row r="78" spans="1:10">
      <c r="A78" s="145"/>
      <c r="B78" s="130"/>
      <c r="C78" s="131"/>
      <c r="D78" s="132"/>
      <c r="E78" s="133"/>
      <c r="F78" s="136"/>
      <c r="G78" s="137"/>
      <c r="H78" s="138"/>
      <c r="I78" s="139"/>
      <c r="J78" s="128"/>
    </row>
    <row r="79" spans="1:10">
      <c r="A79" s="146" t="s">
        <v>316</v>
      </c>
      <c r="B79" s="136"/>
      <c r="C79" s="137"/>
      <c r="D79" s="138"/>
      <c r="E79" s="139"/>
      <c r="F79" s="130"/>
      <c r="G79" s="131"/>
      <c r="H79" s="132"/>
      <c r="I79" s="133"/>
      <c r="J79" s="128"/>
    </row>
    <row r="80" spans="1:10">
      <c r="A80" s="145" t="s">
        <v>243</v>
      </c>
      <c r="B80" s="282"/>
      <c r="C80" s="283"/>
      <c r="D80" s="284"/>
      <c r="E80" s="285"/>
      <c r="F80" s="275">
        <v>-31000</v>
      </c>
      <c r="G80" s="276">
        <v>794</v>
      </c>
      <c r="H80" s="277">
        <v>-32000</v>
      </c>
      <c r="I80" s="278">
        <v>77</v>
      </c>
      <c r="J80" s="128">
        <f>(F80+H80)*0.5</f>
        <v>-31500</v>
      </c>
    </row>
    <row r="81" spans="1:10">
      <c r="A81" s="145" t="s">
        <v>279</v>
      </c>
      <c r="B81" s="275">
        <v>56500</v>
      </c>
      <c r="C81" s="276">
        <v>184</v>
      </c>
      <c r="D81" s="277"/>
      <c r="E81" s="278"/>
      <c r="F81" s="275"/>
      <c r="G81" s="276"/>
      <c r="H81" s="277"/>
      <c r="I81" s="278"/>
      <c r="J81" s="128">
        <v>56500</v>
      </c>
    </row>
    <row r="82" spans="1:10">
      <c r="A82" s="145" t="s">
        <v>280</v>
      </c>
      <c r="B82" s="275">
        <v>640</v>
      </c>
      <c r="C82" s="276">
        <v>184</v>
      </c>
      <c r="D82" s="277"/>
      <c r="E82" s="278"/>
      <c r="F82" s="275"/>
      <c r="G82" s="276"/>
      <c r="H82" s="277"/>
      <c r="I82" s="278"/>
      <c r="J82" s="128">
        <v>640</v>
      </c>
    </row>
    <row r="83" spans="1:10">
      <c r="A83" s="145" t="s">
        <v>281</v>
      </c>
      <c r="B83" s="275">
        <v>630</v>
      </c>
      <c r="C83" s="276">
        <v>186</v>
      </c>
      <c r="D83" s="277">
        <v>640</v>
      </c>
      <c r="E83" s="278">
        <v>208</v>
      </c>
      <c r="F83" s="275"/>
      <c r="G83" s="276"/>
      <c r="H83" s="277"/>
      <c r="I83" s="278"/>
      <c r="J83" s="128">
        <f t="shared" ref="J83:J88" si="13">(B83+D83)/2</f>
        <v>635</v>
      </c>
    </row>
    <row r="84" spans="1:10">
      <c r="A84" s="145" t="s">
        <v>564</v>
      </c>
      <c r="B84" s="275">
        <v>110000</v>
      </c>
      <c r="C84" s="276">
        <v>190</v>
      </c>
      <c r="D84" s="277">
        <v>116000</v>
      </c>
      <c r="E84" s="278">
        <v>223</v>
      </c>
      <c r="F84" s="130"/>
      <c r="G84" s="131"/>
      <c r="H84" s="132"/>
      <c r="I84" s="133"/>
      <c r="J84" s="128">
        <f t="shared" si="13"/>
        <v>113000</v>
      </c>
    </row>
    <row r="85" spans="1:10">
      <c r="A85" s="145" t="s">
        <v>283</v>
      </c>
      <c r="B85" s="275">
        <v>7660</v>
      </c>
      <c r="C85" s="276">
        <v>186</v>
      </c>
      <c r="D85" s="277">
        <v>10000</v>
      </c>
      <c r="E85" s="278">
        <v>210</v>
      </c>
      <c r="F85" s="130"/>
      <c r="G85" s="131"/>
      <c r="H85" s="132"/>
      <c r="I85" s="133"/>
      <c r="J85" s="128">
        <f t="shared" si="13"/>
        <v>8830</v>
      </c>
    </row>
    <row r="86" spans="1:10">
      <c r="A86" s="145" t="s">
        <v>284</v>
      </c>
      <c r="B86" s="275">
        <v>12800</v>
      </c>
      <c r="C86" s="276">
        <v>186</v>
      </c>
      <c r="D86" s="277">
        <v>10300</v>
      </c>
      <c r="E86" s="278">
        <v>210</v>
      </c>
      <c r="F86" s="130"/>
      <c r="G86" s="131"/>
      <c r="H86" s="132"/>
      <c r="I86" s="133"/>
      <c r="J86" s="128">
        <f t="shared" si="13"/>
        <v>11550</v>
      </c>
    </row>
    <row r="87" spans="1:10">
      <c r="A87" s="145" t="s">
        <v>285</v>
      </c>
      <c r="B87" s="275"/>
      <c r="C87" s="276"/>
      <c r="D87" s="277"/>
      <c r="E87" s="278"/>
      <c r="F87" s="130"/>
      <c r="G87" s="131"/>
      <c r="H87" s="132"/>
      <c r="I87" s="133"/>
      <c r="J87" s="128"/>
    </row>
    <row r="88" spans="1:10">
      <c r="A88" s="145" t="s">
        <v>286</v>
      </c>
      <c r="B88" s="275">
        <v>11400</v>
      </c>
      <c r="C88" s="276">
        <v>186</v>
      </c>
      <c r="D88" s="277">
        <v>11000</v>
      </c>
      <c r="E88" s="278">
        <v>210</v>
      </c>
      <c r="F88" s="130"/>
      <c r="G88" s="131"/>
      <c r="H88" s="132"/>
      <c r="I88" s="133"/>
      <c r="J88" s="128">
        <f t="shared" si="13"/>
        <v>11200</v>
      </c>
    </row>
    <row r="89" spans="1:10">
      <c r="A89" s="145"/>
      <c r="B89" s="130"/>
      <c r="C89" s="131"/>
      <c r="D89" s="132"/>
      <c r="E89" s="133"/>
      <c r="F89" s="130"/>
      <c r="G89" s="131"/>
      <c r="H89" s="132"/>
      <c r="I89" s="133"/>
      <c r="J89" s="128"/>
    </row>
    <row r="90" spans="1:10">
      <c r="A90" s="145" t="s">
        <v>567</v>
      </c>
      <c r="B90" s="130"/>
      <c r="C90" s="131"/>
      <c r="D90" s="277">
        <v>166000</v>
      </c>
      <c r="E90" s="278">
        <v>218</v>
      </c>
      <c r="F90" s="282"/>
      <c r="G90" s="283"/>
      <c r="H90" s="284"/>
      <c r="I90" s="285"/>
      <c r="J90" s="128">
        <v>166000</v>
      </c>
    </row>
    <row r="91" spans="1:10">
      <c r="A91" s="145" t="s">
        <v>289</v>
      </c>
      <c r="B91" s="130"/>
      <c r="C91" s="131"/>
      <c r="D91" s="132"/>
      <c r="E91" s="133"/>
      <c r="F91" s="130"/>
      <c r="G91" s="131"/>
      <c r="H91" s="132"/>
      <c r="I91" s="133"/>
      <c r="J91" s="128"/>
    </row>
    <row r="92" spans="1:10">
      <c r="A92" s="145" t="s">
        <v>290</v>
      </c>
      <c r="B92" s="130"/>
      <c r="C92" s="131"/>
      <c r="D92" s="132"/>
      <c r="E92" s="133"/>
      <c r="F92" s="130"/>
      <c r="G92" s="131"/>
      <c r="H92" s="132"/>
      <c r="I92" s="133"/>
      <c r="J92" s="128"/>
    </row>
    <row r="93" spans="1:10">
      <c r="A93" s="145" t="s">
        <v>292</v>
      </c>
      <c r="B93" s="275"/>
      <c r="C93" s="276"/>
      <c r="D93" s="277">
        <v>1900</v>
      </c>
      <c r="E93" s="278">
        <v>208</v>
      </c>
      <c r="F93" s="275"/>
      <c r="G93" s="276"/>
      <c r="H93" s="277"/>
      <c r="I93" s="278"/>
      <c r="J93" s="128">
        <v>1900</v>
      </c>
    </row>
    <row r="94" spans="1:10">
      <c r="A94" s="145" t="s">
        <v>293</v>
      </c>
      <c r="B94" s="275">
        <v>1640</v>
      </c>
      <c r="C94" s="276">
        <v>124</v>
      </c>
      <c r="D94" s="277"/>
      <c r="E94" s="278"/>
      <c r="F94" s="130"/>
      <c r="G94" s="131"/>
      <c r="H94" s="132"/>
      <c r="I94" s="133"/>
      <c r="J94" s="128">
        <v>1640</v>
      </c>
    </row>
    <row r="95" spans="1:10">
      <c r="A95" s="145" t="s">
        <v>565</v>
      </c>
      <c r="B95" s="130"/>
      <c r="C95" s="131"/>
      <c r="D95" s="132"/>
      <c r="E95" s="133"/>
      <c r="F95" s="130"/>
      <c r="G95" s="131"/>
      <c r="H95" s="132"/>
      <c r="I95" s="133"/>
      <c r="J95" s="128"/>
    </row>
    <row r="96" spans="1:10">
      <c r="A96" s="145" t="s">
        <v>566</v>
      </c>
      <c r="B96" s="130"/>
      <c r="C96" s="131"/>
      <c r="D96" s="277">
        <v>6620</v>
      </c>
      <c r="E96" s="278">
        <v>212</v>
      </c>
      <c r="F96" s="130"/>
      <c r="G96" s="131"/>
      <c r="H96" s="132"/>
      <c r="I96" s="133"/>
      <c r="J96" s="128">
        <v>6620</v>
      </c>
    </row>
    <row r="97" spans="1:10">
      <c r="A97" s="144"/>
      <c r="B97" s="130"/>
      <c r="C97" s="131"/>
      <c r="D97" s="132"/>
      <c r="E97" s="133"/>
      <c r="F97" s="130"/>
      <c r="G97" s="131"/>
      <c r="H97" s="132"/>
      <c r="I97" s="133"/>
      <c r="J97" s="128"/>
    </row>
    <row r="98" spans="1:10">
      <c r="A98" s="144" t="s">
        <v>568</v>
      </c>
      <c r="B98" s="130"/>
      <c r="C98" s="131"/>
      <c r="D98" s="132"/>
      <c r="E98" s="133"/>
      <c r="F98" s="130"/>
      <c r="G98" s="131"/>
      <c r="H98" s="132"/>
      <c r="I98" s="133"/>
      <c r="J98" s="128"/>
    </row>
    <row r="99" spans="1:10">
      <c r="A99" s="144" t="s">
        <v>348</v>
      </c>
      <c r="B99" s="130"/>
      <c r="C99" s="131"/>
      <c r="D99" s="132"/>
      <c r="E99" s="133"/>
      <c r="F99" s="275">
        <v>112000</v>
      </c>
      <c r="G99" s="276">
        <v>26</v>
      </c>
      <c r="H99" s="277">
        <v>110000</v>
      </c>
      <c r="I99" s="278">
        <v>31</v>
      </c>
      <c r="J99" s="128">
        <f t="shared" ref="J99:J107" si="14">(F99+H99)*0.5</f>
        <v>111000</v>
      </c>
    </row>
    <row r="100" spans="1:10">
      <c r="A100" s="144" t="s">
        <v>349</v>
      </c>
      <c r="B100" s="130"/>
      <c r="C100" s="131"/>
      <c r="D100" s="132"/>
      <c r="E100" s="133"/>
      <c r="F100" s="275">
        <v>110000</v>
      </c>
      <c r="G100" s="276">
        <v>26</v>
      </c>
      <c r="H100" s="277">
        <v>108000</v>
      </c>
      <c r="I100" s="278">
        <v>31</v>
      </c>
      <c r="J100" s="128">
        <f t="shared" si="14"/>
        <v>109000</v>
      </c>
    </row>
    <row r="101" spans="1:10">
      <c r="A101" s="144" t="s">
        <v>350</v>
      </c>
      <c r="B101" s="130"/>
      <c r="C101" s="131"/>
      <c r="D101" s="132"/>
      <c r="E101" s="133"/>
      <c r="F101" s="275">
        <v>110000</v>
      </c>
      <c r="G101" s="276">
        <v>26</v>
      </c>
      <c r="H101" s="277">
        <v>108000</v>
      </c>
      <c r="I101" s="278">
        <v>31</v>
      </c>
      <c r="J101" s="128">
        <f t="shared" si="14"/>
        <v>109000</v>
      </c>
    </row>
    <row r="102" spans="1:10">
      <c r="A102" s="144" t="s">
        <v>297</v>
      </c>
      <c r="B102" s="130"/>
      <c r="C102" s="131"/>
      <c r="D102" s="132"/>
      <c r="E102" s="133"/>
      <c r="F102" s="275">
        <v>110000</v>
      </c>
      <c r="G102" s="276">
        <v>26</v>
      </c>
      <c r="H102" s="277">
        <v>108000</v>
      </c>
      <c r="I102" s="278">
        <v>31</v>
      </c>
      <c r="J102" s="128">
        <f t="shared" si="14"/>
        <v>109000</v>
      </c>
    </row>
    <row r="103" spans="1:10">
      <c r="A103" s="144" t="s">
        <v>298</v>
      </c>
      <c r="B103" s="130"/>
      <c r="C103" s="131"/>
      <c r="D103" s="132"/>
      <c r="E103" s="133"/>
      <c r="F103" s="275">
        <v>110000</v>
      </c>
      <c r="G103" s="276">
        <v>26</v>
      </c>
      <c r="H103" s="277">
        <v>108000</v>
      </c>
      <c r="I103" s="278">
        <v>31</v>
      </c>
      <c r="J103" s="128">
        <f t="shared" si="14"/>
        <v>109000</v>
      </c>
    </row>
    <row r="104" spans="1:10">
      <c r="A104" s="144" t="s">
        <v>582</v>
      </c>
      <c r="B104" s="130"/>
      <c r="C104" s="131"/>
      <c r="D104" s="132"/>
      <c r="E104" s="133"/>
      <c r="F104" s="275">
        <v>117000</v>
      </c>
      <c r="G104" s="276">
        <v>2</v>
      </c>
      <c r="H104" s="277">
        <v>115000</v>
      </c>
      <c r="I104" s="278"/>
      <c r="J104" s="128">
        <f t="shared" si="14"/>
        <v>116000</v>
      </c>
    </row>
    <row r="105" spans="1:10">
      <c r="A105" s="144" t="s">
        <v>300</v>
      </c>
      <c r="B105" s="130"/>
      <c r="C105" s="131"/>
      <c r="D105" s="132"/>
      <c r="E105" s="133"/>
      <c r="F105" s="275">
        <v>120000</v>
      </c>
      <c r="G105" s="276">
        <v>26</v>
      </c>
      <c r="H105" s="277">
        <v>116000</v>
      </c>
      <c r="I105" s="278">
        <v>31</v>
      </c>
      <c r="J105" s="128">
        <f t="shared" si="14"/>
        <v>118000</v>
      </c>
    </row>
    <row r="106" spans="1:10">
      <c r="A106" s="144" t="s">
        <v>570</v>
      </c>
      <c r="B106" s="130"/>
      <c r="C106" s="131"/>
      <c r="D106" s="132"/>
      <c r="E106" s="133"/>
      <c r="F106" s="275"/>
      <c r="G106" s="276"/>
      <c r="H106" s="277"/>
      <c r="I106" s="278"/>
      <c r="J106" s="128"/>
    </row>
    <row r="107" spans="1:10">
      <c r="A107" s="144" t="s">
        <v>569</v>
      </c>
      <c r="B107" s="130"/>
      <c r="C107" s="131"/>
      <c r="D107" s="132"/>
      <c r="E107" s="133"/>
      <c r="F107" s="275">
        <v>106000</v>
      </c>
      <c r="G107" s="276">
        <v>30</v>
      </c>
      <c r="H107" s="277">
        <v>105000</v>
      </c>
      <c r="I107" s="278">
        <v>34</v>
      </c>
      <c r="J107" s="128">
        <f t="shared" si="14"/>
        <v>105500</v>
      </c>
    </row>
    <row r="108" spans="1:10">
      <c r="A108" s="145" t="s">
        <v>571</v>
      </c>
      <c r="B108" s="130"/>
      <c r="C108" s="131"/>
      <c r="D108" s="132"/>
      <c r="E108" s="133"/>
      <c r="F108" s="130"/>
      <c r="G108" s="131"/>
      <c r="H108" s="132"/>
      <c r="I108" s="133"/>
      <c r="J108" s="128"/>
    </row>
    <row r="109" spans="1:10">
      <c r="A109" s="145" t="s">
        <v>572</v>
      </c>
      <c r="B109" s="130"/>
      <c r="C109" s="131"/>
      <c r="D109" s="132"/>
      <c r="E109" s="133"/>
      <c r="F109" s="275">
        <v>146000</v>
      </c>
      <c r="G109" s="276">
        <v>25</v>
      </c>
      <c r="H109" s="132"/>
      <c r="I109" s="133"/>
      <c r="J109" s="128">
        <v>146000</v>
      </c>
    </row>
    <row r="110" spans="1:10">
      <c r="A110" s="145" t="s">
        <v>573</v>
      </c>
      <c r="B110" s="130"/>
      <c r="C110" s="131"/>
      <c r="D110" s="132"/>
      <c r="E110" s="133"/>
      <c r="F110" s="275"/>
      <c r="G110" s="276"/>
      <c r="H110" s="132"/>
      <c r="I110" s="133"/>
      <c r="J110" s="128"/>
    </row>
    <row r="111" spans="1:10">
      <c r="A111" s="145" t="s">
        <v>574</v>
      </c>
      <c r="B111" s="130"/>
      <c r="C111" s="131"/>
      <c r="D111" s="132"/>
      <c r="E111" s="133"/>
      <c r="F111" s="275">
        <v>150000</v>
      </c>
      <c r="G111" s="276">
        <v>22</v>
      </c>
      <c r="H111" s="132"/>
      <c r="I111" s="133"/>
      <c r="J111" s="128">
        <v>150000</v>
      </c>
    </row>
    <row r="112" spans="1:10">
      <c r="A112" s="145" t="s">
        <v>575</v>
      </c>
      <c r="B112" s="130"/>
      <c r="C112" s="131"/>
      <c r="D112" s="132"/>
      <c r="E112" s="133"/>
      <c r="F112" s="275"/>
      <c r="G112" s="276"/>
      <c r="H112" s="132"/>
      <c r="I112" s="133"/>
      <c r="J112" s="128"/>
    </row>
    <row r="113" spans="1:10">
      <c r="A113" s="145" t="s">
        <v>585</v>
      </c>
      <c r="B113" s="130"/>
      <c r="C113" s="131"/>
      <c r="D113" s="132"/>
      <c r="E113" s="133"/>
      <c r="F113" s="275" t="s">
        <v>583</v>
      </c>
      <c r="G113" s="276">
        <v>44</v>
      </c>
      <c r="H113" s="132"/>
      <c r="I113" s="133"/>
      <c r="J113" s="128">
        <v>184000</v>
      </c>
    </row>
    <row r="114" spans="1:10">
      <c r="A114" s="145" t="s">
        <v>586</v>
      </c>
      <c r="B114" s="136"/>
      <c r="C114" s="131"/>
      <c r="D114" s="132"/>
      <c r="E114" s="133"/>
      <c r="F114" s="275" t="s">
        <v>584</v>
      </c>
      <c r="G114" s="276">
        <v>44</v>
      </c>
      <c r="H114" s="132"/>
      <c r="I114" s="133"/>
      <c r="J114" s="128">
        <v>176000</v>
      </c>
    </row>
    <row r="115" spans="1:10">
      <c r="A115" s="145" t="s">
        <v>587</v>
      </c>
      <c r="B115" s="130"/>
      <c r="C115" s="131"/>
      <c r="D115" s="132"/>
      <c r="E115" s="133"/>
      <c r="F115" s="290" t="s">
        <v>649</v>
      </c>
      <c r="G115" s="276">
        <v>44</v>
      </c>
      <c r="H115" s="277"/>
      <c r="I115" s="278"/>
      <c r="J115" s="128">
        <v>175000</v>
      </c>
    </row>
    <row r="116" spans="1:10">
      <c r="A116" s="145" t="s">
        <v>588</v>
      </c>
      <c r="B116" s="136"/>
      <c r="C116" s="131"/>
      <c r="D116" s="132"/>
      <c r="E116" s="133"/>
      <c r="F116" s="275">
        <v>174000</v>
      </c>
      <c r="G116" s="276">
        <v>44</v>
      </c>
      <c r="H116" s="132"/>
      <c r="I116" s="133"/>
      <c r="J116" s="128">
        <v>174000</v>
      </c>
    </row>
    <row r="117" spans="1:10">
      <c r="A117" s="145" t="s">
        <v>589</v>
      </c>
      <c r="B117" s="130"/>
      <c r="C117" s="131"/>
      <c r="D117" s="132"/>
      <c r="E117" s="133"/>
      <c r="F117" s="275">
        <v>189000</v>
      </c>
      <c r="G117" s="276">
        <v>44</v>
      </c>
      <c r="H117" s="132"/>
      <c r="I117" s="133"/>
      <c r="J117" s="128">
        <v>189000</v>
      </c>
    </row>
    <row r="118" spans="1:10">
      <c r="A118" s="145" t="s">
        <v>590</v>
      </c>
      <c r="B118" s="130"/>
      <c r="C118" s="131"/>
      <c r="D118" s="132"/>
      <c r="E118" s="278"/>
      <c r="F118" s="275">
        <v>202000</v>
      </c>
      <c r="G118" s="276">
        <v>44</v>
      </c>
      <c r="H118" s="277"/>
      <c r="I118" s="278"/>
      <c r="J118" s="128">
        <v>202000</v>
      </c>
    </row>
    <row r="119" spans="1:10">
      <c r="A119" s="145" t="s">
        <v>591</v>
      </c>
      <c r="B119" s="130"/>
      <c r="C119" s="131"/>
      <c r="D119" s="132"/>
      <c r="E119" s="278"/>
      <c r="F119" s="275">
        <v>207000</v>
      </c>
      <c r="G119" s="276">
        <v>44</v>
      </c>
      <c r="H119" s="277"/>
      <c r="I119" s="278"/>
      <c r="J119" s="128">
        <v>207000</v>
      </c>
    </row>
    <row r="120" spans="1:10">
      <c r="A120" s="145" t="s">
        <v>592</v>
      </c>
      <c r="B120" s="130"/>
      <c r="C120" s="131"/>
      <c r="D120" s="132"/>
      <c r="E120" s="278"/>
      <c r="F120" s="275"/>
      <c r="G120" s="276"/>
      <c r="H120" s="277"/>
      <c r="I120" s="278"/>
      <c r="J120" s="128"/>
    </row>
    <row r="121" spans="1:10">
      <c r="A121" s="145" t="s">
        <v>305</v>
      </c>
      <c r="B121" s="130"/>
      <c r="C121" s="131"/>
      <c r="D121" s="132"/>
      <c r="E121" s="278"/>
      <c r="F121" s="275">
        <v>161000</v>
      </c>
      <c r="G121" s="276">
        <v>48</v>
      </c>
      <c r="H121" s="277">
        <v>153000</v>
      </c>
      <c r="I121" s="278">
        <v>46</v>
      </c>
      <c r="J121" s="128">
        <f t="shared" ref="J121" si="15">(F121+H121)*0.5</f>
        <v>157000</v>
      </c>
    </row>
    <row r="122" spans="1:10">
      <c r="A122" s="145" t="s">
        <v>579</v>
      </c>
      <c r="B122" s="130"/>
      <c r="C122" s="131"/>
      <c r="D122" s="132"/>
      <c r="E122" s="278"/>
      <c r="F122" s="275"/>
      <c r="G122" s="276"/>
      <c r="H122" s="277"/>
      <c r="I122" s="278"/>
      <c r="J122" s="128"/>
    </row>
    <row r="123" spans="1:10">
      <c r="A123" s="145" t="s">
        <v>306</v>
      </c>
      <c r="B123" s="136"/>
      <c r="C123" s="131"/>
      <c r="D123" s="132"/>
      <c r="E123" s="278"/>
      <c r="F123" s="275">
        <v>235000</v>
      </c>
      <c r="G123" s="276">
        <v>49</v>
      </c>
      <c r="H123" s="277"/>
      <c r="I123" s="278"/>
      <c r="J123" s="128">
        <v>235000</v>
      </c>
    </row>
    <row r="124" spans="1:10">
      <c r="A124" s="145" t="s">
        <v>581</v>
      </c>
      <c r="B124" s="130"/>
      <c r="C124" s="131"/>
      <c r="D124" s="132"/>
      <c r="E124" s="278"/>
      <c r="F124" s="275">
        <v>740</v>
      </c>
      <c r="G124" s="276">
        <v>787</v>
      </c>
      <c r="H124" s="277"/>
      <c r="I124" s="278"/>
      <c r="J124" s="128">
        <v>740</v>
      </c>
    </row>
    <row r="125" spans="1:10">
      <c r="A125" s="145"/>
      <c r="B125" s="136"/>
      <c r="C125" s="137"/>
      <c r="D125" s="138"/>
      <c r="E125" s="285"/>
      <c r="F125" s="275"/>
      <c r="G125" s="276"/>
      <c r="H125" s="277"/>
      <c r="I125" s="278"/>
      <c r="J125" s="128"/>
    </row>
    <row r="126" spans="1:10">
      <c r="A126" s="145" t="s">
        <v>593</v>
      </c>
      <c r="B126" s="130"/>
      <c r="C126" s="131"/>
      <c r="D126" s="132"/>
      <c r="E126" s="278"/>
      <c r="F126" s="275"/>
      <c r="G126" s="276"/>
      <c r="H126" s="277"/>
      <c r="I126" s="278"/>
      <c r="J126" s="128"/>
    </row>
    <row r="127" spans="1:10">
      <c r="A127" s="145" t="s">
        <v>595</v>
      </c>
      <c r="B127" s="130"/>
      <c r="C127" s="131"/>
      <c r="D127" s="132"/>
      <c r="E127" s="278"/>
      <c r="F127" s="275">
        <v>84</v>
      </c>
      <c r="G127" s="276">
        <v>61</v>
      </c>
      <c r="H127" s="277">
        <v>82</v>
      </c>
      <c r="I127" s="278">
        <v>60</v>
      </c>
      <c r="J127" s="128">
        <v>83</v>
      </c>
    </row>
    <row r="128" spans="1:10">
      <c r="A128" s="145" t="s">
        <v>596</v>
      </c>
      <c r="B128" s="130"/>
      <c r="C128" s="131"/>
      <c r="D128" s="132"/>
      <c r="E128" s="278"/>
      <c r="F128" s="275">
        <v>88</v>
      </c>
      <c r="G128" s="276">
        <v>61</v>
      </c>
      <c r="H128" s="277">
        <v>86</v>
      </c>
      <c r="I128" s="278">
        <v>60</v>
      </c>
      <c r="J128" s="128">
        <v>87</v>
      </c>
    </row>
    <row r="129" spans="1:10">
      <c r="A129" s="145" t="s">
        <v>598</v>
      </c>
      <c r="B129" s="130"/>
      <c r="C129" s="131"/>
      <c r="D129" s="132"/>
      <c r="E129" s="278"/>
      <c r="F129" s="275">
        <v>95</v>
      </c>
      <c r="G129" s="276">
        <v>61</v>
      </c>
      <c r="H129" s="277">
        <v>92</v>
      </c>
      <c r="I129" s="278">
        <v>60</v>
      </c>
      <c r="J129" s="128">
        <v>93</v>
      </c>
    </row>
    <row r="130" spans="1:10">
      <c r="A130" s="145" t="s">
        <v>600</v>
      </c>
      <c r="B130" s="130"/>
      <c r="C130" s="131"/>
      <c r="D130" s="132"/>
      <c r="E130" s="278"/>
      <c r="F130" s="275">
        <v>147</v>
      </c>
      <c r="G130" s="276">
        <v>61</v>
      </c>
      <c r="H130" s="277">
        <v>143</v>
      </c>
      <c r="I130" s="278">
        <v>60</v>
      </c>
      <c r="J130" s="128">
        <v>145</v>
      </c>
    </row>
    <row r="131" spans="1:10">
      <c r="A131" s="145" t="s">
        <v>602</v>
      </c>
      <c r="B131" s="130"/>
      <c r="C131" s="131"/>
      <c r="D131" s="132"/>
      <c r="E131" s="278"/>
      <c r="F131" s="275">
        <v>158</v>
      </c>
      <c r="G131" s="276">
        <v>61</v>
      </c>
      <c r="H131" s="277">
        <v>154</v>
      </c>
      <c r="I131" s="278">
        <v>60</v>
      </c>
      <c r="J131" s="128">
        <v>156</v>
      </c>
    </row>
    <row r="132" spans="1:10">
      <c r="A132" s="145" t="s">
        <v>604</v>
      </c>
      <c r="B132" s="130"/>
      <c r="C132" s="131"/>
      <c r="D132" s="132"/>
      <c r="E132" s="278"/>
      <c r="F132" s="275">
        <v>169</v>
      </c>
      <c r="G132" s="276">
        <v>61</v>
      </c>
      <c r="H132" s="277">
        <v>165</v>
      </c>
      <c r="I132" s="278">
        <v>60</v>
      </c>
      <c r="J132" s="128">
        <v>167</v>
      </c>
    </row>
    <row r="133" spans="1:10">
      <c r="A133" s="145" t="s">
        <v>605</v>
      </c>
      <c r="B133" s="130"/>
      <c r="C133" s="131"/>
      <c r="D133" s="132"/>
      <c r="E133" s="278"/>
      <c r="F133" s="275"/>
      <c r="G133" s="276"/>
      <c r="H133" s="277">
        <v>127</v>
      </c>
      <c r="I133" s="278">
        <v>61</v>
      </c>
      <c r="J133" s="128">
        <v>127</v>
      </c>
    </row>
    <row r="134" spans="1:10">
      <c r="A134" s="145" t="s">
        <v>606</v>
      </c>
      <c r="B134" s="130"/>
      <c r="C134" s="131"/>
      <c r="D134" s="132"/>
      <c r="E134" s="278"/>
      <c r="F134" s="275"/>
      <c r="G134" s="276"/>
      <c r="H134" s="277">
        <v>136</v>
      </c>
      <c r="I134" s="278">
        <v>61</v>
      </c>
      <c r="J134" s="128">
        <v>136</v>
      </c>
    </row>
    <row r="135" spans="1:10">
      <c r="A135" s="145" t="s">
        <v>607</v>
      </c>
      <c r="B135" s="130"/>
      <c r="C135" s="131"/>
      <c r="D135" s="132"/>
      <c r="E135" s="278"/>
      <c r="F135" s="275"/>
      <c r="G135" s="276"/>
      <c r="H135" s="277">
        <v>221.5</v>
      </c>
      <c r="I135" s="278">
        <v>61</v>
      </c>
      <c r="J135" s="128">
        <v>222</v>
      </c>
    </row>
    <row r="136" spans="1:10">
      <c r="A136" s="145"/>
      <c r="B136" s="130"/>
      <c r="C136" s="131"/>
      <c r="D136" s="132"/>
      <c r="E136" s="133"/>
      <c r="F136" s="130"/>
      <c r="G136" s="131"/>
      <c r="H136" s="132"/>
      <c r="I136" s="133"/>
      <c r="J136" s="128"/>
    </row>
    <row r="137" spans="1:10">
      <c r="A137" s="145" t="s">
        <v>608</v>
      </c>
      <c r="B137" s="130"/>
      <c r="C137" s="131"/>
      <c r="D137" s="132"/>
      <c r="E137" s="133"/>
      <c r="F137" s="130"/>
      <c r="G137" s="131"/>
      <c r="H137" s="132"/>
      <c r="I137" s="133"/>
      <c r="J137" s="128"/>
    </row>
    <row r="138" spans="1:10">
      <c r="A138" s="145" t="s">
        <v>609</v>
      </c>
      <c r="B138" s="130"/>
      <c r="C138" s="131"/>
      <c r="D138" s="132"/>
      <c r="E138" s="133"/>
      <c r="F138" s="130"/>
      <c r="G138" s="131"/>
      <c r="H138" s="132"/>
      <c r="I138" s="133"/>
      <c r="J138" s="128"/>
    </row>
    <row r="139" spans="1:10">
      <c r="A139" s="145" t="s">
        <v>610</v>
      </c>
      <c r="B139" s="130"/>
      <c r="C139" s="131"/>
      <c r="D139" s="132"/>
      <c r="E139" s="133"/>
      <c r="F139" s="275">
        <v>176000</v>
      </c>
      <c r="G139" s="276">
        <v>36</v>
      </c>
      <c r="H139" s="277">
        <v>172000</v>
      </c>
      <c r="I139" s="278">
        <v>37</v>
      </c>
      <c r="J139" s="128">
        <f t="shared" ref="J139:J140" si="16">(F139+H139)*0.5</f>
        <v>174000</v>
      </c>
    </row>
    <row r="140" spans="1:10">
      <c r="A140" s="145" t="s">
        <v>611</v>
      </c>
      <c r="B140" s="136"/>
      <c r="C140" s="131"/>
      <c r="D140" s="132"/>
      <c r="E140" s="133"/>
      <c r="F140" s="275">
        <v>178000</v>
      </c>
      <c r="G140" s="276">
        <v>36</v>
      </c>
      <c r="H140" s="277">
        <v>174000</v>
      </c>
      <c r="I140" s="278">
        <v>37</v>
      </c>
      <c r="J140" s="128">
        <f t="shared" si="16"/>
        <v>176000</v>
      </c>
    </row>
    <row r="141" spans="1:10">
      <c r="A141" s="145" t="s">
        <v>612</v>
      </c>
      <c r="B141" s="136"/>
      <c r="C141" s="131"/>
      <c r="D141" s="132"/>
      <c r="E141" s="133"/>
      <c r="F141" s="130"/>
      <c r="G141" s="131"/>
      <c r="H141" s="132"/>
      <c r="I141" s="133"/>
      <c r="J141" s="128"/>
    </row>
    <row r="142" spans="1:10">
      <c r="A142" s="145" t="s">
        <v>609</v>
      </c>
      <c r="B142" s="130"/>
      <c r="C142" s="131"/>
      <c r="D142" s="132"/>
      <c r="E142" s="133"/>
      <c r="F142" s="130"/>
      <c r="G142" s="131"/>
      <c r="H142" s="132"/>
      <c r="I142" s="133"/>
      <c r="J142" s="128"/>
    </row>
    <row r="143" spans="1:10">
      <c r="A143" s="145" t="s">
        <v>361</v>
      </c>
      <c r="B143" s="130"/>
      <c r="C143" s="131"/>
      <c r="D143" s="132"/>
      <c r="E143" s="133"/>
      <c r="F143" s="275">
        <v>174000</v>
      </c>
      <c r="G143" s="276">
        <v>47</v>
      </c>
      <c r="H143" s="277">
        <v>170000</v>
      </c>
      <c r="I143" s="278">
        <v>45</v>
      </c>
      <c r="J143" s="128">
        <f t="shared" ref="J143:J144" si="17">(F143+H143)*0.5</f>
        <v>172000</v>
      </c>
    </row>
    <row r="144" spans="1:10">
      <c r="A144" s="145" t="s">
        <v>613</v>
      </c>
      <c r="B144" s="130"/>
      <c r="C144" s="131"/>
      <c r="D144" s="132"/>
      <c r="E144" s="133"/>
      <c r="F144" s="275">
        <v>174000</v>
      </c>
      <c r="G144" s="276">
        <v>47</v>
      </c>
      <c r="H144" s="277">
        <v>170000</v>
      </c>
      <c r="I144" s="278">
        <v>45</v>
      </c>
      <c r="J144" s="128">
        <f t="shared" si="17"/>
        <v>172000</v>
      </c>
    </row>
    <row r="145" spans="1:10">
      <c r="A145" s="145"/>
      <c r="B145" s="130"/>
      <c r="C145" s="131"/>
      <c r="D145" s="132"/>
      <c r="E145" s="133"/>
      <c r="F145" s="136"/>
      <c r="G145" s="137"/>
      <c r="H145" s="138"/>
      <c r="I145" s="139"/>
      <c r="J145" s="128"/>
    </row>
    <row r="146" spans="1:10">
      <c r="A146" s="145" t="s">
        <v>614</v>
      </c>
      <c r="B146" s="136"/>
      <c r="C146" s="137"/>
      <c r="D146" s="138"/>
      <c r="E146" s="139"/>
      <c r="F146" s="275">
        <v>-31000</v>
      </c>
      <c r="G146" s="276">
        <v>794</v>
      </c>
      <c r="H146" s="277">
        <v>-32000</v>
      </c>
      <c r="I146" s="278">
        <v>77</v>
      </c>
      <c r="J146" s="128">
        <f>(F146+H146)*0.5</f>
        <v>-31500</v>
      </c>
    </row>
    <row r="147" spans="1:10">
      <c r="A147" s="145"/>
      <c r="B147" s="136"/>
      <c r="C147" s="137"/>
      <c r="D147" s="138"/>
      <c r="E147" s="139"/>
      <c r="F147" s="130"/>
      <c r="G147" s="131"/>
      <c r="H147" s="132"/>
      <c r="I147" s="133"/>
      <c r="J147" s="128"/>
    </row>
    <row r="148" spans="1:10">
      <c r="A148" s="145" t="s">
        <v>617</v>
      </c>
      <c r="B148" s="130"/>
      <c r="C148" s="131"/>
      <c r="D148" s="132"/>
      <c r="E148" s="133"/>
      <c r="F148" s="136"/>
      <c r="G148" s="137"/>
      <c r="H148" s="138"/>
      <c r="I148" s="139"/>
      <c r="J148" s="128"/>
    </row>
    <row r="149" spans="1:10">
      <c r="A149" s="145" t="s">
        <v>618</v>
      </c>
      <c r="B149" s="130"/>
      <c r="C149" s="131"/>
      <c r="D149" s="132"/>
      <c r="E149" s="133"/>
      <c r="F149" s="136"/>
      <c r="G149" s="137"/>
      <c r="H149" s="138"/>
      <c r="I149" s="139"/>
      <c r="J149" s="128"/>
    </row>
    <row r="150" spans="1:10">
      <c r="A150" s="145"/>
      <c r="B150" s="130"/>
      <c r="C150" s="131"/>
      <c r="D150" s="132"/>
      <c r="E150" s="133"/>
      <c r="F150" s="136"/>
      <c r="G150" s="137"/>
      <c r="H150" s="138"/>
      <c r="I150" s="139"/>
      <c r="J150" s="128"/>
    </row>
    <row r="151" spans="1:10">
      <c r="A151" s="145"/>
      <c r="B151" s="130"/>
      <c r="C151" s="131"/>
      <c r="D151" s="132"/>
      <c r="E151" s="133"/>
      <c r="F151" s="136"/>
      <c r="G151" s="137"/>
      <c r="H151" s="138"/>
      <c r="I151" s="139"/>
      <c r="J151" s="128"/>
    </row>
    <row r="152" spans="1:10">
      <c r="A152" s="145"/>
      <c r="B152" s="136"/>
      <c r="C152" s="137"/>
      <c r="D152" s="138"/>
      <c r="E152" s="139"/>
      <c r="F152" s="130"/>
      <c r="G152" s="131"/>
      <c r="H152" s="132"/>
      <c r="I152" s="133"/>
      <c r="J152" s="128"/>
    </row>
    <row r="153" spans="1:10">
      <c r="A153" s="145"/>
      <c r="B153" s="130"/>
      <c r="C153" s="131"/>
      <c r="D153" s="132"/>
      <c r="E153" s="133"/>
      <c r="F153" s="136"/>
      <c r="G153" s="137"/>
      <c r="H153" s="138"/>
      <c r="I153" s="139"/>
      <c r="J153" s="128"/>
    </row>
    <row r="154" spans="1:10">
      <c r="A154" s="145"/>
      <c r="B154" s="136"/>
      <c r="C154" s="137"/>
      <c r="D154" s="138"/>
      <c r="E154" s="139"/>
      <c r="F154" s="130"/>
      <c r="G154" s="131"/>
      <c r="H154" s="132"/>
      <c r="I154" s="133"/>
      <c r="J154" s="128"/>
    </row>
    <row r="155" spans="1:10">
      <c r="A155" s="150" t="s">
        <v>41</v>
      </c>
      <c r="B155" s="136"/>
      <c r="C155" s="137"/>
      <c r="D155" s="138"/>
      <c r="E155" s="139"/>
      <c r="F155" s="136"/>
      <c r="G155" s="137"/>
      <c r="H155" s="138"/>
      <c r="I155" s="139"/>
      <c r="J155" s="128"/>
    </row>
    <row r="156" spans="1:10">
      <c r="A156" s="145" t="s">
        <v>120</v>
      </c>
      <c r="B156" s="134">
        <v>680</v>
      </c>
      <c r="C156" s="135">
        <v>22</v>
      </c>
      <c r="D156" s="277">
        <v>710</v>
      </c>
      <c r="E156" s="278">
        <v>24</v>
      </c>
      <c r="F156" s="136"/>
      <c r="G156" s="137"/>
      <c r="H156" s="138"/>
      <c r="I156" s="139"/>
      <c r="J156" s="128">
        <f>(B156+D156)/2</f>
        <v>695</v>
      </c>
    </row>
    <row r="157" spans="1:10">
      <c r="A157" s="145"/>
      <c r="B157" s="130"/>
      <c r="C157" s="131"/>
      <c r="D157" s="132"/>
      <c r="E157" s="133"/>
      <c r="F157" s="136"/>
      <c r="G157" s="137"/>
      <c r="H157" s="138"/>
      <c r="I157" s="139"/>
      <c r="J157" s="128"/>
    </row>
    <row r="158" spans="1:10">
      <c r="A158" s="145"/>
      <c r="B158" s="130"/>
      <c r="C158" s="131"/>
      <c r="D158" s="132"/>
      <c r="E158" s="133"/>
      <c r="F158" s="136"/>
      <c r="G158" s="137"/>
      <c r="H158" s="138"/>
      <c r="I158" s="139"/>
      <c r="J158" s="128"/>
    </row>
    <row r="159" spans="1:10">
      <c r="A159" s="150" t="s">
        <v>43</v>
      </c>
      <c r="B159" s="130"/>
      <c r="C159" s="131"/>
      <c r="D159" s="132"/>
      <c r="E159" s="133"/>
      <c r="F159" s="136"/>
      <c r="G159" s="137"/>
      <c r="H159" s="138"/>
      <c r="I159" s="139"/>
      <c r="J159" s="128"/>
    </row>
    <row r="160" spans="1:10">
      <c r="A160" s="145" t="s">
        <v>123</v>
      </c>
      <c r="B160" s="134">
        <v>1760</v>
      </c>
      <c r="C160" s="135">
        <v>24</v>
      </c>
      <c r="D160" s="277">
        <v>1820</v>
      </c>
      <c r="E160" s="278">
        <v>26</v>
      </c>
      <c r="F160" s="136"/>
      <c r="G160" s="137"/>
      <c r="H160" s="138"/>
      <c r="I160" s="139"/>
      <c r="J160" s="128">
        <f>(B160+D160)/2</f>
        <v>1790</v>
      </c>
    </row>
    <row r="161" spans="1:10">
      <c r="A161" s="145"/>
      <c r="B161" s="136"/>
      <c r="C161" s="131"/>
      <c r="D161" s="132"/>
      <c r="E161" s="133"/>
      <c r="F161" s="130"/>
      <c r="G161" s="131"/>
      <c r="H161" s="132"/>
      <c r="I161" s="133"/>
      <c r="J161" s="128"/>
    </row>
    <row r="162" spans="1:10" s="120" customFormat="1">
      <c r="A162" s="152" t="s">
        <v>134</v>
      </c>
      <c r="B162" s="273">
        <v>10300</v>
      </c>
      <c r="C162" s="274">
        <v>284</v>
      </c>
      <c r="D162" s="279">
        <v>8050</v>
      </c>
      <c r="E162" s="280">
        <v>318</v>
      </c>
      <c r="F162" s="269"/>
      <c r="G162" s="270"/>
      <c r="H162" s="271"/>
      <c r="I162" s="272"/>
      <c r="J162" s="121">
        <f>(B162+D162)/2</f>
        <v>9175</v>
      </c>
    </row>
    <row r="163" spans="1:10" s="120" customFormat="1">
      <c r="A163" s="152"/>
      <c r="B163" s="273"/>
      <c r="C163" s="274"/>
      <c r="D163" s="271"/>
      <c r="E163" s="272"/>
      <c r="F163" s="269"/>
      <c r="G163" s="270"/>
      <c r="H163" s="271"/>
      <c r="I163" s="272"/>
      <c r="J163" s="121"/>
    </row>
    <row r="164" spans="1:10">
      <c r="A164" s="145"/>
      <c r="B164" s="136"/>
      <c r="C164" s="137"/>
      <c r="D164" s="138"/>
      <c r="E164" s="139"/>
      <c r="F164" s="136"/>
      <c r="G164" s="137"/>
      <c r="H164" s="138"/>
      <c r="I164" s="139"/>
      <c r="J164" s="128"/>
    </row>
    <row r="165" spans="1:10">
      <c r="A165" s="150" t="s">
        <v>44</v>
      </c>
      <c r="B165" s="130"/>
      <c r="C165" s="131"/>
      <c r="D165" s="132"/>
      <c r="E165" s="133"/>
      <c r="F165" s="130"/>
      <c r="G165" s="131"/>
      <c r="H165" s="132"/>
      <c r="I165" s="133"/>
      <c r="J165" s="128"/>
    </row>
    <row r="166" spans="1:10">
      <c r="A166" s="144" t="s">
        <v>114</v>
      </c>
      <c r="B166" s="134">
        <v>810</v>
      </c>
      <c r="C166" s="135">
        <v>26</v>
      </c>
      <c r="D166" s="279">
        <v>920</v>
      </c>
      <c r="E166" s="280">
        <v>28</v>
      </c>
      <c r="F166" s="130"/>
      <c r="G166" s="131"/>
      <c r="H166" s="132"/>
      <c r="I166" s="133"/>
      <c r="J166" s="128">
        <f>(B166+D166)/2</f>
        <v>865</v>
      </c>
    </row>
    <row r="167" spans="1:10">
      <c r="A167" s="144" t="s">
        <v>116</v>
      </c>
      <c r="B167" s="134">
        <v>2910</v>
      </c>
      <c r="C167" s="135">
        <v>26</v>
      </c>
      <c r="D167" s="277">
        <v>3220</v>
      </c>
      <c r="E167" s="278">
        <v>28</v>
      </c>
      <c r="F167" s="130"/>
      <c r="G167" s="131"/>
      <c r="H167" s="132"/>
      <c r="I167" s="133"/>
      <c r="J167" s="128">
        <f t="shared" ref="J167:J176" si="18">(B167+D167)/2</f>
        <v>3065</v>
      </c>
    </row>
    <row r="168" spans="1:10">
      <c r="A168" s="145" t="s">
        <v>187</v>
      </c>
      <c r="B168" s="134">
        <v>2560</v>
      </c>
      <c r="C168" s="135">
        <v>292</v>
      </c>
      <c r="D168" s="277">
        <v>2820</v>
      </c>
      <c r="E168" s="278">
        <v>326</v>
      </c>
      <c r="F168" s="130"/>
      <c r="G168" s="131"/>
      <c r="H168" s="132"/>
      <c r="I168" s="133"/>
      <c r="J168" s="128">
        <f t="shared" si="18"/>
        <v>2690</v>
      </c>
    </row>
    <row r="169" spans="1:10">
      <c r="A169" s="145" t="s">
        <v>503</v>
      </c>
      <c r="B169" s="134">
        <v>670</v>
      </c>
      <c r="C169" s="135">
        <v>26</v>
      </c>
      <c r="D169" s="277">
        <v>800</v>
      </c>
      <c r="E169" s="278">
        <v>28</v>
      </c>
      <c r="F169" s="130"/>
      <c r="G169" s="131"/>
      <c r="H169" s="132"/>
      <c r="I169" s="133"/>
      <c r="J169" s="128">
        <f t="shared" si="18"/>
        <v>735</v>
      </c>
    </row>
    <row r="170" spans="1:10">
      <c r="A170" s="145" t="s">
        <v>505</v>
      </c>
      <c r="B170" s="134">
        <v>400</v>
      </c>
      <c r="C170" s="135">
        <v>292</v>
      </c>
      <c r="D170" s="277">
        <v>450</v>
      </c>
      <c r="E170" s="278">
        <v>326</v>
      </c>
      <c r="F170" s="130"/>
      <c r="G170" s="131"/>
      <c r="H170" s="132"/>
      <c r="I170" s="133"/>
      <c r="J170" s="128">
        <f t="shared" si="18"/>
        <v>425</v>
      </c>
    </row>
    <row r="171" spans="1:10">
      <c r="A171" s="145"/>
      <c r="B171" s="130"/>
      <c r="C171" s="131"/>
      <c r="D171" s="132"/>
      <c r="E171" s="133"/>
      <c r="F171" s="130"/>
      <c r="G171" s="131"/>
      <c r="H171" s="132"/>
      <c r="I171" s="133"/>
      <c r="J171" s="128"/>
    </row>
    <row r="172" spans="1:10">
      <c r="A172" s="145" t="s">
        <v>118</v>
      </c>
      <c r="B172" s="134">
        <v>1260</v>
      </c>
      <c r="C172" s="135">
        <v>26</v>
      </c>
      <c r="D172" s="277">
        <v>1500</v>
      </c>
      <c r="E172" s="278">
        <v>28</v>
      </c>
      <c r="F172" s="130"/>
      <c r="G172" s="131"/>
      <c r="H172" s="132"/>
      <c r="I172" s="133"/>
      <c r="J172" s="128">
        <f t="shared" si="18"/>
        <v>1380</v>
      </c>
    </row>
    <row r="173" spans="1:10">
      <c r="A173" s="144"/>
      <c r="B173" s="136"/>
      <c r="C173" s="137"/>
      <c r="D173" s="138"/>
      <c r="E173" s="139"/>
      <c r="F173" s="136"/>
      <c r="G173" s="137"/>
      <c r="H173" s="138"/>
      <c r="I173" s="139"/>
      <c r="J173" s="128">
        <f t="shared" si="18"/>
        <v>0</v>
      </c>
    </row>
    <row r="174" spans="1:10">
      <c r="A174" s="150" t="s">
        <v>45</v>
      </c>
      <c r="B174" s="130"/>
      <c r="C174" s="131"/>
      <c r="D174" s="132"/>
      <c r="E174" s="133"/>
      <c r="F174" s="130"/>
      <c r="G174" s="131"/>
      <c r="H174" s="132"/>
      <c r="I174" s="133"/>
      <c r="J174" s="128">
        <f t="shared" si="18"/>
        <v>0</v>
      </c>
    </row>
    <row r="175" spans="1:10">
      <c r="A175" s="145" t="s">
        <v>196</v>
      </c>
      <c r="B175" s="134">
        <v>2310</v>
      </c>
      <c r="C175" s="135">
        <v>30</v>
      </c>
      <c r="D175" s="277">
        <v>2970</v>
      </c>
      <c r="E175" s="278">
        <v>364</v>
      </c>
      <c r="F175" s="130"/>
      <c r="G175" s="131"/>
      <c r="H175" s="132"/>
      <c r="I175" s="133"/>
      <c r="J175" s="128">
        <f t="shared" si="18"/>
        <v>2640</v>
      </c>
    </row>
    <row r="176" spans="1:10">
      <c r="A176" s="144" t="s">
        <v>142</v>
      </c>
      <c r="B176" s="134">
        <v>340</v>
      </c>
      <c r="C176" s="135">
        <v>30</v>
      </c>
      <c r="D176" s="277">
        <v>340</v>
      </c>
      <c r="E176" s="278">
        <v>26</v>
      </c>
      <c r="F176" s="130"/>
      <c r="G176" s="131"/>
      <c r="H176" s="132"/>
      <c r="I176" s="133"/>
      <c r="J176" s="128">
        <f t="shared" si="18"/>
        <v>340</v>
      </c>
    </row>
    <row r="177" spans="1:10">
      <c r="A177" s="144"/>
      <c r="B177" s="130"/>
      <c r="C177" s="131"/>
      <c r="D177" s="132"/>
      <c r="E177" s="133"/>
      <c r="F177" s="130"/>
      <c r="G177" s="131"/>
      <c r="H177" s="132"/>
      <c r="I177" s="133"/>
      <c r="J177" s="128"/>
    </row>
    <row r="178" spans="1:10">
      <c r="A178" s="150" t="s">
        <v>46</v>
      </c>
      <c r="B178" s="130"/>
      <c r="C178" s="131"/>
      <c r="D178" s="132"/>
      <c r="E178" s="133"/>
      <c r="F178" s="130"/>
      <c r="G178" s="131"/>
      <c r="H178" s="132"/>
      <c r="I178" s="133"/>
      <c r="J178" s="128"/>
    </row>
    <row r="179" spans="1:10">
      <c r="A179" s="145" t="s">
        <v>194</v>
      </c>
      <c r="B179" s="134">
        <v>1390</v>
      </c>
      <c r="C179" s="135">
        <v>342</v>
      </c>
      <c r="D179" s="277">
        <v>1330</v>
      </c>
      <c r="E179" s="278">
        <v>486</v>
      </c>
      <c r="F179" s="130"/>
      <c r="G179" s="131"/>
      <c r="H179" s="132"/>
      <c r="I179" s="133"/>
      <c r="J179" s="128">
        <f t="shared" ref="J179:J190" si="19">(B179+D179)/2</f>
        <v>1360</v>
      </c>
    </row>
    <row r="180" spans="1:10">
      <c r="A180" s="145" t="s">
        <v>131</v>
      </c>
      <c r="B180" s="134">
        <v>300</v>
      </c>
      <c r="C180" s="135">
        <v>340</v>
      </c>
      <c r="D180" s="277">
        <v>260</v>
      </c>
      <c r="E180" s="278">
        <v>382</v>
      </c>
      <c r="F180" s="130"/>
      <c r="G180" s="131"/>
      <c r="H180" s="132"/>
      <c r="I180" s="133"/>
      <c r="J180" s="128">
        <f t="shared" si="19"/>
        <v>280</v>
      </c>
    </row>
    <row r="181" spans="1:10">
      <c r="A181" s="145" t="s">
        <v>521</v>
      </c>
      <c r="B181" s="134">
        <v>1980</v>
      </c>
      <c r="C181" s="135">
        <v>302</v>
      </c>
      <c r="D181" s="277">
        <v>2030</v>
      </c>
      <c r="E181" s="278">
        <v>342</v>
      </c>
      <c r="F181" s="130"/>
      <c r="G181" s="131"/>
      <c r="H181" s="132"/>
      <c r="I181" s="133"/>
      <c r="J181" s="128">
        <f t="shared" si="19"/>
        <v>2005</v>
      </c>
    </row>
    <row r="182" spans="1:10">
      <c r="A182" s="144" t="s">
        <v>124</v>
      </c>
      <c r="B182" s="134">
        <v>3040</v>
      </c>
      <c r="C182" s="135">
        <v>304</v>
      </c>
      <c r="D182" s="277">
        <v>3110</v>
      </c>
      <c r="E182" s="278">
        <v>342</v>
      </c>
      <c r="F182" s="130"/>
      <c r="G182" s="131"/>
      <c r="H182" s="132"/>
      <c r="I182" s="133"/>
      <c r="J182" s="128">
        <f t="shared" si="19"/>
        <v>3075</v>
      </c>
    </row>
    <row r="183" spans="1:10">
      <c r="A183" s="145" t="s">
        <v>132</v>
      </c>
      <c r="B183" s="134">
        <v>470</v>
      </c>
      <c r="C183" s="135">
        <v>340</v>
      </c>
      <c r="D183" s="277">
        <v>410</v>
      </c>
      <c r="E183" s="278">
        <v>382</v>
      </c>
      <c r="F183" s="130"/>
      <c r="G183" s="131"/>
      <c r="H183" s="132"/>
      <c r="I183" s="133"/>
      <c r="J183" s="128">
        <f t="shared" si="19"/>
        <v>440</v>
      </c>
    </row>
    <row r="184" spans="1:10">
      <c r="A184" s="144"/>
      <c r="B184" s="130"/>
      <c r="C184" s="131"/>
      <c r="D184" s="132"/>
      <c r="E184" s="133"/>
      <c r="F184" s="130"/>
      <c r="G184" s="131"/>
      <c r="H184" s="132"/>
      <c r="I184" s="133"/>
      <c r="J184" s="128"/>
    </row>
    <row r="185" spans="1:10">
      <c r="A185" s="150" t="s">
        <v>81</v>
      </c>
      <c r="B185" s="130"/>
      <c r="C185" s="131"/>
      <c r="D185" s="132"/>
      <c r="E185" s="133"/>
      <c r="F185" s="130"/>
      <c r="G185" s="131"/>
      <c r="H185" s="132"/>
      <c r="I185" s="133"/>
      <c r="J185" s="128"/>
    </row>
    <row r="186" spans="1:10">
      <c r="A186" s="145" t="s">
        <v>99</v>
      </c>
      <c r="B186" s="134">
        <v>1010</v>
      </c>
      <c r="C186" s="135">
        <v>418</v>
      </c>
      <c r="D186" s="277">
        <v>780</v>
      </c>
      <c r="E186" s="278">
        <v>458</v>
      </c>
      <c r="F186" s="130"/>
      <c r="G186" s="131"/>
      <c r="H186" s="132"/>
      <c r="I186" s="133"/>
      <c r="J186" s="128">
        <f t="shared" si="19"/>
        <v>895</v>
      </c>
    </row>
    <row r="187" spans="1:10">
      <c r="A187" s="144" t="s">
        <v>191</v>
      </c>
      <c r="B187" s="134">
        <v>1300</v>
      </c>
      <c r="C187" s="135">
        <v>224</v>
      </c>
      <c r="D187" s="132"/>
      <c r="E187" s="133"/>
      <c r="F187" s="130"/>
      <c r="G187" s="131"/>
      <c r="H187" s="132"/>
      <c r="I187" s="133"/>
      <c r="J187" s="128">
        <f>B187</f>
        <v>1300</v>
      </c>
    </row>
    <row r="188" spans="1:10">
      <c r="A188" s="144" t="s">
        <v>125</v>
      </c>
      <c r="B188" s="134">
        <v>1480</v>
      </c>
      <c r="C188" s="135">
        <v>370</v>
      </c>
      <c r="D188" s="279">
        <v>1540</v>
      </c>
      <c r="E188" s="280">
        <v>422</v>
      </c>
      <c r="F188" s="130"/>
      <c r="G188" s="131"/>
      <c r="H188" s="132"/>
      <c r="I188" s="133"/>
      <c r="J188" s="128">
        <f t="shared" si="19"/>
        <v>1510</v>
      </c>
    </row>
    <row r="189" spans="1:10">
      <c r="A189" s="144" t="s">
        <v>126</v>
      </c>
      <c r="B189" s="134">
        <v>500</v>
      </c>
      <c r="C189" s="135">
        <v>372</v>
      </c>
      <c r="D189" s="277">
        <v>480</v>
      </c>
      <c r="E189" s="278">
        <v>424</v>
      </c>
      <c r="F189" s="130"/>
      <c r="G189" s="131"/>
      <c r="H189" s="132"/>
      <c r="I189" s="133"/>
      <c r="J189" s="128">
        <f t="shared" si="19"/>
        <v>490</v>
      </c>
    </row>
    <row r="190" spans="1:10">
      <c r="A190" s="144"/>
      <c r="B190" s="136"/>
      <c r="C190" s="137"/>
      <c r="D190" s="138"/>
      <c r="E190" s="139"/>
      <c r="F190" s="136"/>
      <c r="G190" s="137"/>
      <c r="H190" s="138"/>
      <c r="I190" s="139"/>
      <c r="J190" s="128">
        <f t="shared" si="19"/>
        <v>0</v>
      </c>
    </row>
    <row r="191" spans="1:10">
      <c r="A191" s="129"/>
      <c r="B191" s="130"/>
      <c r="C191" s="131"/>
      <c r="D191" s="132"/>
      <c r="E191" s="133"/>
      <c r="F191" s="136"/>
      <c r="G191" s="137"/>
      <c r="H191" s="138"/>
      <c r="I191" s="139"/>
      <c r="J191" s="128"/>
    </row>
    <row r="192" spans="1:10">
      <c r="A192" s="150" t="s">
        <v>510</v>
      </c>
      <c r="B192" s="130"/>
      <c r="C192" s="131"/>
      <c r="D192" s="132"/>
      <c r="E192" s="133"/>
      <c r="F192" s="130"/>
      <c r="G192" s="131"/>
      <c r="H192" s="132"/>
      <c r="I192" s="133"/>
      <c r="J192" s="128"/>
    </row>
    <row r="193" spans="1:10">
      <c r="A193" s="145" t="s">
        <v>636</v>
      </c>
      <c r="B193" s="134"/>
      <c r="C193" s="135"/>
      <c r="D193" s="132"/>
      <c r="E193" s="133"/>
      <c r="F193" s="130"/>
      <c r="G193" s="131"/>
      <c r="H193" s="132"/>
      <c r="I193" s="133"/>
      <c r="J193" s="128"/>
    </row>
    <row r="194" spans="1:10">
      <c r="A194" s="145" t="s">
        <v>629</v>
      </c>
      <c r="B194" s="275">
        <v>35000</v>
      </c>
      <c r="C194" s="276">
        <v>580</v>
      </c>
      <c r="D194" s="277">
        <v>35000</v>
      </c>
      <c r="E194" s="278">
        <v>640</v>
      </c>
      <c r="F194" s="300" t="s">
        <v>630</v>
      </c>
      <c r="G194" s="301"/>
      <c r="H194" s="301"/>
      <c r="I194" s="302"/>
      <c r="J194" s="128">
        <v>3115000</v>
      </c>
    </row>
    <row r="195" spans="1:10">
      <c r="A195" s="145" t="s">
        <v>635</v>
      </c>
      <c r="B195" s="275">
        <v>25000</v>
      </c>
      <c r="C195" s="276">
        <v>580</v>
      </c>
      <c r="D195" s="277">
        <v>23000</v>
      </c>
      <c r="E195" s="278">
        <v>640</v>
      </c>
      <c r="F195" s="275"/>
      <c r="G195" s="276"/>
      <c r="H195" s="277"/>
      <c r="I195" s="278"/>
      <c r="J195" s="128">
        <f t="shared" ref="J195" si="20">(B195+D195)/2</f>
        <v>24000</v>
      </c>
    </row>
    <row r="196" spans="1:10">
      <c r="A196" s="144"/>
      <c r="B196" s="130"/>
      <c r="C196" s="131"/>
      <c r="D196" s="132"/>
      <c r="E196" s="133"/>
      <c r="F196" s="130"/>
      <c r="G196" s="131"/>
      <c r="H196" s="132"/>
      <c r="I196" s="133"/>
      <c r="J196" s="128"/>
    </row>
    <row r="197" spans="1:10">
      <c r="A197" s="150" t="s">
        <v>495</v>
      </c>
      <c r="B197" s="130"/>
      <c r="C197" s="131"/>
      <c r="D197" s="132"/>
      <c r="E197" s="133"/>
      <c r="F197" s="130"/>
      <c r="G197" s="131"/>
      <c r="H197" s="132"/>
      <c r="I197" s="133"/>
      <c r="J197" s="128"/>
    </row>
    <row r="198" spans="1:10">
      <c r="A198" s="145" t="s">
        <v>512</v>
      </c>
      <c r="B198" s="130"/>
      <c r="C198" s="131"/>
      <c r="D198" s="132"/>
      <c r="E198" s="133"/>
      <c r="F198" s="275">
        <v>1800</v>
      </c>
      <c r="G198" s="276">
        <v>903</v>
      </c>
      <c r="H198" s="277">
        <v>1800</v>
      </c>
      <c r="I198" s="278">
        <v>951</v>
      </c>
      <c r="J198" s="128">
        <f>(F198+H198)*0.5</f>
        <v>1800</v>
      </c>
    </row>
    <row r="199" spans="1:10">
      <c r="A199" s="145" t="s">
        <v>66</v>
      </c>
      <c r="B199" s="136"/>
      <c r="C199" s="137"/>
      <c r="D199" s="132"/>
      <c r="E199" s="278"/>
      <c r="F199" s="275">
        <v>-31000</v>
      </c>
      <c r="G199" s="276">
        <v>794</v>
      </c>
      <c r="H199" s="277">
        <v>-32000</v>
      </c>
      <c r="I199" s="278">
        <v>77</v>
      </c>
      <c r="J199" s="128">
        <f>(F199+H199)*0.5</f>
        <v>-31500</v>
      </c>
    </row>
    <row r="200" spans="1:10">
      <c r="A200" s="145"/>
      <c r="B200" s="130"/>
      <c r="C200" s="131"/>
      <c r="D200" s="132"/>
      <c r="E200" s="133"/>
      <c r="F200" s="130"/>
      <c r="G200" s="131"/>
      <c r="H200" s="132"/>
      <c r="I200" s="133"/>
      <c r="J200" s="128"/>
    </row>
    <row r="201" spans="1:10">
      <c r="A201" s="150"/>
      <c r="B201" s="136"/>
      <c r="C201" s="137"/>
      <c r="D201" s="132"/>
      <c r="E201" s="133"/>
      <c r="F201" s="130"/>
      <c r="G201" s="131"/>
      <c r="H201" s="132"/>
      <c r="I201" s="133"/>
      <c r="J201" s="128"/>
    </row>
    <row r="202" spans="1:10">
      <c r="A202" s="145"/>
      <c r="B202" s="130"/>
      <c r="C202" s="131"/>
      <c r="D202" s="132"/>
      <c r="E202" s="133"/>
      <c r="F202" s="136"/>
      <c r="G202" s="137"/>
      <c r="H202" s="138"/>
      <c r="I202" s="139"/>
      <c r="J202" s="128"/>
    </row>
    <row r="203" spans="1:10">
      <c r="A203" s="145"/>
      <c r="B203" s="130"/>
      <c r="C203" s="131"/>
      <c r="D203" s="132"/>
      <c r="E203" s="133"/>
      <c r="F203" s="136"/>
      <c r="G203" s="137"/>
      <c r="H203" s="138"/>
      <c r="I203" s="139"/>
      <c r="J203" s="128"/>
    </row>
    <row r="204" spans="1:10">
      <c r="A204" s="144"/>
      <c r="B204" s="130"/>
      <c r="C204" s="131"/>
      <c r="D204" s="132"/>
      <c r="E204" s="133"/>
      <c r="F204" s="130"/>
      <c r="G204" s="131"/>
      <c r="H204" s="132"/>
      <c r="I204" s="133"/>
      <c r="J204" s="128"/>
    </row>
    <row r="205" spans="1:10">
      <c r="A205" s="150" t="s">
        <v>149</v>
      </c>
      <c r="B205" s="130"/>
      <c r="C205" s="131"/>
      <c r="D205" s="132"/>
      <c r="E205" s="133"/>
      <c r="F205" s="130"/>
      <c r="G205" s="131"/>
      <c r="H205" s="132"/>
      <c r="I205" s="133"/>
      <c r="J205" s="128"/>
    </row>
    <row r="206" spans="1:10">
      <c r="A206" s="144" t="s">
        <v>151</v>
      </c>
      <c r="B206" s="130"/>
      <c r="C206" s="131"/>
      <c r="D206" s="132"/>
      <c r="E206" s="133"/>
      <c r="F206" s="130"/>
      <c r="G206" s="131"/>
      <c r="H206" s="132"/>
      <c r="I206" s="133"/>
      <c r="J206" s="128"/>
    </row>
    <row r="207" spans="1:10">
      <c r="A207" s="144" t="s">
        <v>152</v>
      </c>
      <c r="B207" s="134">
        <v>3750</v>
      </c>
      <c r="C207" s="135">
        <v>398</v>
      </c>
      <c r="D207" s="132"/>
      <c r="E207" s="133"/>
      <c r="F207" s="130"/>
      <c r="G207" s="131"/>
      <c r="H207" s="132"/>
      <c r="I207" s="133"/>
      <c r="J207" s="128">
        <v>3250</v>
      </c>
    </row>
    <row r="208" spans="1:10" s="120" customFormat="1">
      <c r="A208" s="157"/>
      <c r="B208" s="269"/>
      <c r="C208" s="270"/>
      <c r="D208" s="271"/>
      <c r="E208" s="272"/>
      <c r="F208" s="269"/>
      <c r="G208" s="270"/>
      <c r="H208" s="271"/>
      <c r="I208" s="272"/>
      <c r="J208" s="121"/>
    </row>
    <row r="209" spans="1:10" s="120" customFormat="1">
      <c r="A209" s="152" t="s">
        <v>153</v>
      </c>
      <c r="B209" s="273">
        <v>8720</v>
      </c>
      <c r="C209" s="274">
        <v>130</v>
      </c>
      <c r="D209" s="287">
        <v>7620</v>
      </c>
      <c r="E209" s="288">
        <v>154</v>
      </c>
      <c r="F209" s="269"/>
      <c r="G209" s="270"/>
      <c r="H209" s="271"/>
      <c r="I209" s="272"/>
      <c r="J209" s="121">
        <f t="shared" ref="J209:J210" si="21">(B209+D209)/2</f>
        <v>8170</v>
      </c>
    </row>
    <row r="210" spans="1:10">
      <c r="A210" s="145" t="s">
        <v>154</v>
      </c>
      <c r="B210" s="134">
        <v>3970</v>
      </c>
      <c r="C210" s="135">
        <v>130</v>
      </c>
      <c r="D210" s="277">
        <v>4250</v>
      </c>
      <c r="E210" s="278">
        <v>154</v>
      </c>
      <c r="F210" s="130"/>
      <c r="G210" s="131"/>
      <c r="H210" s="132"/>
      <c r="I210" s="133"/>
      <c r="J210" s="128">
        <f t="shared" si="21"/>
        <v>4110</v>
      </c>
    </row>
    <row r="211" spans="1:10">
      <c r="A211" s="150" t="s">
        <v>155</v>
      </c>
      <c r="B211" s="130"/>
      <c r="C211" s="131"/>
      <c r="D211" s="132"/>
      <c r="E211" s="133"/>
      <c r="F211" s="275">
        <v>680</v>
      </c>
      <c r="G211" s="276">
        <v>73</v>
      </c>
      <c r="H211" s="277">
        <v>725</v>
      </c>
      <c r="I211" s="278">
        <v>56</v>
      </c>
      <c r="J211" s="128">
        <f>(F211+H211)/2</f>
        <v>702.5</v>
      </c>
    </row>
    <row r="212" spans="1:10">
      <c r="A212" s="145" t="s">
        <v>537</v>
      </c>
      <c r="B212" s="275">
        <v>400</v>
      </c>
      <c r="C212" s="276">
        <v>166</v>
      </c>
      <c r="D212" s="277">
        <v>350</v>
      </c>
      <c r="E212" s="278">
        <v>196</v>
      </c>
      <c r="F212" s="130"/>
      <c r="G212" s="131"/>
      <c r="H212" s="277"/>
      <c r="I212" s="278"/>
      <c r="J212" s="128">
        <f>(B212+D212)/2</f>
        <v>375</v>
      </c>
    </row>
    <row r="213" spans="1:10">
      <c r="A213" s="145" t="s">
        <v>538</v>
      </c>
      <c r="B213" s="130"/>
      <c r="C213" s="131"/>
      <c r="D213" s="132"/>
      <c r="E213" s="133"/>
      <c r="F213" s="130"/>
      <c r="G213" s="131"/>
      <c r="H213" s="277"/>
      <c r="I213" s="278"/>
      <c r="J213" s="128">
        <f>J211+J212</f>
        <v>1077.5</v>
      </c>
    </row>
    <row r="214" spans="1:10">
      <c r="A214" s="145"/>
      <c r="B214" s="130"/>
      <c r="C214" s="131"/>
      <c r="D214" s="132"/>
      <c r="E214" s="133"/>
      <c r="F214" s="130"/>
      <c r="G214" s="131"/>
      <c r="H214" s="277"/>
      <c r="I214" s="278"/>
      <c r="J214" s="128"/>
    </row>
    <row r="215" spans="1:10">
      <c r="A215" s="150" t="s">
        <v>163</v>
      </c>
      <c r="B215" s="130"/>
      <c r="C215" s="131"/>
      <c r="D215" s="132"/>
      <c r="E215" s="133"/>
      <c r="F215" s="130"/>
      <c r="G215" s="131"/>
      <c r="H215" s="132"/>
      <c r="I215" s="133"/>
      <c r="J215" s="128"/>
    </row>
    <row r="216" spans="1:10">
      <c r="A216" s="145" t="s">
        <v>164</v>
      </c>
      <c r="B216" s="130"/>
      <c r="C216" s="131"/>
      <c r="D216" s="132"/>
      <c r="E216" s="133"/>
      <c r="F216" s="130"/>
      <c r="G216" s="131"/>
      <c r="H216" s="132"/>
      <c r="I216" s="133"/>
      <c r="J216" s="128"/>
    </row>
    <row r="217" spans="1:10">
      <c r="A217" s="145" t="s">
        <v>165</v>
      </c>
      <c r="B217" s="134">
        <v>10000</v>
      </c>
      <c r="C217" s="135">
        <v>106</v>
      </c>
      <c r="D217" s="277">
        <v>10200</v>
      </c>
      <c r="E217" s="278">
        <v>106</v>
      </c>
      <c r="F217" s="130"/>
      <c r="G217" s="131"/>
      <c r="H217" s="132"/>
      <c r="I217" s="133"/>
      <c r="J217" s="128">
        <f t="shared" ref="J217" si="22">(B217+D217)/2</f>
        <v>10100</v>
      </c>
    </row>
    <row r="218" spans="1:10">
      <c r="A218" s="145" t="s">
        <v>168</v>
      </c>
      <c r="B218" s="134">
        <v>229000</v>
      </c>
      <c r="C218" s="135">
        <v>106</v>
      </c>
      <c r="D218" s="132"/>
      <c r="E218" s="133"/>
      <c r="F218" s="130"/>
      <c r="G218" s="131"/>
      <c r="H218" s="132"/>
      <c r="I218" s="133"/>
      <c r="J218" s="128">
        <f>B218</f>
        <v>229000</v>
      </c>
    </row>
    <row r="219" spans="1:10">
      <c r="A219" s="145" t="s">
        <v>170</v>
      </c>
      <c r="B219" s="130"/>
      <c r="C219" s="131"/>
      <c r="D219" s="132"/>
      <c r="E219" s="133"/>
      <c r="F219" s="275">
        <v>17300</v>
      </c>
      <c r="G219" s="276">
        <v>876</v>
      </c>
      <c r="H219" s="277">
        <v>17300</v>
      </c>
      <c r="I219" s="278">
        <v>931</v>
      </c>
      <c r="J219" s="128">
        <f>(F219+H219)/2</f>
        <v>17300</v>
      </c>
    </row>
    <row r="220" spans="1:10">
      <c r="A220" s="145" t="s">
        <v>654</v>
      </c>
      <c r="B220" s="134">
        <v>1570</v>
      </c>
      <c r="C220" s="135">
        <v>106</v>
      </c>
      <c r="D220" s="277"/>
      <c r="E220" s="278"/>
      <c r="F220" s="130"/>
      <c r="G220" s="131"/>
      <c r="H220" s="132"/>
      <c r="I220" s="133"/>
      <c r="J220" s="128">
        <v>1570</v>
      </c>
    </row>
    <row r="221" spans="1:10">
      <c r="A221" s="291" t="s">
        <v>171</v>
      </c>
      <c r="B221" s="134">
        <v>990</v>
      </c>
      <c r="C221" s="135">
        <v>130</v>
      </c>
      <c r="D221" s="132"/>
      <c r="E221" s="133"/>
      <c r="F221" s="130"/>
      <c r="G221" s="131"/>
      <c r="H221" s="132"/>
      <c r="I221" s="133"/>
      <c r="J221" s="128">
        <v>990</v>
      </c>
    </row>
    <row r="222" spans="1:10">
      <c r="A222" s="144"/>
      <c r="B222" s="130"/>
      <c r="C222" s="131"/>
      <c r="D222" s="132"/>
      <c r="E222" s="133"/>
      <c r="F222" s="130"/>
      <c r="G222" s="131"/>
      <c r="H222" s="132"/>
      <c r="I222" s="133"/>
      <c r="J222" s="128"/>
    </row>
    <row r="223" spans="1:10">
      <c r="A223" s="145"/>
      <c r="B223" s="130"/>
      <c r="C223" s="131"/>
      <c r="D223" s="132"/>
      <c r="E223" s="133"/>
      <c r="F223" s="275"/>
      <c r="G223" s="276"/>
      <c r="H223" s="277"/>
      <c r="I223" s="278"/>
      <c r="J223" s="128"/>
    </row>
    <row r="224" spans="1:10">
      <c r="A224" s="145"/>
      <c r="B224" s="275"/>
      <c r="C224" s="276"/>
      <c r="D224" s="277"/>
      <c r="E224" s="278"/>
      <c r="F224" s="130"/>
      <c r="G224" s="131"/>
      <c r="H224" s="277"/>
      <c r="I224" s="278"/>
      <c r="J224" s="128"/>
    </row>
    <row r="225" spans="1:10">
      <c r="A225" s="145"/>
      <c r="B225" s="130"/>
      <c r="C225" s="131"/>
      <c r="D225" s="132"/>
      <c r="E225" s="133"/>
      <c r="F225" s="130"/>
      <c r="G225" s="131"/>
      <c r="H225" s="277"/>
      <c r="I225" s="278"/>
      <c r="J225" s="128"/>
    </row>
    <row r="226" spans="1:10">
      <c r="A226" s="145"/>
      <c r="B226" s="130"/>
      <c r="C226" s="131"/>
      <c r="D226" s="132"/>
      <c r="E226" s="133"/>
      <c r="F226" s="130"/>
      <c r="G226" s="131"/>
      <c r="H226" s="132"/>
      <c r="I226" s="133"/>
      <c r="J226" s="128"/>
    </row>
    <row r="227" spans="1:10">
      <c r="A227" s="145"/>
      <c r="B227" s="130"/>
      <c r="C227" s="131"/>
      <c r="D227" s="132"/>
      <c r="E227" s="133"/>
      <c r="F227" s="130"/>
      <c r="G227" s="131"/>
      <c r="H227" s="132"/>
      <c r="I227" s="133"/>
      <c r="J227" s="128"/>
    </row>
    <row r="228" spans="1:10">
      <c r="A228" s="144"/>
      <c r="B228" s="130"/>
      <c r="C228" s="131"/>
      <c r="D228" s="132"/>
      <c r="E228" s="133"/>
      <c r="F228" s="130"/>
      <c r="G228" s="131"/>
      <c r="H228" s="132"/>
      <c r="I228" s="133"/>
      <c r="J228" s="128"/>
    </row>
    <row r="229" spans="1:10">
      <c r="A229" s="144"/>
      <c r="B229" s="130"/>
      <c r="C229" s="131"/>
      <c r="D229" s="132"/>
      <c r="E229" s="133"/>
      <c r="F229" s="130"/>
      <c r="G229" s="131"/>
      <c r="H229" s="132"/>
      <c r="I229" s="133"/>
      <c r="J229" s="128"/>
    </row>
    <row r="230" spans="1:10">
      <c r="A230" s="145"/>
      <c r="B230" s="130"/>
      <c r="C230" s="131"/>
      <c r="D230" s="132"/>
      <c r="E230" s="133"/>
      <c r="F230" s="130"/>
      <c r="G230" s="131"/>
      <c r="H230" s="132"/>
      <c r="I230" s="133"/>
      <c r="J230" s="128"/>
    </row>
    <row r="231" spans="1:10">
      <c r="A231" s="144"/>
      <c r="B231" s="130"/>
      <c r="C231" s="131"/>
      <c r="D231" s="132"/>
      <c r="E231" s="133"/>
      <c r="F231" s="130"/>
      <c r="G231" s="131"/>
      <c r="H231" s="132"/>
      <c r="I231" s="133"/>
      <c r="J231" s="128"/>
    </row>
    <row r="232" spans="1:10">
      <c r="A232" s="150"/>
      <c r="B232" s="130"/>
      <c r="C232" s="131"/>
      <c r="D232" s="132"/>
      <c r="E232" s="133"/>
      <c r="F232" s="130"/>
      <c r="G232" s="131"/>
      <c r="H232" s="132"/>
      <c r="I232" s="133"/>
      <c r="J232" s="128"/>
    </row>
    <row r="233" spans="1:10">
      <c r="A233" s="145"/>
      <c r="B233" s="130"/>
      <c r="C233" s="131"/>
      <c r="D233" s="132"/>
      <c r="E233" s="133"/>
      <c r="F233" s="130"/>
      <c r="G233" s="131"/>
      <c r="H233" s="132"/>
      <c r="I233" s="133"/>
      <c r="J233" s="128"/>
    </row>
    <row r="234" spans="1:10">
      <c r="A234" s="144"/>
      <c r="B234" s="130"/>
      <c r="C234" s="131"/>
      <c r="D234" s="132"/>
      <c r="E234" s="133"/>
      <c r="F234" s="130"/>
      <c r="G234" s="131"/>
      <c r="H234" s="132"/>
      <c r="I234" s="133"/>
      <c r="J234" s="128"/>
    </row>
    <row r="235" spans="1:10">
      <c r="A235" s="144"/>
      <c r="B235" s="130"/>
      <c r="C235" s="131"/>
      <c r="D235" s="132"/>
      <c r="E235" s="133"/>
      <c r="F235" s="130"/>
      <c r="G235" s="131"/>
      <c r="H235" s="132"/>
      <c r="I235" s="133"/>
      <c r="J235" s="128"/>
    </row>
    <row r="236" spans="1:10">
      <c r="A236" s="144"/>
      <c r="B236" s="136"/>
      <c r="C236" s="137"/>
      <c r="D236" s="138"/>
      <c r="E236" s="139"/>
      <c r="F236" s="136"/>
      <c r="G236" s="137"/>
      <c r="H236" s="138"/>
      <c r="I236" s="139"/>
      <c r="J236" s="128"/>
    </row>
  </sheetData>
  <mergeCells count="8">
    <mergeCell ref="F194:I194"/>
    <mergeCell ref="A2:J2"/>
    <mergeCell ref="A3:A4"/>
    <mergeCell ref="B3:C3"/>
    <mergeCell ref="D3:E3"/>
    <mergeCell ref="F3:G3"/>
    <mergeCell ref="H3:I3"/>
    <mergeCell ref="J3:J4"/>
  </mergeCells>
  <phoneticPr fontId="10"/>
  <pageMargins left="0.70866141732283472" right="0.70866141732283472" top="0.55118110236220474" bottom="0.55118110236220474" header="0.31496062992125984" footer="0.31496062992125984"/>
  <pageSetup paperSize="9" scale="94" orientation="portrait" horizontalDpi="1200" verticalDpi="1200" r:id="rId1"/>
  <rowBreaks count="4" manualBreakCount="4">
    <brk id="59" max="9" man="1"/>
    <brk id="118" max="9" man="1"/>
    <brk id="177" max="9" man="1"/>
    <brk id="204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505E-FB95-4E9D-A48E-C56162C6D5D6}">
  <sheetPr>
    <tabColor theme="6" tint="0.59999389629810485"/>
  </sheetPr>
  <dimension ref="A1:P135"/>
  <sheetViews>
    <sheetView showZeros="0" view="pageBreakPreview" zoomScaleNormal="100" zoomScaleSheetLayoutView="100" workbookViewId="0">
      <selection activeCell="L132" sqref="L132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4" t="s">
        <v>0</v>
      </c>
      <c r="B1" s="84" t="s">
        <v>1</v>
      </c>
      <c r="C1" s="85" t="s">
        <v>7</v>
      </c>
      <c r="D1" s="84" t="s">
        <v>2</v>
      </c>
      <c r="E1" s="84" t="s">
        <v>3</v>
      </c>
      <c r="F1" s="85" t="s">
        <v>4</v>
      </c>
      <c r="G1" s="84" t="s">
        <v>5</v>
      </c>
      <c r="H1" s="84" t="s">
        <v>8</v>
      </c>
      <c r="I1" s="77"/>
      <c r="J1" s="77"/>
      <c r="K1" s="77"/>
      <c r="L1" s="77"/>
      <c r="M1" s="77"/>
      <c r="N1" s="77"/>
      <c r="O1" s="77"/>
      <c r="P1" s="77"/>
    </row>
    <row r="2" spans="1:16" ht="18.75" customHeight="1">
      <c r="A2" s="37"/>
      <c r="B2" s="18"/>
      <c r="C2" s="18"/>
      <c r="D2" s="17"/>
      <c r="E2" s="24"/>
      <c r="F2" s="104"/>
      <c r="G2" s="98"/>
      <c r="H2" s="60"/>
      <c r="I2" s="32"/>
      <c r="J2" s="32"/>
      <c r="K2" s="32"/>
      <c r="L2" s="32"/>
      <c r="M2" s="32"/>
      <c r="N2" s="32"/>
      <c r="O2" s="32"/>
      <c r="P2" s="32"/>
    </row>
    <row r="3" spans="1:16" ht="18.75" customHeight="1">
      <c r="A3" s="41"/>
      <c r="B3" s="21" t="s">
        <v>86</v>
      </c>
      <c r="C3" s="21"/>
      <c r="D3" s="28"/>
      <c r="E3" s="27"/>
      <c r="F3" s="102"/>
      <c r="G3" s="20"/>
      <c r="H3" s="76"/>
      <c r="I3" s="32"/>
      <c r="J3" s="32"/>
      <c r="K3" s="32"/>
      <c r="L3" s="32"/>
      <c r="M3" s="32"/>
      <c r="N3" s="32"/>
      <c r="O3" s="32"/>
      <c r="P3" s="32"/>
    </row>
    <row r="4" spans="1:16" ht="18.75" customHeight="1">
      <c r="A4" s="37"/>
      <c r="B4" s="45"/>
      <c r="C4" s="45"/>
      <c r="D4" s="36"/>
      <c r="E4" s="48"/>
      <c r="F4" s="69"/>
      <c r="G4" s="70"/>
      <c r="H4" s="45"/>
      <c r="I4" s="32"/>
      <c r="J4" s="32"/>
      <c r="K4" s="32"/>
      <c r="L4" s="32"/>
      <c r="M4" s="32"/>
      <c r="N4" s="32"/>
      <c r="O4" s="32"/>
      <c r="P4" s="32"/>
    </row>
    <row r="5" spans="1:16" ht="18.75" customHeight="1">
      <c r="A5" s="41"/>
      <c r="B5" s="46"/>
      <c r="C5" s="92"/>
      <c r="D5" s="40">
        <v>956</v>
      </c>
      <c r="E5" s="41" t="s">
        <v>11</v>
      </c>
      <c r="F5" s="71">
        <f>市場単価!J8</f>
        <v>240</v>
      </c>
      <c r="G5" s="42">
        <f>ROUNDDOWN((D5*F5),0)</f>
        <v>229440</v>
      </c>
      <c r="H5" s="46"/>
      <c r="I5" s="32"/>
      <c r="J5" s="32"/>
      <c r="K5" s="32"/>
      <c r="L5" s="32"/>
      <c r="M5" s="32"/>
      <c r="N5" s="32"/>
      <c r="O5" s="32"/>
      <c r="P5" s="32"/>
    </row>
    <row r="6" spans="1:16" ht="18.75" customHeight="1">
      <c r="A6" s="37"/>
      <c r="B6" s="45"/>
      <c r="C6" s="45"/>
      <c r="D6" s="36"/>
      <c r="E6" s="48"/>
      <c r="F6" s="93"/>
      <c r="G6" s="44"/>
      <c r="H6" s="60"/>
      <c r="I6" s="32"/>
      <c r="J6" s="32"/>
      <c r="K6" s="32"/>
      <c r="L6" s="32"/>
      <c r="M6" s="32"/>
      <c r="N6" s="32"/>
      <c r="O6" s="32"/>
      <c r="P6" s="32"/>
    </row>
    <row r="7" spans="1:16" ht="18.75" customHeight="1">
      <c r="A7" s="41"/>
      <c r="B7" s="63" t="s">
        <v>88</v>
      </c>
      <c r="C7" s="46"/>
      <c r="D7" s="40"/>
      <c r="E7" s="41"/>
      <c r="F7" s="71"/>
      <c r="G7" s="42">
        <f>SUM(G5:G6)</f>
        <v>229440</v>
      </c>
      <c r="H7" s="46"/>
      <c r="I7" s="32"/>
      <c r="J7" s="32"/>
      <c r="K7" s="32"/>
      <c r="L7" s="32"/>
      <c r="M7" s="32"/>
      <c r="N7" s="32"/>
      <c r="O7" s="32"/>
      <c r="P7" s="32"/>
    </row>
    <row r="8" spans="1:16" ht="18.75" customHeight="1">
      <c r="A8" s="24"/>
      <c r="B8" s="45"/>
      <c r="C8" s="45"/>
      <c r="D8" s="36"/>
      <c r="E8" s="37"/>
      <c r="F8" s="68"/>
      <c r="G8" s="44"/>
      <c r="H8" s="45"/>
      <c r="I8" s="32"/>
      <c r="J8" s="32"/>
      <c r="K8" s="32"/>
      <c r="L8" s="32"/>
      <c r="M8" s="32"/>
      <c r="N8" s="32"/>
      <c r="O8" s="32"/>
      <c r="P8" s="32"/>
    </row>
    <row r="9" spans="1:16" ht="18.75" customHeight="1">
      <c r="A9" s="27"/>
      <c r="B9" s="100" t="s">
        <v>90</v>
      </c>
      <c r="C9" s="46"/>
      <c r="D9" s="40"/>
      <c r="E9" s="41"/>
      <c r="F9" s="69"/>
      <c r="G9" s="42"/>
      <c r="H9" s="46"/>
      <c r="I9" s="32"/>
      <c r="J9" s="32"/>
      <c r="K9" s="32"/>
      <c r="L9" s="32"/>
      <c r="M9" s="32"/>
      <c r="N9" s="32"/>
      <c r="O9" s="32"/>
      <c r="P9" s="32"/>
    </row>
    <row r="10" spans="1:16" ht="18.75" customHeight="1">
      <c r="A10" s="24"/>
      <c r="B10" s="45"/>
      <c r="C10" s="45"/>
      <c r="D10" s="34"/>
      <c r="E10" s="48"/>
      <c r="F10" s="93"/>
      <c r="G10" s="44"/>
      <c r="H10" s="60"/>
      <c r="I10" s="32"/>
      <c r="J10" s="32"/>
      <c r="K10" s="32"/>
      <c r="L10" s="32"/>
      <c r="M10" s="32"/>
      <c r="N10" s="32"/>
      <c r="O10" s="32"/>
      <c r="P10" s="32"/>
    </row>
    <row r="11" spans="1:16" ht="18.75" customHeight="1">
      <c r="A11" s="27"/>
      <c r="B11" s="46"/>
      <c r="C11" s="46"/>
      <c r="D11" s="40">
        <v>956</v>
      </c>
      <c r="E11" s="41" t="s">
        <v>11</v>
      </c>
      <c r="F11" s="94">
        <f>市場単価!J9</f>
        <v>325</v>
      </c>
      <c r="G11" s="42">
        <f>ROUNDDOWN((D11*F11),0)</f>
        <v>310700</v>
      </c>
      <c r="H11" s="76"/>
      <c r="I11" s="32"/>
      <c r="J11" s="32"/>
      <c r="K11" s="32"/>
      <c r="L11" s="32"/>
      <c r="M11" s="32"/>
      <c r="N11" s="32"/>
      <c r="O11" s="32"/>
      <c r="P11" s="32"/>
    </row>
    <row r="12" spans="1:16" ht="18.75" customHeight="1">
      <c r="A12" s="24"/>
      <c r="B12" s="45"/>
      <c r="C12" s="45"/>
      <c r="D12" s="36"/>
      <c r="E12" s="37"/>
      <c r="F12" s="93"/>
      <c r="G12" s="44">
        <f>ROUNDDOWN((D12*F12),0)</f>
        <v>0</v>
      </c>
      <c r="H12" s="60"/>
      <c r="I12" s="32"/>
      <c r="J12" s="32"/>
      <c r="K12" s="32"/>
      <c r="L12" s="32"/>
      <c r="M12" s="32"/>
      <c r="N12" s="32"/>
      <c r="O12" s="32"/>
      <c r="P12" s="32"/>
    </row>
    <row r="13" spans="1:16" ht="18.75" customHeight="1">
      <c r="A13" s="27"/>
      <c r="B13" s="63" t="s">
        <v>93</v>
      </c>
      <c r="C13" s="46"/>
      <c r="D13" s="40"/>
      <c r="E13" s="41"/>
      <c r="F13" s="71"/>
      <c r="G13" s="42">
        <f>SUM(G11:G12)</f>
        <v>310700</v>
      </c>
      <c r="H13" s="61"/>
      <c r="I13" s="32"/>
      <c r="J13" s="32"/>
      <c r="K13" s="32"/>
      <c r="L13" s="32"/>
      <c r="M13" s="32"/>
      <c r="N13" s="32"/>
      <c r="O13" s="32"/>
      <c r="P13" s="32"/>
    </row>
    <row r="14" spans="1:16" ht="18.75" customHeight="1">
      <c r="A14" s="37"/>
      <c r="B14" s="18"/>
      <c r="C14" s="18"/>
      <c r="D14" s="17"/>
      <c r="E14" s="26"/>
      <c r="F14" s="97"/>
      <c r="G14" s="98">
        <f>ROUNDDOWN((D14*F14),0)</f>
        <v>0</v>
      </c>
      <c r="H14" s="60"/>
      <c r="I14" s="32"/>
      <c r="J14" s="32"/>
      <c r="K14" s="32"/>
      <c r="L14" s="32"/>
      <c r="M14" s="32"/>
      <c r="N14" s="32"/>
      <c r="O14" s="32"/>
      <c r="P14" s="32"/>
    </row>
    <row r="15" spans="1:16" ht="18.75" customHeight="1">
      <c r="A15" s="41"/>
      <c r="B15" s="100" t="s">
        <v>94</v>
      </c>
      <c r="C15" s="21"/>
      <c r="D15" s="28"/>
      <c r="E15" s="27"/>
      <c r="F15" s="101"/>
      <c r="G15" s="20"/>
      <c r="H15" s="46"/>
      <c r="I15" s="32"/>
      <c r="J15" s="32"/>
      <c r="K15" s="32"/>
      <c r="L15" s="32"/>
      <c r="M15" s="32"/>
      <c r="N15" s="32"/>
      <c r="O15" s="32"/>
      <c r="P15" s="32"/>
    </row>
    <row r="16" spans="1:16" ht="18.75" customHeight="1">
      <c r="A16" s="37"/>
      <c r="B16" s="45"/>
      <c r="C16" s="45"/>
      <c r="D16" s="36"/>
      <c r="E16" s="48"/>
      <c r="F16" s="69"/>
      <c r="G16" s="44">
        <f>ROUNDDOWN((D16*F16),0)</f>
        <v>0</v>
      </c>
      <c r="H16" s="60"/>
      <c r="I16" s="32"/>
      <c r="J16" s="32"/>
      <c r="K16" s="32"/>
      <c r="L16" s="32"/>
      <c r="M16" s="32"/>
      <c r="N16" s="32"/>
      <c r="O16" s="32"/>
      <c r="P16" s="32"/>
    </row>
    <row r="17" spans="1:16" ht="18.75" customHeight="1">
      <c r="A17" s="41"/>
      <c r="B17" s="46"/>
      <c r="C17" s="46"/>
      <c r="D17" s="40">
        <v>956</v>
      </c>
      <c r="E17" s="41" t="s">
        <v>11</v>
      </c>
      <c r="F17" s="71">
        <f>市場単価!J10</f>
        <v>295</v>
      </c>
      <c r="G17" s="42">
        <f>ROUNDDOWN((D17*F17),0)</f>
        <v>282020</v>
      </c>
      <c r="H17" s="46"/>
      <c r="I17" s="32"/>
      <c r="J17" s="32"/>
      <c r="K17" s="32"/>
      <c r="L17" s="32"/>
      <c r="M17" s="32"/>
      <c r="N17" s="32"/>
      <c r="O17" s="32"/>
      <c r="P17" s="32"/>
    </row>
    <row r="18" spans="1:16" ht="18.75" customHeight="1">
      <c r="A18" s="24"/>
      <c r="B18" s="47"/>
      <c r="C18" s="45"/>
      <c r="D18" s="36"/>
      <c r="E18" s="37"/>
      <c r="F18" s="93"/>
      <c r="G18" s="44">
        <f>ROUNDDOWN((D18*F18),0)</f>
        <v>0</v>
      </c>
      <c r="H18" s="60"/>
      <c r="I18" s="32"/>
      <c r="J18" s="32"/>
      <c r="K18" s="32"/>
      <c r="L18" s="32"/>
      <c r="M18" s="32"/>
      <c r="N18" s="32"/>
      <c r="O18" s="32"/>
      <c r="P18" s="32"/>
    </row>
    <row r="19" spans="1:16" ht="18.75" customHeight="1">
      <c r="A19" s="27"/>
      <c r="B19" s="63" t="s">
        <v>89</v>
      </c>
      <c r="C19" s="46"/>
      <c r="D19" s="40"/>
      <c r="E19" s="41"/>
      <c r="F19" s="94"/>
      <c r="G19" s="42">
        <f>SUM(G16:G18)</f>
        <v>282020</v>
      </c>
      <c r="H19" s="61"/>
      <c r="I19" s="32"/>
      <c r="J19" s="32"/>
      <c r="K19" s="32"/>
      <c r="L19" s="32"/>
      <c r="M19" s="32"/>
      <c r="N19" s="32"/>
      <c r="O19" s="32"/>
      <c r="P19" s="32"/>
    </row>
    <row r="20" spans="1:16" ht="18.75" customHeight="1">
      <c r="A20" s="24"/>
      <c r="B20" s="37"/>
      <c r="C20" s="45"/>
      <c r="D20" s="36"/>
      <c r="E20" s="37"/>
      <c r="F20" s="93"/>
      <c r="G20" s="44"/>
      <c r="H20" s="60"/>
      <c r="I20" s="32"/>
      <c r="J20" s="32"/>
      <c r="K20" s="32"/>
      <c r="L20" s="32"/>
      <c r="M20" s="32"/>
      <c r="N20" s="32"/>
      <c r="O20" s="32"/>
      <c r="P20" s="32"/>
    </row>
    <row r="21" spans="1:16" ht="18.75" customHeight="1">
      <c r="A21" s="27"/>
      <c r="B21" s="314"/>
      <c r="C21" s="293"/>
      <c r="D21" s="40"/>
      <c r="E21" s="41"/>
      <c r="F21" s="94"/>
      <c r="G21" s="42"/>
      <c r="H21" s="61"/>
      <c r="I21" s="32"/>
      <c r="J21" s="32"/>
      <c r="K21" s="32"/>
      <c r="L21" s="32"/>
      <c r="M21" s="32"/>
      <c r="N21" s="32"/>
      <c r="O21" s="32"/>
      <c r="P21" s="32"/>
    </row>
    <row r="22" spans="1:16" ht="18.75" customHeight="1">
      <c r="A22" s="24"/>
      <c r="B22" s="37"/>
      <c r="C22" s="45"/>
      <c r="D22" s="36"/>
      <c r="E22" s="37"/>
      <c r="F22" s="93"/>
      <c r="G22" s="44"/>
      <c r="H22" s="60"/>
      <c r="I22" s="32"/>
      <c r="J22" s="32"/>
      <c r="K22" s="32"/>
      <c r="L22" s="32"/>
      <c r="M22" s="32"/>
      <c r="N22" s="32"/>
      <c r="O22" s="32"/>
      <c r="P22" s="32"/>
    </row>
    <row r="23" spans="1:16" ht="18.75" customHeight="1">
      <c r="A23" s="27"/>
      <c r="B23" s="49"/>
      <c r="C23" s="46"/>
      <c r="D23" s="40"/>
      <c r="E23" s="41"/>
      <c r="F23" s="94"/>
      <c r="G23" s="42"/>
      <c r="H23" s="61"/>
      <c r="I23" s="32"/>
      <c r="J23" s="32"/>
      <c r="K23" s="32"/>
      <c r="L23" s="32"/>
      <c r="M23" s="32"/>
      <c r="N23" s="32"/>
      <c r="O23" s="32"/>
      <c r="P23" s="32"/>
    </row>
    <row r="24" spans="1:16" ht="18.75" customHeight="1">
      <c r="A24" s="24"/>
      <c r="B24" s="37"/>
      <c r="C24" s="45"/>
      <c r="D24" s="36"/>
      <c r="E24" s="37"/>
      <c r="F24" s="93"/>
      <c r="G24" s="44"/>
      <c r="H24" s="60"/>
      <c r="I24" s="32"/>
      <c r="J24" s="32"/>
      <c r="K24" s="32"/>
      <c r="L24" s="32"/>
      <c r="M24" s="32"/>
      <c r="N24" s="32"/>
      <c r="O24" s="32"/>
      <c r="P24" s="32"/>
    </row>
    <row r="25" spans="1:16" ht="18.75" customHeight="1">
      <c r="A25" s="27"/>
      <c r="B25" s="49"/>
      <c r="C25" s="46"/>
      <c r="D25" s="40"/>
      <c r="E25" s="41"/>
      <c r="F25" s="94"/>
      <c r="G25" s="42"/>
      <c r="H25" s="61"/>
      <c r="I25" s="32"/>
      <c r="J25" s="32"/>
      <c r="K25" s="32"/>
      <c r="L25" s="32"/>
      <c r="M25" s="32"/>
      <c r="N25" s="32"/>
      <c r="O25" s="32"/>
      <c r="P25" s="32"/>
    </row>
    <row r="26" spans="1:16" ht="18.75" customHeight="1">
      <c r="A26" s="24"/>
      <c r="B26" s="37"/>
      <c r="C26" s="45"/>
      <c r="D26" s="36"/>
      <c r="E26" s="37"/>
      <c r="F26" s="93"/>
      <c r="G26" s="44"/>
      <c r="H26" s="60"/>
      <c r="I26" s="32"/>
      <c r="J26" s="32"/>
      <c r="K26" s="32"/>
      <c r="L26" s="32"/>
      <c r="M26" s="32"/>
      <c r="N26" s="32"/>
      <c r="O26" s="32"/>
      <c r="P26" s="32"/>
    </row>
    <row r="27" spans="1:16" ht="18.75" customHeight="1">
      <c r="A27" s="27"/>
      <c r="B27" s="12" t="s">
        <v>179</v>
      </c>
      <c r="C27" s="46"/>
      <c r="D27" s="40"/>
      <c r="E27" s="41"/>
      <c r="F27" s="94"/>
      <c r="G27" s="42"/>
      <c r="H27" s="61"/>
      <c r="I27" s="32"/>
      <c r="J27" s="32"/>
      <c r="K27" s="32"/>
      <c r="L27" s="32"/>
      <c r="M27" s="32"/>
      <c r="N27" s="32"/>
      <c r="O27" s="32"/>
      <c r="P27" s="32"/>
    </row>
    <row r="28" spans="1:16" ht="18.75" customHeight="1">
      <c r="A28" s="24"/>
      <c r="B28" s="37"/>
      <c r="C28" s="45"/>
      <c r="D28" s="36"/>
      <c r="E28" s="37"/>
      <c r="F28" s="93"/>
      <c r="G28" s="44"/>
      <c r="H28" s="60"/>
      <c r="I28" s="32"/>
      <c r="J28" s="32"/>
      <c r="K28" s="32"/>
      <c r="L28" s="32"/>
      <c r="M28" s="32"/>
      <c r="N28" s="32"/>
      <c r="O28" s="32"/>
      <c r="P28" s="32"/>
    </row>
    <row r="29" spans="1:16" ht="18.75" customHeight="1">
      <c r="A29" s="27"/>
      <c r="B29" s="49"/>
      <c r="C29" s="46"/>
      <c r="D29" s="40">
        <v>956</v>
      </c>
      <c r="E29" s="41" t="s">
        <v>11</v>
      </c>
      <c r="F29" s="94">
        <f>市場単価!J12</f>
        <v>615</v>
      </c>
      <c r="G29" s="42">
        <f>ROUNDDOWN((D29*F29),0)</f>
        <v>587940</v>
      </c>
      <c r="H29" s="61"/>
      <c r="I29" s="32"/>
      <c r="J29" s="32"/>
      <c r="K29" s="32"/>
      <c r="L29" s="32"/>
      <c r="M29" s="32"/>
      <c r="N29" s="32"/>
      <c r="O29" s="32"/>
      <c r="P29" s="32"/>
    </row>
    <row r="30" spans="1:16" ht="18.75" customHeight="1">
      <c r="A30" s="24"/>
      <c r="B30" s="37"/>
      <c r="C30" s="45"/>
      <c r="D30" s="36"/>
      <c r="E30" s="37"/>
      <c r="F30" s="93"/>
      <c r="G30" s="44"/>
      <c r="H30" s="60"/>
      <c r="I30" s="32"/>
      <c r="J30" s="32"/>
      <c r="K30" s="32"/>
      <c r="L30" s="32"/>
      <c r="M30" s="32"/>
      <c r="N30" s="32"/>
      <c r="O30" s="32"/>
      <c r="P30" s="32"/>
    </row>
    <row r="31" spans="1:16" ht="18.75" customHeight="1">
      <c r="A31" s="27"/>
      <c r="B31" s="49" t="s">
        <v>95</v>
      </c>
      <c r="C31" s="46"/>
      <c r="D31" s="40"/>
      <c r="E31" s="41"/>
      <c r="F31" s="94"/>
      <c r="G31" s="42">
        <f>SUM(G29:G30)</f>
        <v>587940</v>
      </c>
      <c r="H31" s="61"/>
      <c r="I31" s="32"/>
      <c r="J31" s="32"/>
      <c r="K31" s="32"/>
      <c r="L31" s="32"/>
      <c r="M31" s="32"/>
      <c r="N31" s="32"/>
      <c r="O31" s="32"/>
      <c r="P31" s="32"/>
    </row>
    <row r="32" spans="1:16" ht="18.75" customHeight="1">
      <c r="A32" s="24"/>
      <c r="B32" s="37"/>
      <c r="C32" s="45"/>
      <c r="D32" s="36"/>
      <c r="E32" s="37"/>
      <c r="F32" s="93"/>
      <c r="G32" s="44"/>
      <c r="H32" s="60"/>
      <c r="I32" s="32"/>
      <c r="J32" s="32"/>
      <c r="K32" s="32"/>
      <c r="L32" s="32"/>
      <c r="M32" s="32"/>
      <c r="N32" s="32"/>
      <c r="O32" s="32"/>
      <c r="P32" s="32"/>
    </row>
    <row r="33" spans="1:16" ht="18.75" customHeight="1">
      <c r="A33" s="27"/>
      <c r="B33" s="12" t="s">
        <v>180</v>
      </c>
      <c r="C33" s="46"/>
      <c r="D33" s="40"/>
      <c r="E33" s="41"/>
      <c r="F33" s="94"/>
      <c r="G33" s="42"/>
      <c r="H33" s="61"/>
      <c r="I33" s="32"/>
      <c r="J33" s="32"/>
      <c r="K33" s="32"/>
      <c r="L33" s="32"/>
      <c r="M33" s="32"/>
      <c r="N33" s="32"/>
      <c r="O33" s="32"/>
      <c r="P33" s="32"/>
    </row>
    <row r="34" spans="1:16" ht="18.75" customHeight="1">
      <c r="A34" s="24"/>
      <c r="B34" s="37"/>
      <c r="C34" s="45"/>
      <c r="D34" s="36"/>
      <c r="E34" s="37"/>
      <c r="F34" s="93"/>
      <c r="G34" s="44"/>
      <c r="H34" s="60"/>
      <c r="I34" s="32"/>
      <c r="J34" s="32"/>
      <c r="K34" s="32"/>
      <c r="L34" s="32"/>
      <c r="M34" s="32"/>
      <c r="N34" s="32"/>
      <c r="O34" s="32"/>
      <c r="P34" s="32"/>
    </row>
    <row r="35" spans="1:16" ht="18.75" customHeight="1">
      <c r="A35" s="27"/>
      <c r="B35" s="49"/>
      <c r="C35" s="46"/>
      <c r="D35" s="40">
        <v>956</v>
      </c>
      <c r="E35" s="41" t="s">
        <v>11</v>
      </c>
      <c r="F35" s="94">
        <f>市場単価!J13</f>
        <v>445</v>
      </c>
      <c r="G35" s="42">
        <f>ROUNDDOWN((D35*F35),0)</f>
        <v>425420</v>
      </c>
      <c r="H35" s="61"/>
      <c r="I35" s="32"/>
      <c r="J35" s="32"/>
      <c r="K35" s="32"/>
      <c r="L35" s="32"/>
      <c r="M35" s="32"/>
      <c r="N35" s="32"/>
      <c r="O35" s="32"/>
      <c r="P35" s="32"/>
    </row>
    <row r="36" spans="1:16" ht="18.75" customHeight="1">
      <c r="A36" s="24"/>
      <c r="B36" s="37"/>
      <c r="C36" s="45"/>
      <c r="D36" s="36"/>
      <c r="E36" s="37"/>
      <c r="F36" s="93"/>
      <c r="G36" s="44"/>
      <c r="H36" s="60"/>
      <c r="I36" s="32"/>
      <c r="J36" s="32"/>
      <c r="K36" s="32"/>
      <c r="L36" s="32"/>
      <c r="M36" s="32"/>
      <c r="N36" s="32"/>
      <c r="O36" s="32"/>
      <c r="P36" s="32"/>
    </row>
    <row r="37" spans="1:16" ht="18.75" customHeight="1">
      <c r="A37" s="27"/>
      <c r="B37" s="49" t="s">
        <v>97</v>
      </c>
      <c r="C37" s="46"/>
      <c r="D37" s="40"/>
      <c r="E37" s="41"/>
      <c r="F37" s="94"/>
      <c r="G37" s="42">
        <f>SUM(G34:G35)</f>
        <v>425420</v>
      </c>
      <c r="H37" s="61"/>
      <c r="I37" s="32"/>
      <c r="J37" s="32"/>
      <c r="K37" s="32"/>
      <c r="L37" s="32"/>
      <c r="M37" s="32"/>
      <c r="N37" s="32"/>
      <c r="O37" s="32"/>
      <c r="P37" s="32"/>
    </row>
    <row r="38" spans="1:16" ht="18.75" customHeight="1">
      <c r="A38" s="24"/>
      <c r="B38" s="37"/>
      <c r="C38" s="45"/>
      <c r="D38" s="36"/>
      <c r="E38" s="37"/>
      <c r="F38" s="93"/>
      <c r="G38" s="44"/>
      <c r="H38" s="60"/>
      <c r="I38" s="32"/>
      <c r="J38" s="32"/>
      <c r="K38" s="32"/>
      <c r="L38" s="32"/>
      <c r="M38" s="32"/>
      <c r="N38" s="32"/>
      <c r="O38" s="32"/>
      <c r="P38" s="32"/>
    </row>
    <row r="39" spans="1:16" ht="18.75" customHeight="1">
      <c r="A39" s="27"/>
      <c r="B39" s="49"/>
      <c r="C39" s="46"/>
      <c r="D39" s="40"/>
      <c r="E39" s="41"/>
      <c r="F39" s="94"/>
      <c r="G39" s="42"/>
      <c r="H39" s="61"/>
      <c r="I39" s="32"/>
      <c r="J39" s="32"/>
      <c r="K39" s="32"/>
      <c r="L39" s="32"/>
      <c r="M39" s="32"/>
      <c r="N39" s="32"/>
      <c r="O39" s="32"/>
      <c r="P39" s="32"/>
    </row>
    <row r="40" spans="1:16" ht="18.75" customHeight="1">
      <c r="A40" s="24"/>
      <c r="B40" s="37"/>
      <c r="C40" s="45"/>
      <c r="D40" s="36"/>
      <c r="E40" s="37"/>
      <c r="F40" s="93"/>
      <c r="G40" s="44"/>
      <c r="H40" s="60"/>
      <c r="I40" s="32"/>
      <c r="J40" s="32"/>
      <c r="K40" s="32"/>
      <c r="L40" s="32"/>
      <c r="M40" s="32"/>
      <c r="N40" s="32"/>
      <c r="O40" s="32"/>
      <c r="P40" s="32"/>
    </row>
    <row r="41" spans="1:16" ht="18.75" customHeight="1">
      <c r="A41" s="27"/>
      <c r="B41" s="49"/>
      <c r="C41" s="46"/>
      <c r="D41" s="40"/>
      <c r="E41" s="41"/>
      <c r="F41" s="94"/>
      <c r="G41" s="42"/>
      <c r="H41" s="61"/>
      <c r="I41" s="32"/>
      <c r="J41" s="32"/>
      <c r="K41" s="32"/>
      <c r="L41" s="32"/>
      <c r="M41" s="32"/>
      <c r="N41" s="32"/>
      <c r="O41" s="32"/>
      <c r="P41" s="32"/>
    </row>
    <row r="42" spans="1:16" ht="18.75" customHeight="1">
      <c r="A42" s="24"/>
      <c r="B42" s="45"/>
      <c r="C42" s="45"/>
      <c r="D42" s="36"/>
      <c r="E42" s="37"/>
      <c r="F42" s="93"/>
      <c r="G42" s="44">
        <f>ROUNDDOWN((D42*F42),0)</f>
        <v>0</v>
      </c>
      <c r="H42" s="60"/>
      <c r="I42" s="32"/>
      <c r="J42" s="32"/>
      <c r="K42" s="32"/>
      <c r="L42" s="32"/>
      <c r="M42" s="32"/>
      <c r="N42" s="32"/>
      <c r="O42" s="32"/>
      <c r="P42" s="32"/>
    </row>
    <row r="43" spans="1:16" ht="18.75" customHeight="1">
      <c r="A43" s="27"/>
      <c r="B43" s="21" t="s">
        <v>514</v>
      </c>
      <c r="C43" s="46"/>
      <c r="D43" s="40"/>
      <c r="E43" s="41"/>
      <c r="F43" s="94"/>
      <c r="G43" s="42">
        <f>ROUNDDOWN((D43*F43),0)</f>
        <v>0</v>
      </c>
      <c r="H43" s="61"/>
      <c r="I43" s="32"/>
      <c r="J43" s="32"/>
      <c r="K43" s="32"/>
      <c r="L43" s="32"/>
      <c r="M43" s="32"/>
      <c r="N43" s="32"/>
      <c r="O43" s="32"/>
      <c r="P43" s="32"/>
    </row>
    <row r="44" spans="1:16" ht="18.75" customHeight="1">
      <c r="A44" s="24"/>
      <c r="B44" s="37"/>
      <c r="C44" s="45"/>
      <c r="D44" s="36"/>
      <c r="E44" s="37"/>
      <c r="F44" s="93"/>
      <c r="G44" s="44"/>
      <c r="H44" s="60"/>
      <c r="I44" s="32"/>
      <c r="J44" s="32"/>
      <c r="K44" s="32"/>
      <c r="L44" s="32"/>
      <c r="M44" s="32"/>
      <c r="N44" s="32"/>
      <c r="O44" s="32"/>
      <c r="P44" s="32"/>
    </row>
    <row r="45" spans="1:16" ht="18.75" customHeight="1">
      <c r="A45" s="27"/>
      <c r="B45" s="49" t="s">
        <v>202</v>
      </c>
      <c r="C45" s="46"/>
      <c r="D45" s="40">
        <v>956</v>
      </c>
      <c r="E45" s="41" t="s">
        <v>11</v>
      </c>
      <c r="F45" s="94">
        <f>市場単価!J15</f>
        <v>1270</v>
      </c>
      <c r="G45" s="42">
        <f t="shared" ref="G45:G46" si="0">ROUNDDOWN((D45*F45),0)</f>
        <v>1214120</v>
      </c>
      <c r="H45" s="61"/>
      <c r="I45" s="32"/>
      <c r="J45" s="32"/>
      <c r="K45" s="32"/>
      <c r="L45" s="32"/>
      <c r="M45" s="32"/>
      <c r="N45" s="32"/>
      <c r="O45" s="32"/>
      <c r="P45" s="32"/>
    </row>
    <row r="46" spans="1:16" ht="18.75" customHeight="1">
      <c r="A46" s="24"/>
      <c r="B46" s="37"/>
      <c r="C46" s="45"/>
      <c r="D46" s="36"/>
      <c r="E46" s="37"/>
      <c r="F46" s="93"/>
      <c r="G46" s="44">
        <f t="shared" si="0"/>
        <v>0</v>
      </c>
      <c r="H46" s="60"/>
      <c r="I46" s="32"/>
      <c r="J46" s="32"/>
      <c r="K46" s="32"/>
      <c r="L46" s="32"/>
      <c r="M46" s="32"/>
      <c r="N46" s="32"/>
      <c r="O46" s="32"/>
      <c r="P46" s="32"/>
    </row>
    <row r="47" spans="1:16" ht="18.75" customHeight="1">
      <c r="A47" s="27"/>
      <c r="B47" s="49" t="s">
        <v>203</v>
      </c>
      <c r="C47" s="46"/>
      <c r="D47" s="40"/>
      <c r="E47" s="41"/>
      <c r="F47" s="94"/>
      <c r="G47" s="42">
        <f>SUM(G42:G45)</f>
        <v>1214120</v>
      </c>
      <c r="H47" s="61"/>
      <c r="I47" s="32"/>
      <c r="J47" s="32"/>
      <c r="K47" s="32"/>
      <c r="L47" s="32"/>
      <c r="M47" s="32"/>
      <c r="N47" s="32"/>
      <c r="O47" s="32"/>
      <c r="P47" s="32"/>
    </row>
    <row r="48" spans="1:16" ht="18.75" customHeight="1">
      <c r="A48" s="24"/>
      <c r="B48" s="37"/>
      <c r="C48" s="45"/>
      <c r="D48" s="36"/>
      <c r="E48" s="37"/>
      <c r="F48" s="93"/>
      <c r="G48" s="44"/>
      <c r="H48" s="60"/>
      <c r="I48" s="32"/>
      <c r="J48" s="32"/>
      <c r="K48" s="32"/>
      <c r="L48" s="32"/>
      <c r="M48" s="32"/>
      <c r="N48" s="32"/>
      <c r="O48" s="32"/>
      <c r="P48" s="32"/>
    </row>
    <row r="49" spans="1:16" ht="18.75" customHeight="1">
      <c r="A49" s="27"/>
      <c r="B49" s="12"/>
      <c r="C49" s="170"/>
      <c r="D49" s="40"/>
      <c r="E49" s="41"/>
      <c r="F49" s="94"/>
      <c r="G49" s="42"/>
      <c r="H49" s="61"/>
      <c r="I49" s="32"/>
      <c r="J49" s="32"/>
      <c r="K49" s="32"/>
      <c r="L49" s="32"/>
      <c r="M49" s="32"/>
      <c r="N49" s="32"/>
      <c r="O49" s="32"/>
      <c r="P49" s="32"/>
    </row>
    <row r="50" spans="1:16" ht="18.75" customHeight="1">
      <c r="A50" s="24"/>
      <c r="B50" s="45"/>
      <c r="C50" s="45"/>
      <c r="D50" s="36"/>
      <c r="E50" s="37"/>
      <c r="F50" s="93"/>
      <c r="G50" s="44">
        <f>ROUNDDOWN((D50*F50),0)</f>
        <v>0</v>
      </c>
      <c r="H50" s="60"/>
      <c r="I50" s="32"/>
      <c r="J50" s="32"/>
      <c r="K50" s="32"/>
      <c r="L50" s="32"/>
      <c r="M50" s="32"/>
      <c r="N50" s="32"/>
      <c r="O50" s="32"/>
      <c r="P50" s="32"/>
    </row>
    <row r="51" spans="1:16" ht="18.75" customHeight="1">
      <c r="A51" s="27"/>
      <c r="B51" s="21" t="s">
        <v>515</v>
      </c>
      <c r="C51" s="46"/>
      <c r="D51" s="40"/>
      <c r="E51" s="41"/>
      <c r="F51" s="94">
        <f>市場単価!J174</f>
        <v>0</v>
      </c>
      <c r="G51" s="42">
        <f>ROUNDDOWN((D51*F51),0)</f>
        <v>0</v>
      </c>
      <c r="H51" s="61"/>
      <c r="I51" s="32"/>
      <c r="J51" s="32"/>
      <c r="K51" s="32"/>
      <c r="L51" s="32"/>
      <c r="M51" s="32"/>
      <c r="N51" s="32"/>
      <c r="O51" s="32"/>
      <c r="P51" s="32"/>
    </row>
    <row r="52" spans="1:16" ht="18.75" customHeight="1">
      <c r="A52" s="24"/>
      <c r="B52" s="37"/>
      <c r="C52" s="45"/>
      <c r="D52" s="36"/>
      <c r="E52" s="37"/>
      <c r="F52" s="93"/>
      <c r="G52" s="44"/>
      <c r="H52" s="60"/>
      <c r="I52" s="32"/>
      <c r="J52" s="32"/>
      <c r="K52" s="32"/>
      <c r="L52" s="32"/>
      <c r="M52" s="32"/>
      <c r="N52" s="32"/>
      <c r="O52" s="32"/>
      <c r="P52" s="32"/>
    </row>
    <row r="53" spans="1:16" ht="18.75" customHeight="1">
      <c r="A53" s="27"/>
      <c r="B53" s="49" t="s">
        <v>30</v>
      </c>
      <c r="C53" s="46"/>
      <c r="D53" s="40">
        <v>712</v>
      </c>
      <c r="E53" s="41" t="s">
        <v>11</v>
      </c>
      <c r="F53" s="94">
        <f>市場単価!J6</f>
        <v>1995</v>
      </c>
      <c r="G53" s="42">
        <f t="shared" ref="G53:G54" si="1">ROUNDDOWN((D53*F53),0)</f>
        <v>1420440</v>
      </c>
      <c r="H53" s="61"/>
      <c r="I53" s="32"/>
      <c r="J53" s="32"/>
      <c r="K53" s="32"/>
      <c r="L53" s="32"/>
      <c r="M53" s="32"/>
      <c r="N53" s="32"/>
      <c r="O53" s="32"/>
      <c r="P53" s="32"/>
    </row>
    <row r="54" spans="1:16" ht="18.75" customHeight="1">
      <c r="A54" s="24"/>
      <c r="B54" s="37"/>
      <c r="C54" s="45"/>
      <c r="D54" s="36"/>
      <c r="E54" s="37"/>
      <c r="F54" s="93"/>
      <c r="G54" s="44">
        <f t="shared" si="1"/>
        <v>0</v>
      </c>
      <c r="H54" s="60"/>
      <c r="I54" s="32"/>
      <c r="J54" s="32"/>
      <c r="K54" s="32"/>
      <c r="L54" s="32"/>
      <c r="M54" s="32"/>
      <c r="N54" s="32"/>
      <c r="O54" s="32"/>
      <c r="P54" s="32"/>
    </row>
    <row r="55" spans="1:16" ht="18.75" customHeight="1">
      <c r="A55" s="27"/>
      <c r="B55" s="49" t="s">
        <v>204</v>
      </c>
      <c r="C55" s="46"/>
      <c r="D55" s="40"/>
      <c r="E55" s="41"/>
      <c r="F55" s="94"/>
      <c r="G55" s="42">
        <f>SUM(G50:G53)</f>
        <v>1420440</v>
      </c>
      <c r="H55" s="61"/>
      <c r="I55" s="32"/>
      <c r="J55" s="32"/>
      <c r="K55" s="32"/>
      <c r="L55" s="32"/>
      <c r="M55" s="32"/>
      <c r="N55" s="32"/>
      <c r="O55" s="32"/>
      <c r="P55" s="32"/>
    </row>
    <row r="56" spans="1:16" ht="18.75" customHeight="1">
      <c r="A56" s="24"/>
      <c r="B56" s="45"/>
      <c r="C56" s="45"/>
      <c r="D56" s="36"/>
      <c r="E56" s="37"/>
      <c r="F56" s="93"/>
      <c r="G56" s="44">
        <f t="shared" ref="G56:G61" si="2">ROUNDDOWN((D56*F56),0)</f>
        <v>0</v>
      </c>
      <c r="H56" s="60"/>
      <c r="I56" s="32"/>
      <c r="J56" s="32"/>
      <c r="K56" s="32"/>
      <c r="L56" s="32"/>
      <c r="M56" s="32"/>
      <c r="N56" s="32"/>
      <c r="O56" s="32"/>
      <c r="P56" s="32"/>
    </row>
    <row r="57" spans="1:16" ht="18.75" customHeight="1">
      <c r="A57" s="27"/>
      <c r="B57" s="46"/>
      <c r="C57" s="46"/>
      <c r="D57" s="40"/>
      <c r="E57" s="41"/>
      <c r="F57" s="94"/>
      <c r="G57" s="42">
        <f t="shared" si="2"/>
        <v>0</v>
      </c>
      <c r="H57" s="61"/>
      <c r="I57" s="32"/>
      <c r="J57" s="32"/>
      <c r="K57" s="32"/>
      <c r="L57" s="32"/>
      <c r="M57" s="32"/>
      <c r="N57" s="32"/>
      <c r="O57" s="32"/>
      <c r="P57" s="32"/>
    </row>
    <row r="58" spans="1:16" ht="18.75" customHeight="1">
      <c r="A58" s="24"/>
      <c r="B58" s="37"/>
      <c r="C58" s="45"/>
      <c r="D58" s="36"/>
      <c r="E58" s="37"/>
      <c r="F58" s="93"/>
      <c r="G58" s="44">
        <f t="shared" si="2"/>
        <v>0</v>
      </c>
      <c r="H58" s="60"/>
      <c r="I58" s="32"/>
      <c r="J58" s="32"/>
      <c r="K58" s="32"/>
      <c r="L58" s="32"/>
      <c r="M58" s="32"/>
      <c r="N58" s="32"/>
      <c r="O58" s="32"/>
      <c r="P58" s="32"/>
    </row>
    <row r="59" spans="1:16" ht="18.75" customHeight="1">
      <c r="A59" s="27"/>
      <c r="B59" s="12" t="s">
        <v>199</v>
      </c>
      <c r="C59" s="46"/>
      <c r="D59" s="40"/>
      <c r="E59" s="41"/>
      <c r="F59" s="94"/>
      <c r="G59" s="42">
        <f t="shared" si="2"/>
        <v>0</v>
      </c>
      <c r="H59" s="61"/>
      <c r="I59" s="32"/>
      <c r="J59" s="32"/>
      <c r="K59" s="32"/>
      <c r="L59" s="32"/>
      <c r="M59" s="32"/>
      <c r="N59" s="32"/>
      <c r="O59" s="32"/>
      <c r="P59" s="32"/>
    </row>
    <row r="60" spans="1:16" ht="18.75" customHeight="1">
      <c r="A60" s="24"/>
      <c r="B60" s="45"/>
      <c r="C60" s="45"/>
      <c r="D60" s="36"/>
      <c r="E60" s="37"/>
      <c r="F60" s="93"/>
      <c r="G60" s="44">
        <f t="shared" si="2"/>
        <v>0</v>
      </c>
      <c r="H60" s="60"/>
      <c r="I60" s="32"/>
      <c r="J60" s="32"/>
      <c r="K60" s="32"/>
      <c r="L60" s="32"/>
      <c r="M60" s="32"/>
      <c r="N60" s="32"/>
      <c r="O60" s="32"/>
      <c r="P60" s="32"/>
    </row>
    <row r="61" spans="1:16" ht="18.75" customHeight="1">
      <c r="A61" s="27"/>
      <c r="B61" s="46" t="s">
        <v>200</v>
      </c>
      <c r="C61" s="46"/>
      <c r="D61" s="40">
        <v>712</v>
      </c>
      <c r="E61" s="41" t="s">
        <v>11</v>
      </c>
      <c r="F61" s="94">
        <f>市場単価!J7</f>
        <v>645</v>
      </c>
      <c r="G61" s="42">
        <f t="shared" si="2"/>
        <v>459240</v>
      </c>
      <c r="H61" s="61"/>
      <c r="I61" s="32"/>
      <c r="J61" s="32"/>
      <c r="K61" s="32"/>
      <c r="L61" s="32"/>
      <c r="M61" s="32"/>
      <c r="N61" s="32"/>
      <c r="O61" s="32"/>
      <c r="P61" s="32"/>
    </row>
    <row r="62" spans="1:16" ht="18.75" customHeight="1">
      <c r="A62" s="24"/>
      <c r="B62" s="37"/>
      <c r="C62" s="45"/>
      <c r="D62" s="36"/>
      <c r="E62" s="37"/>
      <c r="F62" s="93"/>
      <c r="G62" s="44"/>
      <c r="H62" s="60"/>
      <c r="I62" s="32"/>
      <c r="J62" s="32"/>
      <c r="K62" s="32"/>
      <c r="L62" s="32"/>
      <c r="M62" s="32"/>
      <c r="N62" s="32"/>
      <c r="O62" s="32"/>
      <c r="P62" s="32"/>
    </row>
    <row r="63" spans="1:16" ht="18.75" customHeight="1">
      <c r="A63" s="27"/>
      <c r="B63" s="49" t="s">
        <v>201</v>
      </c>
      <c r="C63" s="46"/>
      <c r="D63" s="40"/>
      <c r="E63" s="41"/>
      <c r="F63" s="94"/>
      <c r="G63" s="42">
        <f>SUM(G56:G62)</f>
        <v>459240</v>
      </c>
      <c r="H63" s="61"/>
      <c r="I63" s="32"/>
      <c r="J63" s="32"/>
      <c r="K63" s="32"/>
      <c r="L63" s="32"/>
      <c r="M63" s="32"/>
      <c r="N63" s="32"/>
      <c r="O63" s="32"/>
      <c r="P63" s="32"/>
    </row>
    <row r="64" spans="1:16" ht="18.75" customHeight="1">
      <c r="A64" s="24"/>
      <c r="B64" s="45"/>
      <c r="C64" s="45"/>
      <c r="D64" s="36"/>
      <c r="E64" s="37"/>
      <c r="F64" s="93"/>
      <c r="G64" s="44">
        <f>ROUNDDOWN((D64*F64),0)</f>
        <v>0</v>
      </c>
      <c r="H64" s="60"/>
      <c r="I64" s="32"/>
      <c r="J64" s="32"/>
      <c r="K64" s="32"/>
      <c r="L64" s="32"/>
      <c r="M64" s="32"/>
      <c r="N64" s="32"/>
      <c r="O64" s="32"/>
      <c r="P64" s="32"/>
    </row>
    <row r="65" spans="1:16" ht="18.75" customHeight="1">
      <c r="A65" s="27"/>
      <c r="B65" s="46"/>
      <c r="C65" s="46"/>
      <c r="D65" s="40"/>
      <c r="E65" s="41"/>
      <c r="F65" s="94"/>
      <c r="G65" s="42">
        <f>ROUNDDOWN((D65*F65),0)</f>
        <v>0</v>
      </c>
      <c r="H65" s="61"/>
      <c r="I65" s="32"/>
      <c r="J65" s="32"/>
      <c r="K65" s="32"/>
      <c r="L65" s="32"/>
      <c r="M65" s="32"/>
      <c r="N65" s="32"/>
      <c r="O65" s="32"/>
      <c r="P65" s="32"/>
    </row>
    <row r="66" spans="1:16" ht="18.75" customHeight="1">
      <c r="A66" s="24"/>
      <c r="B66" s="37"/>
      <c r="C66" s="45"/>
      <c r="D66" s="17"/>
      <c r="E66" s="24"/>
      <c r="F66" s="97"/>
      <c r="G66" s="98"/>
      <c r="H66" s="60"/>
      <c r="I66" s="32"/>
      <c r="J66" s="32"/>
      <c r="K66" s="32"/>
      <c r="L66" s="32"/>
      <c r="M66" s="32"/>
      <c r="N66" s="32"/>
      <c r="O66" s="32"/>
      <c r="P66" s="32"/>
    </row>
    <row r="67" spans="1:16" ht="18.75" customHeight="1">
      <c r="A67" s="27"/>
      <c r="B67" s="49"/>
      <c r="C67" s="46"/>
      <c r="D67" s="28"/>
      <c r="E67" s="27"/>
      <c r="F67" s="99"/>
      <c r="G67" s="20"/>
      <c r="H67" s="61"/>
      <c r="I67" s="32"/>
      <c r="J67" s="32"/>
      <c r="K67" s="32"/>
      <c r="L67" s="32"/>
      <c r="M67" s="32"/>
      <c r="N67" s="32"/>
      <c r="O67" s="32"/>
      <c r="P67" s="32"/>
    </row>
    <row r="68" spans="1:16" ht="18.75" customHeight="1">
      <c r="A68" s="24"/>
      <c r="B68" s="18"/>
      <c r="C68" s="18"/>
      <c r="D68" s="17"/>
      <c r="E68" s="24"/>
      <c r="F68" s="97"/>
      <c r="G68" s="98">
        <f>ROUNDDOWN((D68*F68),0)</f>
        <v>0</v>
      </c>
      <c r="H68" s="29"/>
      <c r="I68" s="32"/>
      <c r="J68" s="32"/>
      <c r="K68" s="32"/>
      <c r="L68" s="32"/>
      <c r="M68" s="32"/>
      <c r="N68" s="32"/>
      <c r="O68" s="32"/>
      <c r="P68" s="32"/>
    </row>
    <row r="69" spans="1:16" ht="18.75" customHeight="1">
      <c r="A69" s="27"/>
      <c r="B69" s="21"/>
      <c r="C69" s="21"/>
      <c r="D69" s="28"/>
      <c r="E69" s="27"/>
      <c r="F69" s="99"/>
      <c r="G69" s="20">
        <f>ROUNDDOWN((D69*F69),0)</f>
        <v>0</v>
      </c>
      <c r="H69" s="30"/>
      <c r="I69" s="32"/>
      <c r="J69" s="32"/>
      <c r="K69" s="32"/>
      <c r="L69" s="32"/>
      <c r="M69" s="32"/>
      <c r="N69" s="32"/>
      <c r="O69" s="32"/>
      <c r="P69" s="32"/>
    </row>
    <row r="70" spans="1:16" ht="18.75" customHeight="1">
      <c r="A70" s="24"/>
      <c r="B70" s="37"/>
      <c r="C70" s="45"/>
      <c r="D70" s="36"/>
      <c r="E70" s="37"/>
      <c r="F70" s="93"/>
      <c r="G70" s="44"/>
      <c r="H70" s="60"/>
      <c r="I70" s="32"/>
      <c r="J70" s="32"/>
      <c r="K70" s="32"/>
      <c r="L70" s="32"/>
      <c r="M70" s="32"/>
      <c r="N70" s="32"/>
      <c r="O70" s="32"/>
      <c r="P70" s="32"/>
    </row>
    <row r="71" spans="1:16" ht="18.75" customHeight="1">
      <c r="A71" s="27"/>
      <c r="B71" s="49"/>
      <c r="C71" s="46"/>
      <c r="D71" s="40"/>
      <c r="E71" s="41"/>
      <c r="F71" s="94">
        <f>市場単価!J185</f>
        <v>0</v>
      </c>
      <c r="G71" s="42">
        <f>ROUNDDOWN((D71*F71),0)</f>
        <v>0</v>
      </c>
      <c r="H71" s="61"/>
      <c r="I71" s="32"/>
      <c r="J71" s="32"/>
      <c r="K71" s="32"/>
      <c r="L71" s="32"/>
      <c r="M71" s="32"/>
      <c r="N71" s="32"/>
      <c r="O71" s="32"/>
      <c r="P71" s="32"/>
    </row>
    <row r="72" spans="1:16" ht="18.75" customHeight="1">
      <c r="A72" s="24"/>
      <c r="B72" s="45"/>
      <c r="C72" s="45"/>
      <c r="D72" s="36"/>
      <c r="E72" s="37"/>
      <c r="F72" s="93"/>
      <c r="G72" s="44">
        <f>ROUNDDOWN((D72*F72),0)</f>
        <v>0</v>
      </c>
      <c r="H72" s="60"/>
      <c r="I72" s="32"/>
      <c r="J72" s="32"/>
      <c r="K72" s="32"/>
      <c r="L72" s="32"/>
      <c r="M72" s="32"/>
      <c r="N72" s="32"/>
      <c r="O72" s="32"/>
      <c r="P72" s="32"/>
    </row>
    <row r="73" spans="1:16" ht="18.75" customHeight="1">
      <c r="A73" s="27"/>
      <c r="B73" s="46"/>
      <c r="C73" s="46"/>
      <c r="D73" s="40"/>
      <c r="E73" s="41"/>
      <c r="F73" s="94">
        <f>市場単価!J177</f>
        <v>0</v>
      </c>
      <c r="G73" s="42">
        <f>ROUNDDOWN((D73*F73),0)</f>
        <v>0</v>
      </c>
      <c r="H73" s="61"/>
      <c r="I73" s="32"/>
      <c r="J73" s="32"/>
      <c r="K73" s="32"/>
      <c r="L73" s="32"/>
      <c r="M73" s="32"/>
      <c r="N73" s="32"/>
      <c r="O73" s="32"/>
      <c r="P73" s="32"/>
    </row>
    <row r="74" spans="1:16" ht="18.75" customHeight="1">
      <c r="A74" s="24"/>
      <c r="B74" s="37"/>
      <c r="C74" s="45"/>
      <c r="D74" s="17"/>
      <c r="E74" s="24"/>
      <c r="F74" s="97"/>
      <c r="G74" s="98"/>
      <c r="H74" s="60"/>
      <c r="I74" s="32"/>
      <c r="J74" s="32"/>
      <c r="K74" s="32"/>
      <c r="L74" s="32"/>
      <c r="M74" s="32"/>
      <c r="N74" s="32"/>
      <c r="O74" s="32"/>
      <c r="P74" s="32"/>
    </row>
    <row r="75" spans="1:16" ht="18.75" customHeight="1">
      <c r="A75" s="27"/>
      <c r="B75" s="49"/>
      <c r="C75" s="46"/>
      <c r="D75" s="28"/>
      <c r="E75" s="27"/>
      <c r="F75" s="99"/>
      <c r="G75" s="20"/>
      <c r="H75" s="61"/>
      <c r="I75" s="32"/>
      <c r="J75" s="32"/>
      <c r="K75" s="32"/>
      <c r="L75" s="32"/>
      <c r="M75" s="32"/>
      <c r="N75" s="32"/>
      <c r="O75" s="32"/>
      <c r="P75" s="32"/>
    </row>
    <row r="76" spans="1:16" ht="18.75" customHeight="1">
      <c r="A76" s="24"/>
      <c r="B76" s="18"/>
      <c r="C76" s="18"/>
      <c r="D76" s="17"/>
      <c r="E76" s="24"/>
      <c r="F76" s="97"/>
      <c r="G76" s="98">
        <f>ROUNDDOWN((D76*F76),0)</f>
        <v>0</v>
      </c>
      <c r="H76" s="29"/>
      <c r="I76" s="32"/>
      <c r="J76" s="32"/>
      <c r="K76" s="32"/>
      <c r="L76" s="32"/>
      <c r="M76" s="32"/>
      <c r="N76" s="32"/>
      <c r="O76" s="32"/>
      <c r="P76" s="32"/>
    </row>
    <row r="77" spans="1:16" ht="18.75" customHeight="1">
      <c r="A77" s="27"/>
      <c r="B77" s="21"/>
      <c r="C77" s="21"/>
      <c r="D77" s="28"/>
      <c r="E77" s="27"/>
      <c r="F77" s="99"/>
      <c r="G77" s="20">
        <f>ROUNDDOWN((D77*F77),0)</f>
        <v>0</v>
      </c>
      <c r="H77" s="30"/>
      <c r="I77" s="32"/>
      <c r="J77" s="32"/>
      <c r="K77" s="32"/>
      <c r="L77" s="32"/>
      <c r="M77" s="32"/>
      <c r="N77" s="32"/>
      <c r="O77" s="32"/>
      <c r="P77" s="32"/>
    </row>
    <row r="78" spans="1:16" ht="18.75" customHeight="1">
      <c r="A78" s="24"/>
      <c r="B78" s="37"/>
      <c r="C78" s="45"/>
      <c r="D78" s="36"/>
      <c r="E78" s="37"/>
      <c r="F78" s="93"/>
      <c r="G78" s="44"/>
      <c r="H78" s="60"/>
      <c r="I78" s="32"/>
      <c r="J78" s="32"/>
      <c r="K78" s="32"/>
      <c r="L78" s="32"/>
      <c r="M78" s="32"/>
      <c r="N78" s="32"/>
      <c r="O78" s="32"/>
      <c r="P78" s="32"/>
    </row>
    <row r="79" spans="1:16" ht="18.75" customHeight="1">
      <c r="A79" s="27"/>
      <c r="B79" s="49"/>
      <c r="C79" s="46"/>
      <c r="D79" s="40"/>
      <c r="E79" s="41"/>
      <c r="F79" s="94">
        <f>市場単価!J193</f>
        <v>0</v>
      </c>
      <c r="G79" s="42">
        <f>ROUNDDOWN((D79*F79),0)</f>
        <v>0</v>
      </c>
      <c r="H79" s="61"/>
      <c r="I79" s="32"/>
      <c r="J79" s="32"/>
      <c r="K79" s="32"/>
      <c r="L79" s="32"/>
      <c r="M79" s="32"/>
      <c r="N79" s="32"/>
      <c r="O79" s="32"/>
      <c r="P79" s="32"/>
    </row>
    <row r="80" spans="1:16" ht="18.75" customHeight="1">
      <c r="A80" s="24"/>
      <c r="B80" s="37"/>
      <c r="C80" s="45"/>
      <c r="D80" s="36"/>
      <c r="E80" s="37"/>
      <c r="F80" s="93"/>
      <c r="G80" s="44">
        <f>ROUNDDOWN((D80*F80),0)</f>
        <v>0</v>
      </c>
      <c r="H80" s="60"/>
      <c r="I80" s="32"/>
      <c r="J80" s="32"/>
      <c r="K80" s="32"/>
      <c r="L80" s="32"/>
      <c r="M80" s="32"/>
      <c r="N80" s="32"/>
      <c r="O80" s="32"/>
      <c r="P80" s="32"/>
    </row>
    <row r="81" spans="1:16" ht="18.75" customHeight="1">
      <c r="A81" s="27"/>
      <c r="B81" s="49"/>
      <c r="C81" s="46"/>
      <c r="D81" s="40"/>
      <c r="E81" s="41"/>
      <c r="F81" s="94"/>
      <c r="G81" s="42"/>
      <c r="H81" s="61"/>
      <c r="I81" s="32"/>
      <c r="J81" s="32"/>
      <c r="K81" s="32"/>
      <c r="L81" s="32"/>
      <c r="M81" s="32"/>
      <c r="N81" s="32"/>
      <c r="O81" s="32"/>
      <c r="P81" s="32"/>
    </row>
    <row r="82" spans="1:16" ht="18.75" customHeight="1">
      <c r="A82" s="24"/>
      <c r="B82" s="37"/>
      <c r="C82" s="45"/>
      <c r="D82" s="40"/>
      <c r="E82" s="37"/>
      <c r="F82" s="93"/>
      <c r="G82" s="44"/>
      <c r="H82" s="60"/>
      <c r="I82" s="32"/>
      <c r="J82" s="32"/>
      <c r="K82" s="32"/>
      <c r="L82" s="32"/>
      <c r="M82" s="32"/>
      <c r="N82" s="32"/>
      <c r="O82" s="32"/>
      <c r="P82" s="32"/>
    </row>
    <row r="83" spans="1:16" ht="18.75" customHeight="1">
      <c r="A83" s="27"/>
      <c r="B83" s="314" t="s">
        <v>516</v>
      </c>
      <c r="C83" s="315"/>
      <c r="D83" s="40"/>
      <c r="E83" s="41"/>
      <c r="F83" s="94"/>
      <c r="G83" s="42"/>
      <c r="H83" s="61"/>
      <c r="I83" s="32"/>
      <c r="J83" s="32"/>
      <c r="K83" s="32"/>
      <c r="L83" s="32"/>
      <c r="M83" s="32"/>
      <c r="N83" s="32"/>
      <c r="O83" s="32"/>
      <c r="P83" s="32"/>
    </row>
    <row r="84" spans="1:16" ht="18.75" customHeight="1">
      <c r="A84" s="24"/>
      <c r="B84" s="45"/>
      <c r="C84" s="45"/>
      <c r="D84" s="36"/>
      <c r="E84" s="37"/>
      <c r="F84" s="93"/>
      <c r="G84" s="44">
        <f>ROUNDDOWN((D84*F84),0)</f>
        <v>0</v>
      </c>
      <c r="H84" s="60"/>
      <c r="I84" s="32"/>
      <c r="J84" s="32"/>
      <c r="K84" s="32"/>
      <c r="L84" s="32"/>
      <c r="M84" s="32"/>
      <c r="N84" s="32"/>
      <c r="O84" s="32"/>
      <c r="P84" s="32"/>
    </row>
    <row r="85" spans="1:16" ht="18.75" customHeight="1">
      <c r="A85" s="27"/>
      <c r="B85" s="46" t="s">
        <v>645</v>
      </c>
      <c r="C85" s="46"/>
      <c r="D85" s="40">
        <v>187</v>
      </c>
      <c r="E85" s="41" t="s">
        <v>17</v>
      </c>
      <c r="F85" s="94">
        <v>3100</v>
      </c>
      <c r="G85" s="42">
        <f>ROUNDDOWN((D85*F85),0)</f>
        <v>579700</v>
      </c>
      <c r="H85" s="61"/>
      <c r="I85" s="32"/>
      <c r="J85" s="32"/>
      <c r="K85" s="32"/>
      <c r="L85" s="32"/>
      <c r="M85" s="32"/>
      <c r="N85" s="32"/>
      <c r="O85" s="32"/>
      <c r="P85" s="32"/>
    </row>
    <row r="86" spans="1:16" ht="18.75" customHeight="1">
      <c r="A86" s="24"/>
      <c r="B86" s="37"/>
      <c r="C86" s="45"/>
      <c r="D86" s="36"/>
      <c r="E86" s="37"/>
      <c r="F86" s="93"/>
      <c r="G86" s="44"/>
      <c r="H86" s="60"/>
      <c r="I86" s="32"/>
      <c r="J86" s="32"/>
      <c r="K86" s="32"/>
      <c r="L86" s="32"/>
      <c r="M86" s="32"/>
      <c r="N86" s="32"/>
      <c r="O86" s="32"/>
      <c r="P86" s="32"/>
    </row>
    <row r="87" spans="1:16" ht="18.75" customHeight="1">
      <c r="A87" s="27"/>
      <c r="B87" s="49"/>
      <c r="C87" s="46"/>
      <c r="D87" s="40"/>
      <c r="E87" s="41"/>
      <c r="F87" s="94"/>
      <c r="G87" s="42">
        <f t="shared" ref="G87:G94" si="3">ROUNDDOWN((D87*F87),0)</f>
        <v>0</v>
      </c>
      <c r="H87" s="61"/>
      <c r="I87" s="32"/>
      <c r="J87" s="32"/>
      <c r="K87" s="32"/>
      <c r="L87" s="32"/>
      <c r="M87" s="32"/>
      <c r="N87" s="32"/>
      <c r="O87" s="32"/>
      <c r="P87" s="32"/>
    </row>
    <row r="88" spans="1:16" ht="18.75" customHeight="1">
      <c r="A88" s="24"/>
      <c r="B88" s="37"/>
      <c r="C88" s="45"/>
      <c r="D88" s="36"/>
      <c r="E88" s="37"/>
      <c r="F88" s="93"/>
      <c r="G88" s="44">
        <f t="shared" si="3"/>
        <v>0</v>
      </c>
      <c r="H88" s="60"/>
      <c r="I88" s="32"/>
      <c r="J88" s="32"/>
      <c r="K88" s="32"/>
      <c r="L88" s="32"/>
      <c r="M88" s="32"/>
      <c r="N88" s="32"/>
      <c r="O88" s="32"/>
      <c r="P88" s="32"/>
    </row>
    <row r="89" spans="1:16" ht="18.75" customHeight="1">
      <c r="A89" s="27"/>
      <c r="B89" s="49" t="s">
        <v>162</v>
      </c>
      <c r="C89" s="46"/>
      <c r="D89" s="40"/>
      <c r="E89" s="41"/>
      <c r="F89" s="94"/>
      <c r="G89" s="42">
        <f>SUM(G84:G87)</f>
        <v>579700</v>
      </c>
      <c r="H89" s="61"/>
      <c r="I89" s="32"/>
      <c r="J89" s="32"/>
      <c r="K89" s="32"/>
      <c r="L89" s="32"/>
      <c r="M89" s="32"/>
      <c r="N89" s="32"/>
      <c r="O89" s="32"/>
      <c r="P89" s="32"/>
    </row>
    <row r="90" spans="1:16" ht="18.75" customHeight="1">
      <c r="A90" s="24"/>
      <c r="B90" s="45"/>
      <c r="C90" s="45"/>
      <c r="D90" s="36"/>
      <c r="E90" s="37"/>
      <c r="F90" s="93"/>
      <c r="G90" s="44">
        <f t="shared" si="3"/>
        <v>0</v>
      </c>
      <c r="H90" s="60"/>
      <c r="I90" s="32"/>
      <c r="J90" s="32"/>
      <c r="K90" s="32"/>
      <c r="L90" s="32"/>
      <c r="M90" s="32"/>
      <c r="N90" s="32"/>
      <c r="O90" s="32"/>
      <c r="P90" s="32"/>
    </row>
    <row r="91" spans="1:16" ht="18.75" customHeight="1">
      <c r="A91" s="27"/>
      <c r="B91" s="46"/>
      <c r="C91" s="46"/>
      <c r="D91" s="40"/>
      <c r="E91" s="41"/>
      <c r="F91" s="94"/>
      <c r="G91" s="42">
        <f t="shared" si="3"/>
        <v>0</v>
      </c>
      <c r="H91" s="61"/>
      <c r="I91" s="32"/>
      <c r="J91" s="32"/>
      <c r="K91" s="32"/>
      <c r="L91" s="32"/>
      <c r="M91" s="32"/>
      <c r="N91" s="32"/>
      <c r="O91" s="32"/>
      <c r="P91" s="32"/>
    </row>
    <row r="92" spans="1:16" ht="18.75" customHeight="1">
      <c r="A92" s="24"/>
      <c r="B92" s="37"/>
      <c r="C92" s="45"/>
      <c r="D92" s="36"/>
      <c r="E92" s="37"/>
      <c r="F92" s="93"/>
      <c r="G92" s="44">
        <f t="shared" si="3"/>
        <v>0</v>
      </c>
      <c r="H92" s="60"/>
      <c r="I92" s="32"/>
      <c r="J92" s="32"/>
      <c r="K92" s="32"/>
      <c r="L92" s="32"/>
      <c r="M92" s="32"/>
      <c r="N92" s="32"/>
      <c r="O92" s="32"/>
      <c r="P92" s="32"/>
    </row>
    <row r="93" spans="1:16" ht="18.75" customHeight="1">
      <c r="A93" s="27"/>
      <c r="B93" s="314" t="s">
        <v>517</v>
      </c>
      <c r="C93" s="293"/>
      <c r="D93" s="40"/>
      <c r="E93" s="41"/>
      <c r="F93" s="94"/>
      <c r="G93" s="42">
        <f t="shared" si="3"/>
        <v>0</v>
      </c>
      <c r="H93" s="61"/>
      <c r="I93" s="32"/>
      <c r="J93" s="32"/>
      <c r="K93" s="32"/>
      <c r="L93" s="32"/>
      <c r="M93" s="32"/>
      <c r="N93" s="32"/>
      <c r="O93" s="32"/>
      <c r="P93" s="32"/>
    </row>
    <row r="94" spans="1:16" ht="18.75" customHeight="1">
      <c r="A94" s="24"/>
      <c r="B94" s="45"/>
      <c r="C94" s="45"/>
      <c r="D94" s="36"/>
      <c r="E94" s="37"/>
      <c r="F94" s="93"/>
      <c r="G94" s="44">
        <f t="shared" si="3"/>
        <v>0</v>
      </c>
      <c r="H94" s="60"/>
      <c r="I94" s="32"/>
      <c r="J94" s="32"/>
      <c r="K94" s="32"/>
      <c r="L94" s="32"/>
      <c r="M94" s="32"/>
      <c r="N94" s="32"/>
      <c r="O94" s="32"/>
      <c r="P94" s="32"/>
    </row>
    <row r="95" spans="1:16" ht="18.75" customHeight="1">
      <c r="A95" s="27"/>
      <c r="B95" s="46" t="s">
        <v>646</v>
      </c>
      <c r="C95" s="46" t="s">
        <v>166</v>
      </c>
      <c r="D95" s="40">
        <v>1</v>
      </c>
      <c r="E95" s="41" t="s">
        <v>16</v>
      </c>
      <c r="F95" s="94"/>
      <c r="G95" s="42">
        <v>127000</v>
      </c>
      <c r="H95" s="61"/>
      <c r="I95" s="32"/>
      <c r="J95" s="32"/>
      <c r="K95" s="32"/>
      <c r="L95" s="32"/>
      <c r="M95" s="32"/>
      <c r="N95" s="32"/>
      <c r="O95" s="32"/>
      <c r="P95" s="32"/>
    </row>
    <row r="96" spans="1:16" ht="18.75" customHeight="1">
      <c r="A96" s="24"/>
      <c r="B96" s="37"/>
      <c r="C96" s="45"/>
      <c r="D96" s="36"/>
      <c r="E96" s="37"/>
      <c r="F96" s="93"/>
      <c r="G96" s="44"/>
      <c r="H96" s="60"/>
      <c r="I96" s="32"/>
      <c r="J96" s="32"/>
      <c r="K96" s="32"/>
      <c r="L96" s="32"/>
      <c r="M96" s="32"/>
      <c r="N96" s="32"/>
      <c r="O96" s="32"/>
      <c r="P96" s="32"/>
    </row>
    <row r="97" spans="1:16" ht="18.75" customHeight="1">
      <c r="A97" s="27"/>
      <c r="B97" s="49"/>
      <c r="C97" s="46"/>
      <c r="D97" s="40"/>
      <c r="E97" s="41"/>
      <c r="F97" s="94"/>
      <c r="G97" s="42">
        <f t="shared" ref="G97" si="4">ROUNDDOWN((D97*F97),0)</f>
        <v>0</v>
      </c>
      <c r="H97" s="61"/>
      <c r="I97" s="32"/>
      <c r="J97" s="32"/>
      <c r="K97" s="32"/>
      <c r="L97" s="32"/>
      <c r="M97" s="32"/>
      <c r="N97" s="32"/>
      <c r="O97" s="32"/>
      <c r="P97" s="32"/>
    </row>
    <row r="98" spans="1:16" ht="18.75" customHeight="1">
      <c r="A98" s="24"/>
      <c r="B98" s="45"/>
      <c r="C98" s="45"/>
      <c r="D98" s="36"/>
      <c r="E98" s="37"/>
      <c r="F98" s="93"/>
      <c r="G98" s="44">
        <f>ROUNDDOWN((D98*F98),0)</f>
        <v>0</v>
      </c>
      <c r="H98" s="60"/>
      <c r="I98" s="32"/>
      <c r="J98" s="32"/>
      <c r="K98" s="32"/>
      <c r="L98" s="32"/>
      <c r="M98" s="32"/>
      <c r="N98" s="32"/>
      <c r="O98" s="32"/>
      <c r="P98" s="32"/>
    </row>
    <row r="99" spans="1:16" ht="18.75" customHeight="1">
      <c r="A99" s="27"/>
      <c r="B99" s="46" t="s">
        <v>167</v>
      </c>
      <c r="C99" s="46"/>
      <c r="D99" s="40"/>
      <c r="E99" s="41"/>
      <c r="F99" s="94"/>
      <c r="G99" s="42">
        <f>SUM(G94:G97)</f>
        <v>127000</v>
      </c>
      <c r="H99" s="61"/>
      <c r="I99" s="32"/>
      <c r="J99" s="32"/>
      <c r="K99" s="32"/>
      <c r="L99" s="32"/>
      <c r="M99" s="32"/>
      <c r="N99" s="32"/>
      <c r="O99" s="32"/>
      <c r="P99" s="32"/>
    </row>
    <row r="100" spans="1:16" ht="18.75" customHeight="1">
      <c r="A100" s="24"/>
      <c r="B100" s="37"/>
      <c r="C100" s="45"/>
      <c r="D100" s="36"/>
      <c r="E100" s="37"/>
      <c r="F100" s="93"/>
      <c r="G100" s="44"/>
      <c r="H100" s="60"/>
      <c r="I100" s="32"/>
      <c r="J100" s="32"/>
      <c r="K100" s="32"/>
      <c r="L100" s="32"/>
      <c r="M100" s="32"/>
      <c r="N100" s="32"/>
      <c r="O100" s="32"/>
      <c r="P100" s="32"/>
    </row>
    <row r="101" spans="1:16" ht="18.75" customHeight="1">
      <c r="A101" s="27"/>
      <c r="B101" s="49"/>
      <c r="C101" s="46"/>
      <c r="D101" s="40"/>
      <c r="E101" s="41"/>
      <c r="F101" s="94"/>
      <c r="G101" s="42">
        <f>ROUNDDOWN((D101*F101),0)</f>
        <v>0</v>
      </c>
      <c r="H101" s="61"/>
      <c r="I101" s="32"/>
      <c r="J101" s="32"/>
      <c r="K101" s="32"/>
      <c r="L101" s="32"/>
      <c r="M101" s="32"/>
      <c r="N101" s="32"/>
      <c r="O101" s="32"/>
      <c r="P101" s="32"/>
    </row>
    <row r="102" spans="1:16" ht="18.75" customHeight="1">
      <c r="A102" s="24"/>
      <c r="B102" s="45"/>
      <c r="C102" s="45"/>
      <c r="D102" s="36"/>
      <c r="E102" s="37"/>
      <c r="F102" s="93"/>
      <c r="G102" s="44">
        <f>ROUNDDOWN((D102*F102),0)</f>
        <v>0</v>
      </c>
      <c r="H102" s="60"/>
      <c r="I102" s="32"/>
      <c r="J102" s="32"/>
      <c r="K102" s="32"/>
      <c r="L102" s="32"/>
      <c r="M102" s="32"/>
      <c r="N102" s="32"/>
      <c r="O102" s="32"/>
      <c r="P102" s="32"/>
    </row>
    <row r="103" spans="1:16" ht="18.75" customHeight="1">
      <c r="A103" s="27"/>
      <c r="B103" s="316" t="s">
        <v>518</v>
      </c>
      <c r="C103" s="293"/>
      <c r="D103" s="40"/>
      <c r="E103" s="41"/>
      <c r="F103" s="94"/>
      <c r="G103" s="42"/>
      <c r="H103" s="61"/>
      <c r="I103" s="32"/>
      <c r="J103" s="32"/>
      <c r="K103" s="32"/>
      <c r="L103" s="32"/>
      <c r="M103" s="32"/>
      <c r="N103" s="32"/>
      <c r="O103" s="32"/>
      <c r="P103" s="32"/>
    </row>
    <row r="104" spans="1:16" ht="18.75" customHeight="1">
      <c r="A104" s="24"/>
      <c r="B104" s="45"/>
      <c r="C104" s="45"/>
      <c r="D104" s="36"/>
      <c r="E104" s="37"/>
      <c r="F104" s="93"/>
      <c r="G104" s="44">
        <f>ROUNDDOWN((D104*F104),0)</f>
        <v>0</v>
      </c>
      <c r="H104" s="60"/>
      <c r="I104" s="32"/>
      <c r="J104" s="32"/>
      <c r="K104" s="32"/>
      <c r="L104" s="32"/>
      <c r="M104" s="32"/>
      <c r="N104" s="32"/>
      <c r="O104" s="32"/>
      <c r="P104" s="32"/>
    </row>
    <row r="105" spans="1:16" ht="18.75" customHeight="1">
      <c r="A105" s="27"/>
      <c r="B105" s="46" t="s">
        <v>652</v>
      </c>
      <c r="C105" s="46"/>
      <c r="D105" s="40">
        <v>40</v>
      </c>
      <c r="E105" s="41" t="s">
        <v>11</v>
      </c>
      <c r="F105" s="94">
        <f>市場単価!J220</f>
        <v>1570</v>
      </c>
      <c r="G105" s="42">
        <f>ROUNDDOWN((D105*F105),0)</f>
        <v>62800</v>
      </c>
      <c r="H105" s="61"/>
      <c r="I105" s="32"/>
      <c r="J105" s="32"/>
      <c r="K105" s="32"/>
      <c r="L105" s="32"/>
      <c r="M105" s="32"/>
      <c r="N105" s="32"/>
      <c r="O105" s="32"/>
      <c r="P105" s="32"/>
    </row>
    <row r="106" spans="1:16" ht="18.75" customHeight="1">
      <c r="A106" s="24"/>
      <c r="B106" s="37"/>
      <c r="C106" s="45"/>
      <c r="D106" s="36"/>
      <c r="E106" s="37"/>
      <c r="F106" s="93"/>
      <c r="G106" s="44"/>
      <c r="H106" s="60"/>
      <c r="I106" s="32"/>
      <c r="J106" s="32"/>
      <c r="K106" s="32"/>
      <c r="L106" s="32"/>
      <c r="M106" s="32"/>
      <c r="N106" s="32"/>
      <c r="O106" s="32"/>
      <c r="P106" s="32"/>
    </row>
    <row r="107" spans="1:16" ht="18.75" customHeight="1">
      <c r="A107" s="27"/>
      <c r="B107" s="49" t="s">
        <v>653</v>
      </c>
      <c r="C107" s="46"/>
      <c r="D107" s="40"/>
      <c r="E107" s="41"/>
      <c r="F107" s="94"/>
      <c r="G107" s="42">
        <f>SUM(G104:G106)</f>
        <v>62800</v>
      </c>
      <c r="H107" s="61"/>
      <c r="I107" s="32"/>
      <c r="J107" s="32"/>
      <c r="K107" s="32"/>
      <c r="L107" s="32"/>
      <c r="M107" s="32"/>
      <c r="N107" s="32"/>
      <c r="O107" s="32"/>
      <c r="P107" s="32"/>
    </row>
    <row r="108" spans="1:16" ht="18.75" customHeight="1">
      <c r="A108" s="24"/>
      <c r="B108" s="45"/>
      <c r="C108" s="45"/>
      <c r="D108" s="36"/>
      <c r="E108" s="37"/>
      <c r="F108" s="93"/>
      <c r="G108" s="44">
        <f>ROUNDDOWN((D108*F108),0)</f>
        <v>0</v>
      </c>
      <c r="H108" s="60"/>
      <c r="I108" s="32"/>
      <c r="J108" s="32"/>
      <c r="K108" s="32"/>
      <c r="L108" s="32"/>
      <c r="M108" s="32"/>
      <c r="N108" s="32"/>
      <c r="O108" s="32"/>
      <c r="P108" s="32"/>
    </row>
    <row r="109" spans="1:16" ht="18.75" customHeight="1">
      <c r="A109" s="27"/>
      <c r="B109" s="316"/>
      <c r="C109" s="293"/>
      <c r="D109" s="40"/>
      <c r="E109" s="41"/>
      <c r="F109" s="94"/>
      <c r="G109" s="42">
        <f>ROUNDDOWN((D109*F109),0)</f>
        <v>0</v>
      </c>
      <c r="H109" s="61"/>
      <c r="I109" s="32"/>
      <c r="J109" s="32"/>
      <c r="K109" s="32"/>
      <c r="L109" s="32"/>
      <c r="M109" s="32"/>
      <c r="N109" s="32"/>
      <c r="O109" s="32"/>
      <c r="P109" s="32"/>
    </row>
    <row r="110" spans="1:16" ht="18.75" customHeight="1">
      <c r="A110" s="24"/>
      <c r="B110" s="37"/>
      <c r="C110" s="45"/>
      <c r="D110" s="36"/>
      <c r="E110" s="37"/>
      <c r="F110" s="93"/>
      <c r="G110" s="44"/>
      <c r="H110" s="60"/>
      <c r="I110" s="32"/>
      <c r="J110" s="32"/>
      <c r="K110" s="32"/>
      <c r="L110" s="32"/>
      <c r="M110" s="32"/>
      <c r="N110" s="32"/>
      <c r="O110" s="32"/>
      <c r="P110" s="32"/>
    </row>
    <row r="111" spans="1:16" ht="18.75" customHeight="1">
      <c r="A111" s="27"/>
      <c r="B111" s="314" t="s">
        <v>519</v>
      </c>
      <c r="C111" s="315"/>
      <c r="D111" s="40"/>
      <c r="E111" s="41"/>
      <c r="F111" s="94"/>
      <c r="G111" s="42"/>
      <c r="H111" s="61"/>
      <c r="I111" s="32"/>
      <c r="J111" s="32"/>
      <c r="K111" s="32"/>
      <c r="L111" s="32"/>
      <c r="M111" s="32"/>
      <c r="N111" s="32"/>
      <c r="O111" s="32"/>
      <c r="P111" s="32"/>
    </row>
    <row r="112" spans="1:16" ht="18.75" customHeight="1">
      <c r="A112" s="24"/>
      <c r="B112" s="37"/>
      <c r="C112" s="45"/>
      <c r="D112" s="36"/>
      <c r="E112" s="37"/>
      <c r="F112" s="93"/>
      <c r="G112" s="44"/>
      <c r="H112" s="60"/>
      <c r="I112" s="32"/>
      <c r="J112" s="32"/>
      <c r="K112" s="32"/>
      <c r="L112" s="32"/>
      <c r="M112" s="32"/>
      <c r="N112" s="32"/>
      <c r="O112" s="32"/>
      <c r="P112" s="32"/>
    </row>
    <row r="113" spans="1:16" ht="18.75" customHeight="1">
      <c r="A113" s="27"/>
      <c r="B113" s="49"/>
      <c r="C113" s="46" t="s">
        <v>644</v>
      </c>
      <c r="D113" s="40">
        <v>20</v>
      </c>
      <c r="E113" s="41" t="s">
        <v>520</v>
      </c>
      <c r="F113" s="94">
        <v>20760</v>
      </c>
      <c r="G113" s="42">
        <f>ROUNDDOWN((D113*F113),0)</f>
        <v>415200</v>
      </c>
      <c r="H113" s="61"/>
      <c r="I113" s="32"/>
      <c r="J113" s="32"/>
      <c r="K113" s="32"/>
      <c r="L113" s="32"/>
      <c r="M113" s="32"/>
      <c r="N113" s="32"/>
      <c r="O113" s="32"/>
      <c r="P113" s="32"/>
    </row>
    <row r="114" spans="1:16" ht="18.75" customHeight="1">
      <c r="A114" s="24"/>
      <c r="B114" s="24"/>
      <c r="C114" s="18"/>
      <c r="D114" s="17"/>
      <c r="E114" s="24"/>
      <c r="F114" s="97"/>
      <c r="G114" s="98"/>
      <c r="H114" s="60"/>
      <c r="I114" s="32"/>
      <c r="J114" s="32"/>
      <c r="K114" s="32"/>
      <c r="L114" s="32"/>
      <c r="M114" s="32"/>
      <c r="N114" s="32"/>
      <c r="O114" s="32"/>
      <c r="P114" s="32"/>
    </row>
    <row r="115" spans="1:16" ht="18.75" customHeight="1">
      <c r="A115" s="27"/>
      <c r="B115" s="12"/>
      <c r="C115" s="21"/>
      <c r="D115" s="28"/>
      <c r="E115" s="27"/>
      <c r="F115" s="99"/>
      <c r="G115" s="20"/>
      <c r="H115" s="61"/>
      <c r="I115" s="32"/>
      <c r="J115" s="32"/>
      <c r="K115" s="32"/>
      <c r="L115" s="32"/>
      <c r="M115" s="32"/>
      <c r="N115" s="32"/>
      <c r="O115" s="32"/>
      <c r="P115" s="32"/>
    </row>
    <row r="116" spans="1:16" ht="18.75" customHeight="1">
      <c r="A116" s="24"/>
      <c r="B116" s="18"/>
      <c r="C116" s="18"/>
      <c r="D116" s="17"/>
      <c r="E116" s="24"/>
      <c r="F116" s="97"/>
      <c r="G116" s="98"/>
      <c r="H116" s="29"/>
      <c r="I116" s="32"/>
      <c r="J116" s="32"/>
      <c r="K116" s="32"/>
      <c r="L116" s="32"/>
      <c r="M116" s="32"/>
      <c r="N116" s="32"/>
      <c r="O116" s="32"/>
      <c r="P116" s="32"/>
    </row>
    <row r="117" spans="1:16" ht="18.75" customHeight="1">
      <c r="A117" s="27"/>
      <c r="B117" s="21"/>
      <c r="C117" s="21"/>
      <c r="D117" s="28"/>
      <c r="E117" s="27"/>
      <c r="F117" s="99"/>
      <c r="G117" s="20"/>
      <c r="H117" s="30"/>
      <c r="I117" s="32"/>
      <c r="J117" s="32"/>
      <c r="K117" s="32"/>
      <c r="L117" s="32"/>
      <c r="M117" s="32"/>
      <c r="N117" s="32"/>
      <c r="O117" s="32"/>
      <c r="P117" s="32"/>
    </row>
    <row r="118" spans="1:16" ht="18.75" customHeight="1">
      <c r="A118" s="24"/>
      <c r="B118" s="37"/>
      <c r="C118" s="45"/>
      <c r="D118" s="36"/>
      <c r="E118" s="37"/>
      <c r="F118" s="93"/>
      <c r="G118" s="44"/>
      <c r="H118" s="60"/>
      <c r="I118" s="32"/>
      <c r="J118" s="32"/>
      <c r="K118" s="32"/>
      <c r="L118" s="32"/>
      <c r="M118" s="32"/>
      <c r="N118" s="32"/>
      <c r="O118" s="32"/>
      <c r="P118" s="32"/>
    </row>
    <row r="119" spans="1:16" ht="18.75" customHeight="1">
      <c r="A119" s="27"/>
      <c r="B119" s="49"/>
      <c r="C119" s="46"/>
      <c r="D119" s="40"/>
      <c r="E119" s="41"/>
      <c r="F119" s="94"/>
      <c r="G119" s="42">
        <f>ROUNDDOWN((D119*F119),0)</f>
        <v>0</v>
      </c>
      <c r="H119" s="61"/>
      <c r="I119" s="32"/>
      <c r="J119" s="32"/>
      <c r="K119" s="32"/>
      <c r="L119" s="32"/>
      <c r="M119" s="32"/>
      <c r="N119" s="32"/>
      <c r="O119" s="32"/>
      <c r="P119" s="32"/>
    </row>
    <row r="120" spans="1:16" ht="18.75" customHeight="1">
      <c r="A120" s="24"/>
      <c r="B120" s="37"/>
      <c r="C120" s="45"/>
      <c r="D120" s="36"/>
      <c r="E120" s="37"/>
      <c r="F120" s="93"/>
      <c r="G120" s="44">
        <f>ROUNDDOWN((D120*F120),0)</f>
        <v>0</v>
      </c>
      <c r="H120" s="60"/>
      <c r="I120" s="32"/>
      <c r="J120" s="32"/>
      <c r="K120" s="32"/>
      <c r="L120" s="32"/>
      <c r="M120" s="32"/>
      <c r="N120" s="32"/>
      <c r="O120" s="32"/>
      <c r="P120" s="32"/>
    </row>
    <row r="121" spans="1:16" ht="18.75" customHeight="1">
      <c r="A121" s="27"/>
      <c r="B121" s="49" t="s">
        <v>169</v>
      </c>
      <c r="C121" s="46"/>
      <c r="D121" s="40"/>
      <c r="E121" s="41"/>
      <c r="F121" s="94"/>
      <c r="G121" s="42">
        <f>SUM(G112:G119)</f>
        <v>415200</v>
      </c>
      <c r="H121" s="61"/>
      <c r="I121" s="32"/>
      <c r="J121" s="32"/>
      <c r="K121" s="32"/>
      <c r="L121" s="32"/>
      <c r="M121" s="32"/>
      <c r="N121" s="32"/>
      <c r="O121" s="32"/>
      <c r="P121" s="32"/>
    </row>
    <row r="122" spans="1:16" ht="18.75" customHeight="1">
      <c r="A122" s="77"/>
      <c r="B122" s="32"/>
      <c r="C122" s="79"/>
      <c r="D122" s="32"/>
      <c r="E122" s="77"/>
      <c r="F122" s="80"/>
      <c r="G122" s="81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18.75" customHeight="1">
      <c r="A123" s="77"/>
      <c r="B123" s="32"/>
      <c r="C123" s="79"/>
      <c r="D123" s="32"/>
      <c r="E123" s="77"/>
      <c r="F123" s="80"/>
      <c r="G123" s="81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18.75" customHeight="1">
      <c r="A124" s="77"/>
      <c r="B124" s="32"/>
      <c r="C124" s="79"/>
      <c r="D124" s="32"/>
      <c r="E124" s="77"/>
      <c r="F124" s="80"/>
      <c r="G124" s="81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18.75" customHeight="1">
      <c r="A125" s="77"/>
      <c r="B125" s="32"/>
      <c r="C125" s="79"/>
      <c r="D125" s="32"/>
      <c r="E125" s="77"/>
      <c r="F125" s="80"/>
      <c r="G125" s="81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18.75" customHeight="1">
      <c r="A126" s="77"/>
      <c r="B126" s="32"/>
      <c r="C126" s="79"/>
      <c r="D126" s="32"/>
      <c r="E126" s="77"/>
      <c r="F126" s="80"/>
      <c r="G126" s="81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18.75" customHeight="1">
      <c r="A127" s="77"/>
      <c r="B127" s="32"/>
      <c r="C127" s="79"/>
      <c r="D127" s="32"/>
      <c r="E127" s="77"/>
      <c r="F127" s="80"/>
      <c r="G127" s="81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18.75" customHeight="1">
      <c r="A128" s="77"/>
      <c r="B128" s="32"/>
      <c r="C128" s="79"/>
      <c r="D128" s="32"/>
      <c r="E128" s="77"/>
      <c r="F128" s="80"/>
      <c r="G128" s="81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18.75" customHeight="1">
      <c r="A129" s="77"/>
      <c r="B129" s="32"/>
      <c r="C129" s="79"/>
      <c r="D129" s="32"/>
      <c r="E129" s="77"/>
      <c r="F129" s="80"/>
      <c r="G129" s="81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18.75" customHeight="1">
      <c r="A130" s="77"/>
      <c r="B130" s="32"/>
      <c r="C130" s="79"/>
      <c r="D130" s="32"/>
      <c r="E130" s="77"/>
      <c r="F130" s="80"/>
      <c r="G130" s="81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18.75" customHeight="1">
      <c r="A131" s="77"/>
      <c r="B131" s="32"/>
      <c r="C131" s="79"/>
      <c r="D131" s="32"/>
      <c r="E131" s="77"/>
      <c r="F131" s="80"/>
      <c r="G131" s="81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 ht="18.75" customHeight="1">
      <c r="A132" s="77"/>
      <c r="B132" s="32"/>
      <c r="C132" s="79"/>
      <c r="D132" s="32"/>
      <c r="E132" s="77"/>
      <c r="F132" s="80"/>
      <c r="G132" s="81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18.75" customHeight="1">
      <c r="A133" s="77"/>
      <c r="B133" s="32"/>
      <c r="C133" s="79"/>
      <c r="D133" s="32"/>
      <c r="E133" s="77"/>
      <c r="F133" s="80"/>
      <c r="G133" s="81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18.75" customHeight="1">
      <c r="A134" s="77"/>
      <c r="B134" s="32"/>
      <c r="C134" s="79"/>
      <c r="D134" s="32"/>
      <c r="E134" s="77"/>
      <c r="F134" s="80"/>
      <c r="G134" s="81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18.75" customHeight="1">
      <c r="A135" s="77"/>
      <c r="B135" s="32"/>
      <c r="C135" s="79"/>
      <c r="D135" s="32"/>
      <c r="E135" s="77"/>
      <c r="F135" s="80"/>
      <c r="G135" s="81"/>
      <c r="H135" s="32"/>
      <c r="I135" s="32"/>
      <c r="J135" s="32"/>
      <c r="K135" s="32"/>
      <c r="L135" s="32"/>
      <c r="M135" s="32"/>
      <c r="N135" s="32"/>
      <c r="O135" s="32"/>
      <c r="P135" s="32"/>
    </row>
  </sheetData>
  <mergeCells count="6">
    <mergeCell ref="B111:C111"/>
    <mergeCell ref="B109:C109"/>
    <mergeCell ref="B83:C83"/>
    <mergeCell ref="B21:C21"/>
    <mergeCell ref="B93:C93"/>
    <mergeCell ref="B103:C103"/>
  </mergeCells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  <rowBreaks count="2" manualBreakCount="2">
    <brk id="41" max="7" man="1"/>
    <brk id="8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24</vt:i4>
      </vt:variant>
      <vt:variant>
        <vt:lpstr>名前付き一覧</vt:lpstr>
      </vt:variant>
      <vt:variant>
        <vt:i4>22</vt:i4>
      </vt:variant>
    </vt:vector>
  </HeadingPairs>
  <TitlesOfParts>
    <vt:vector size="46" baseType="lpstr">
      <vt:lpstr>Ⅰ直工</vt:lpstr>
      <vt:lpstr>中科目</vt:lpstr>
      <vt:lpstr>直仮</vt:lpstr>
      <vt:lpstr>（土）</vt:lpstr>
      <vt:lpstr>（地業）</vt:lpstr>
      <vt:lpstr>（鉄筋）</vt:lpstr>
      <vt:lpstr>（ｺﾝ）</vt:lpstr>
      <vt:lpstr>（型枠）</vt:lpstr>
      <vt:lpstr>（鉄骨）</vt:lpstr>
      <vt:lpstr>既コン</vt:lpstr>
      <vt:lpstr>防水</vt:lpstr>
      <vt:lpstr>屋根</vt:lpstr>
      <vt:lpstr>金属</vt:lpstr>
      <vt:lpstr>左官</vt:lpstr>
      <vt:lpstr>建具</vt:lpstr>
      <vt:lpstr>塗装</vt:lpstr>
      <vt:lpstr>内装</vt:lpstr>
      <vt:lpstr>ユニット</vt:lpstr>
      <vt:lpstr>撤去</vt:lpstr>
      <vt:lpstr>Ⅱ外構</vt:lpstr>
      <vt:lpstr>発生材</vt:lpstr>
      <vt:lpstr>共通費</vt:lpstr>
      <vt:lpstr>市場単価</vt:lpstr>
      <vt:lpstr>別明1</vt:lpstr>
      <vt:lpstr>'（ｺﾝ）'!Print_Area</vt:lpstr>
      <vt:lpstr>'（型枠）'!Print_Area</vt:lpstr>
      <vt:lpstr>'（地業）'!Print_Area</vt:lpstr>
      <vt:lpstr>'（鉄筋）'!Print_Area</vt:lpstr>
      <vt:lpstr>'（鉄骨）'!Print_Area</vt:lpstr>
      <vt:lpstr>'（土）'!Print_Area</vt:lpstr>
      <vt:lpstr>Ⅱ外構!Print_Area</vt:lpstr>
      <vt:lpstr>ユニット!Print_Area</vt:lpstr>
      <vt:lpstr>屋根!Print_Area</vt:lpstr>
      <vt:lpstr>既コン!Print_Area</vt:lpstr>
      <vt:lpstr>共通費!Print_Area</vt:lpstr>
      <vt:lpstr>金属!Print_Area</vt:lpstr>
      <vt:lpstr>建具!Print_Area</vt:lpstr>
      <vt:lpstr>左官!Print_Area</vt:lpstr>
      <vt:lpstr>市場単価!Print_Area</vt:lpstr>
      <vt:lpstr>直仮!Print_Area</vt:lpstr>
      <vt:lpstr>撤去!Print_Area</vt:lpstr>
      <vt:lpstr>塗装!Print_Area</vt:lpstr>
      <vt:lpstr>内装!Print_Area</vt:lpstr>
      <vt:lpstr>発生材!Print_Area</vt:lpstr>
      <vt:lpstr>別明1!Print_Area</vt:lpstr>
      <vt:lpstr>防水!Print_Area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2026-04-13T08:46:14Z</dcterms:modified>
</cp:coreProperties>
</file>