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7笛吹市消防本部庁舎他改修工事（建築主体）\"/>
    </mc:Choice>
  </mc:AlternateContent>
  <xr:revisionPtr revIDLastSave="0" documentId="8_{031B39BE-8098-4995-823A-01BDF9806662}" xr6:coauthVersionLast="47" xr6:coauthVersionMax="47" xr10:uidLastSave="{00000000-0000-0000-0000-000000000000}"/>
  <bookViews>
    <workbookView xWindow="-120" yWindow="-120" windowWidth="29040" windowHeight="15720" xr2:uid="{31DDFB14-FBD4-4752-BD5C-09A755A92ABF}"/>
  </bookViews>
  <sheets>
    <sheet name="a.機械（一）" sheetId="1" r:id="rId1"/>
    <sheet name="b.建築（一）" sheetId="2" r:id="rId2"/>
    <sheet name="細目（直仮）（一）" sheetId="3" r:id="rId3"/>
    <sheet name="細目（内装）（一）" sheetId="4" r:id="rId4"/>
    <sheet name="細目（発生材）（一）" sheetId="5" r:id="rId5"/>
    <sheet name="c.電気 （一）" sheetId="6" r:id="rId6"/>
    <sheet name="a.機械　(春)" sheetId="7" r:id="rId7"/>
    <sheet name="b.建築(春)" sheetId="8" r:id="rId8"/>
    <sheet name="細目（直仮）(春)" sheetId="9" r:id="rId9"/>
    <sheet name="細目（内装）(春)" sheetId="10" r:id="rId10"/>
    <sheet name="細目（外構）(春)" sheetId="11" r:id="rId11"/>
    <sheet name="細目（発生材）(春)" sheetId="12" r:id="rId12"/>
    <sheet name="c.電気　(春)" sheetId="13" r:id="rId13"/>
    <sheet name="共通費" sheetId="14" r:id="rId14"/>
    <sheet name="別紙明細（直仮）" sheetId="15" r:id="rId15"/>
  </sheets>
  <externalReferences>
    <externalReference r:id="rId16"/>
  </externalReferences>
  <definedNames>
    <definedName name="_xlnm.Print_Area" localSheetId="6">'a.機械　(春)'!$A$1:$H$47</definedName>
    <definedName name="_xlnm.Print_Area" localSheetId="0">'a.機械（一）'!$A$1:$H$41</definedName>
    <definedName name="_xlnm.Print_Area" localSheetId="5">'c.電気 （一）'!$A$1:$H$83</definedName>
    <definedName name="_xlnm.Print_Area" localSheetId="12">'c.電気　(春)'!$A$1:$H$121</definedName>
    <definedName name="_xlnm.Print_Area" localSheetId="13">共通費!$A$1:$H$41</definedName>
    <definedName name="_xlnm.Print_Area" localSheetId="10">'細目（外構）(春)'!$A$1:$H$41</definedName>
    <definedName name="_xlnm.Print_Area" localSheetId="2">'細目（直仮）（一）'!$A$1:$H$41</definedName>
    <definedName name="_xlnm.Print_Area" localSheetId="8">'細目（直仮）(春)'!$A$1:$H$41</definedName>
    <definedName name="_xlnm.Print_Area" localSheetId="3">'細目（内装）（一）'!$A$1:$H$41</definedName>
    <definedName name="_xlnm.Print_Area" localSheetId="9">'細目（内装）(春)'!$A$1:$H$41</definedName>
    <definedName name="_xlnm.Print_Area" localSheetId="4">'細目（発生材）（一）'!$A$1:$H$41</definedName>
    <definedName name="_xlnm.Print_Area" localSheetId="11">'細目（発生材）(春)'!$A$1:$H$41</definedName>
    <definedName name="_xlnm.Print_Area" localSheetId="14">'別紙明細（直仮）'!$A$1:$H$41</definedName>
    <definedName name="_xlnm.Print_Titles" localSheetId="5">'c.電気 （一）'!$1:$1</definedName>
    <definedName name="_xlnm.Print_Titles" localSheetId="12">'c.電気　(春)'!$1:$1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" i="15" l="1"/>
  <c r="G3" i="15"/>
  <c r="G40" i="15"/>
  <c r="A3" i="14"/>
  <c r="B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121" i="13"/>
  <c r="G2" i="12"/>
  <c r="G40" i="12"/>
  <c r="G2" i="11"/>
  <c r="G2" i="10"/>
  <c r="G2" i="9"/>
  <c r="B3" i="9"/>
  <c r="G3" i="9"/>
  <c r="G31" i="9"/>
  <c r="G41" i="8"/>
  <c r="G47" i="7"/>
  <c r="G83" i="6"/>
  <c r="G2" i="5"/>
  <c r="G2" i="4"/>
  <c r="G3" i="4"/>
  <c r="G4" i="4"/>
  <c r="G2" i="3"/>
  <c r="B3" i="3"/>
  <c r="G3" i="3"/>
  <c r="G17" i="3"/>
  <c r="G18" i="3"/>
  <c r="G31" i="3"/>
  <c r="G31" i="2"/>
  <c r="G41" i="2"/>
  <c r="G4" i="1"/>
  <c r="G41" i="1"/>
</calcChain>
</file>

<file path=xl/sharedStrings.xml><?xml version="1.0" encoding="utf-8"?>
<sst xmlns="http://schemas.openxmlformats.org/spreadsheetml/2006/main" count="671" uniqueCount="244">
  <si>
    <t>ａ,冷暖房設備工事　　　計　　</t>
    <rPh sb="12" eb="13">
      <t>ケイ</t>
    </rPh>
    <phoneticPr fontId="7"/>
  </si>
  <si>
    <t>組</t>
    <rPh sb="0" eb="1">
      <t>クミ</t>
    </rPh>
    <phoneticPr fontId="2"/>
  </si>
  <si>
    <t>25㎝</t>
    <phoneticPr fontId="2"/>
  </si>
  <si>
    <t>壁換気扇移設</t>
    <rPh sb="0" eb="1">
      <t>カベ</t>
    </rPh>
    <rPh sb="1" eb="4">
      <t>カンキセン</t>
    </rPh>
    <rPh sb="4" eb="6">
      <t>イセツ</t>
    </rPh>
    <phoneticPr fontId="2"/>
  </si>
  <si>
    <t>式</t>
    <rPh sb="0" eb="1">
      <t>シキ</t>
    </rPh>
    <phoneticPr fontId="2"/>
  </si>
  <si>
    <t>搬入費</t>
    <rPh sb="0" eb="3">
      <t>ハンニュウヒ</t>
    </rPh>
    <phoneticPr fontId="2"/>
  </si>
  <si>
    <t>塗装工事</t>
    <rPh sb="0" eb="2">
      <t>トソウ</t>
    </rPh>
    <rPh sb="2" eb="4">
      <t>コウジ</t>
    </rPh>
    <phoneticPr fontId="2"/>
  </si>
  <si>
    <t>冷媒管化粧ｹｰｽ</t>
    <rPh sb="0" eb="3">
      <t>レイバイカン</t>
    </rPh>
    <rPh sb="3" eb="5">
      <t>ケショウ</t>
    </rPh>
    <phoneticPr fontId="2"/>
  </si>
  <si>
    <t>ﾊﾟﾈﾙ開口</t>
    <rPh sb="4" eb="6">
      <t>カイコウ</t>
    </rPh>
    <phoneticPr fontId="2"/>
  </si>
  <si>
    <t>ﾘﾓｺﾝ配線工事</t>
    <rPh sb="4" eb="6">
      <t>ハイセン</t>
    </rPh>
    <rPh sb="6" eb="8">
      <t>コウジ</t>
    </rPh>
    <phoneticPr fontId="2"/>
  </si>
  <si>
    <t>室内外渡り配線工事</t>
    <rPh sb="0" eb="2">
      <t>シツナイ</t>
    </rPh>
    <rPh sb="2" eb="3">
      <t>ガイ</t>
    </rPh>
    <rPh sb="3" eb="4">
      <t>ワタ</t>
    </rPh>
    <rPh sb="5" eb="7">
      <t>ハイセン</t>
    </rPh>
    <rPh sb="7" eb="9">
      <t>コウジ</t>
    </rPh>
    <phoneticPr fontId="2"/>
  </si>
  <si>
    <t>台</t>
    <rPh sb="0" eb="1">
      <t>ダイ</t>
    </rPh>
    <phoneticPr fontId="2"/>
  </si>
  <si>
    <t>転倒防止金具共</t>
    <rPh sb="0" eb="2">
      <t>テントウ</t>
    </rPh>
    <rPh sb="2" eb="4">
      <t>ボウシ</t>
    </rPh>
    <rPh sb="4" eb="6">
      <t>カナグ</t>
    </rPh>
    <rPh sb="6" eb="7">
      <t>トモ</t>
    </rPh>
    <phoneticPr fontId="2"/>
  </si>
  <si>
    <t>ｺﾝｸﾘｰﾄ地先基礎</t>
    <rPh sb="6" eb="8">
      <t>チサキ</t>
    </rPh>
    <rPh sb="8" eb="10">
      <t>キソ</t>
    </rPh>
    <phoneticPr fontId="2"/>
  </si>
  <si>
    <t>ｍ</t>
    <phoneticPr fontId="2"/>
  </si>
  <si>
    <t>ACD25</t>
    <phoneticPr fontId="2"/>
  </si>
  <si>
    <t>屋内一般</t>
    <rPh sb="0" eb="4">
      <t>イッパン</t>
    </rPh>
    <phoneticPr fontId="2"/>
  </si>
  <si>
    <t>空調ﾄﾞﾚﾝﾊﾟｲﾌﾟ
(結露防止層付)</t>
    <rPh sb="0" eb="2">
      <t>クウチョウ</t>
    </rPh>
    <rPh sb="13" eb="15">
      <t>ケツロ</t>
    </rPh>
    <rPh sb="15" eb="17">
      <t>ボウシ</t>
    </rPh>
    <rPh sb="17" eb="18">
      <t>ソウ</t>
    </rPh>
    <rPh sb="18" eb="19">
      <t>ツ</t>
    </rPh>
    <phoneticPr fontId="2"/>
  </si>
  <si>
    <t>9.52×25.4</t>
    <phoneticPr fontId="2"/>
  </si>
  <si>
    <t>冷媒用被覆銅管</t>
    <rPh sb="0" eb="2">
      <t>レイバイ</t>
    </rPh>
    <rPh sb="2" eb="3">
      <t>ヨウ</t>
    </rPh>
    <rPh sb="3" eb="5">
      <t>ヒフク</t>
    </rPh>
    <rPh sb="5" eb="7">
      <t>ドウカン</t>
    </rPh>
    <phoneticPr fontId="2"/>
  </si>
  <si>
    <t>9.5×15.9φ</t>
    <phoneticPr fontId="2"/>
  </si>
  <si>
    <t>冷房20.0kW 暖房22.4kW</t>
    <rPh sb="0" eb="2">
      <t>レイボウ</t>
    </rPh>
    <rPh sb="9" eb="11">
      <t>ダンボウ</t>
    </rPh>
    <phoneticPr fontId="2"/>
  </si>
  <si>
    <t>天吊形 同時ﾂｲﾝ</t>
    <rPh sb="0" eb="2">
      <t>テンツ</t>
    </rPh>
    <rPh sb="2" eb="3">
      <t>ガタ</t>
    </rPh>
    <rPh sb="4" eb="6">
      <t>ドウジ</t>
    </rPh>
    <phoneticPr fontId="2"/>
  </si>
  <si>
    <t>空冷ﾋｰﾄﾎﾟﾝﾌﾟ
ﾊﾟｯｹｰｼﾞｴｱｺﾝ</t>
    <rPh sb="0" eb="2">
      <t>クウレイ</t>
    </rPh>
    <phoneticPr fontId="2"/>
  </si>
  <si>
    <t>ａ,冷暖房設備工事</t>
    <phoneticPr fontId="2"/>
  </si>
  <si>
    <t>適用</t>
    <rPh sb="0" eb="2">
      <t>テキヨウ</t>
    </rPh>
    <phoneticPr fontId="7"/>
  </si>
  <si>
    <t>金額</t>
    <rPh sb="0" eb="2">
      <t>キンガク</t>
    </rPh>
    <phoneticPr fontId="7"/>
  </si>
  <si>
    <t>単価</t>
    <rPh sb="0" eb="2">
      <t>タンカ</t>
    </rPh>
    <phoneticPr fontId="7"/>
  </si>
  <si>
    <t>単位</t>
    <rPh sb="0" eb="2">
      <t>タンイ</t>
    </rPh>
    <phoneticPr fontId="7"/>
  </si>
  <si>
    <t>数量</t>
    <rPh sb="0" eb="2">
      <t>スウリョウ</t>
    </rPh>
    <phoneticPr fontId="7"/>
  </si>
  <si>
    <t>形状寸法</t>
    <rPh sb="0" eb="2">
      <t>ケイジョウ</t>
    </rPh>
    <rPh sb="2" eb="4">
      <t>スンポウ</t>
    </rPh>
    <phoneticPr fontId="7"/>
  </si>
  <si>
    <t>名称</t>
    <rPh sb="0" eb="2">
      <t>メイショウ</t>
    </rPh>
    <phoneticPr fontId="7"/>
  </si>
  <si>
    <t>番号</t>
    <rPh sb="0" eb="2">
      <t>バンゴウ</t>
    </rPh>
    <phoneticPr fontId="7"/>
  </si>
  <si>
    <t>ｂ,付帯建築工事　　　計</t>
    <rPh sb="2" eb="4">
      <t>フタイ</t>
    </rPh>
    <rPh sb="4" eb="8">
      <t>ケンチクコウジ</t>
    </rPh>
    <rPh sb="11" eb="12">
      <t>ケイ</t>
    </rPh>
    <phoneticPr fontId="2"/>
  </si>
  <si>
    <t>計</t>
    <rPh sb="0" eb="1">
      <t>ケイ</t>
    </rPh>
    <phoneticPr fontId="2"/>
  </si>
  <si>
    <t>4-2処分</t>
    <phoneticPr fontId="2"/>
  </si>
  <si>
    <t>4-1積込・運搬</t>
    <rPh sb="3" eb="4">
      <t>ツ</t>
    </rPh>
    <rPh sb="4" eb="5">
      <t>コ</t>
    </rPh>
    <phoneticPr fontId="2"/>
  </si>
  <si>
    <t>発生材処理</t>
    <rPh sb="0" eb="3">
      <t>ハッセイザイ</t>
    </rPh>
    <rPh sb="3" eb="5">
      <t>ショリ</t>
    </rPh>
    <phoneticPr fontId="2"/>
  </si>
  <si>
    <t>式</t>
    <rPh sb="0" eb="1">
      <t>シキ</t>
    </rPh>
    <phoneticPr fontId="7"/>
  </si>
  <si>
    <t>2-2改修</t>
    <rPh sb="3" eb="5">
      <t>カイシュウ</t>
    </rPh>
    <phoneticPr fontId="2"/>
  </si>
  <si>
    <t>2-1撤去</t>
    <rPh sb="3" eb="5">
      <t>テッキョ</t>
    </rPh>
    <phoneticPr fontId="2"/>
  </si>
  <si>
    <t>内装改修</t>
    <rPh sb="0" eb="4">
      <t>ナイソウカイシュウ</t>
    </rPh>
    <phoneticPr fontId="2"/>
  </si>
  <si>
    <t>直接仮設</t>
    <rPh sb="0" eb="4">
      <t>チョクセツカセツ</t>
    </rPh>
    <phoneticPr fontId="2"/>
  </si>
  <si>
    <t>ｂ,付帯建築工事</t>
    <rPh sb="2" eb="6">
      <t>フタイケンチク</t>
    </rPh>
    <rPh sb="6" eb="8">
      <t>コウジ</t>
    </rPh>
    <phoneticPr fontId="2"/>
  </si>
  <si>
    <t>備考</t>
    <rPh sb="0" eb="2">
      <t>ビコウ</t>
    </rPh>
    <phoneticPr fontId="7"/>
  </si>
  <si>
    <t>摘要</t>
    <rPh sb="0" eb="2">
      <t>テキヨウ</t>
    </rPh>
    <phoneticPr fontId="7"/>
  </si>
  <si>
    <t>直接仮設　計</t>
    <phoneticPr fontId="7"/>
  </si>
  <si>
    <t>ｍ2</t>
    <phoneticPr fontId="2"/>
  </si>
  <si>
    <t>1.5</t>
    <phoneticPr fontId="2"/>
  </si>
  <si>
    <t>　アスファルト舗装</t>
    <rPh sb="7" eb="9">
      <t>ホソウ</t>
    </rPh>
    <phoneticPr fontId="2"/>
  </si>
  <si>
    <t>アスファルト</t>
    <phoneticPr fontId="2"/>
  </si>
  <si>
    <t>　カッター入れ</t>
    <rPh sb="5" eb="6">
      <t>イ</t>
    </rPh>
    <phoneticPr fontId="2"/>
  </si>
  <si>
    <t>内部</t>
    <rPh sb="0" eb="2">
      <t>ナイブ</t>
    </rPh>
    <phoneticPr fontId="7"/>
  </si>
  <si>
    <t>整理清掃後片付け</t>
    <rPh sb="0" eb="4">
      <t>セイリセイソウ</t>
    </rPh>
    <rPh sb="4" eb="7">
      <t>アトカタヅ</t>
    </rPh>
    <phoneticPr fontId="7"/>
  </si>
  <si>
    <t>養生費</t>
    <rPh sb="0" eb="3">
      <t>ヨウジョウヒ</t>
    </rPh>
    <phoneticPr fontId="7"/>
  </si>
  <si>
    <t>外部足場周り他</t>
    <rPh sb="0" eb="2">
      <t>ガイブ</t>
    </rPh>
    <rPh sb="2" eb="5">
      <t>アシバマワ</t>
    </rPh>
    <rPh sb="6" eb="7">
      <t>ホカ</t>
    </rPh>
    <phoneticPr fontId="7"/>
  </si>
  <si>
    <t>外部整理清掃片付</t>
    <phoneticPr fontId="7"/>
  </si>
  <si>
    <t>内部足場</t>
    <phoneticPr fontId="7"/>
  </si>
  <si>
    <t>メッシュシート張り</t>
    <rPh sb="7" eb="8">
      <t>ハ</t>
    </rPh>
    <phoneticPr fontId="7"/>
  </si>
  <si>
    <t>災害防止</t>
    <rPh sb="0" eb="2">
      <t>サイガイ</t>
    </rPh>
    <rPh sb="2" eb="4">
      <t>ボウシ</t>
    </rPh>
    <phoneticPr fontId="7"/>
  </si>
  <si>
    <t>くさび緊結足場</t>
    <rPh sb="3" eb="5">
      <t>キンケツ</t>
    </rPh>
    <rPh sb="5" eb="7">
      <t>アシバ</t>
    </rPh>
    <phoneticPr fontId="7"/>
  </si>
  <si>
    <t>外部足場（建地幅900）</t>
    <rPh sb="0" eb="2">
      <t>ガイブ</t>
    </rPh>
    <rPh sb="2" eb="4">
      <t>アシバ</t>
    </rPh>
    <rPh sb="5" eb="7">
      <t>タテジ</t>
    </rPh>
    <rPh sb="7" eb="8">
      <t>ハバ</t>
    </rPh>
    <phoneticPr fontId="7"/>
  </si>
  <si>
    <t>手すり先行　10ｍ未満</t>
    <rPh sb="0" eb="1">
      <t>テ</t>
    </rPh>
    <rPh sb="3" eb="5">
      <t>センコウ</t>
    </rPh>
    <rPh sb="9" eb="11">
      <t>ミマン</t>
    </rPh>
    <phoneticPr fontId="7"/>
  </si>
  <si>
    <t xml:space="preserve">  2-2改修　計</t>
    <rPh sb="5" eb="7">
      <t>カイシュウ</t>
    </rPh>
    <phoneticPr fontId="2"/>
  </si>
  <si>
    <t>カ所</t>
    <rPh sb="1" eb="2">
      <t>ショ</t>
    </rPh>
    <phoneticPr fontId="2"/>
  </si>
  <si>
    <t>W800xH450</t>
    <phoneticPr fontId="2"/>
  </si>
  <si>
    <t>　アルミパネル新設</t>
    <rPh sb="7" eb="9">
      <t>シンセツ</t>
    </rPh>
    <phoneticPr fontId="2"/>
  </si>
  <si>
    <t>W2100*H1300</t>
    <phoneticPr fontId="2"/>
  </si>
  <si>
    <t>　カーテン</t>
    <phoneticPr fontId="2"/>
  </si>
  <si>
    <t>W2100*H2100</t>
    <phoneticPr fontId="2"/>
  </si>
  <si>
    <t>　カーテン　暗幕</t>
    <rPh sb="6" eb="8">
      <t>アンマク</t>
    </rPh>
    <phoneticPr fontId="2"/>
  </si>
  <si>
    <t>L=2100(無目に取付)</t>
    <rPh sb="7" eb="9">
      <t>ムメ</t>
    </rPh>
    <rPh sb="10" eb="12">
      <t>トリツケ</t>
    </rPh>
    <phoneticPr fontId="2"/>
  </si>
  <si>
    <t>　カーテンレールダブル</t>
    <phoneticPr fontId="2"/>
  </si>
  <si>
    <t>塩ビ製</t>
    <rPh sb="0" eb="1">
      <t>エン</t>
    </rPh>
    <rPh sb="2" eb="3">
      <t>セイ</t>
    </rPh>
    <phoneticPr fontId="2"/>
  </si>
  <si>
    <t>　周囲塩ビ廻り縁</t>
    <rPh sb="1" eb="3">
      <t>シュウイ</t>
    </rPh>
    <rPh sb="3" eb="4">
      <t>エン</t>
    </rPh>
    <rPh sb="5" eb="6">
      <t>マワ</t>
    </rPh>
    <rPh sb="7" eb="8">
      <t>ブチ</t>
    </rPh>
    <phoneticPr fontId="2"/>
  </si>
  <si>
    <t>ｔ9.5</t>
    <phoneticPr fontId="2"/>
  </si>
  <si>
    <t>　化粧石膏ボード張</t>
    <rPh sb="1" eb="5">
      <t>ケショウセッコウ</t>
    </rPh>
    <rPh sb="8" eb="9">
      <t>ハ</t>
    </rPh>
    <phoneticPr fontId="2"/>
  </si>
  <si>
    <t>2-2　改修</t>
    <rPh sb="4" eb="6">
      <t>カイシュウ</t>
    </rPh>
    <phoneticPr fontId="2"/>
  </si>
  <si>
    <t xml:space="preserve">  2-1撤去　計</t>
    <rPh sb="5" eb="7">
      <t>テッキョ</t>
    </rPh>
    <rPh sb="8" eb="9">
      <t>ケイ</t>
    </rPh>
    <phoneticPr fontId="2"/>
  </si>
  <si>
    <t>　場内搬出</t>
    <rPh sb="1" eb="5">
      <t>ジョウナイハンシュツ</t>
    </rPh>
    <phoneticPr fontId="2"/>
  </si>
  <si>
    <t>　ガラス撤去</t>
    <rPh sb="4" eb="6">
      <t>テッキョ</t>
    </rPh>
    <phoneticPr fontId="2"/>
  </si>
  <si>
    <t>　アルミパネル</t>
    <phoneticPr fontId="2"/>
  </si>
  <si>
    <t>塩ビ廻り縁共</t>
    <rPh sb="5" eb="6">
      <t>トモ</t>
    </rPh>
    <phoneticPr fontId="2"/>
  </si>
  <si>
    <t>　天井撤去</t>
    <rPh sb="1" eb="5">
      <t>テンジョウテッキョ</t>
    </rPh>
    <phoneticPr fontId="2"/>
  </si>
  <si>
    <t>化粧石膏ボードｔ9.5</t>
    <phoneticPr fontId="2"/>
  </si>
  <si>
    <t>2-1　撤去</t>
    <rPh sb="4" eb="6">
      <t>テッキョ</t>
    </rPh>
    <phoneticPr fontId="7"/>
  </si>
  <si>
    <t xml:space="preserve">  4-2　処分　計</t>
    <rPh sb="6" eb="8">
      <t>ショブン</t>
    </rPh>
    <phoneticPr fontId="2"/>
  </si>
  <si>
    <t>ｔ</t>
    <phoneticPr fontId="2"/>
  </si>
  <si>
    <t>　その他がれき類</t>
    <rPh sb="3" eb="4">
      <t>タ</t>
    </rPh>
    <rPh sb="7" eb="8">
      <t>ルイ</t>
    </rPh>
    <phoneticPr fontId="2"/>
  </si>
  <si>
    <t>4-2　処分</t>
    <rPh sb="4" eb="6">
      <t>ショブン</t>
    </rPh>
    <phoneticPr fontId="2"/>
  </si>
  <si>
    <t xml:space="preserve">  4-1　積込運搬　計</t>
    <rPh sb="6" eb="7">
      <t>ツ</t>
    </rPh>
    <rPh sb="7" eb="8">
      <t>コ</t>
    </rPh>
    <rPh sb="8" eb="10">
      <t>ウンパン</t>
    </rPh>
    <rPh sb="11" eb="12">
      <t>ケイ</t>
    </rPh>
    <phoneticPr fontId="2"/>
  </si>
  <si>
    <t>　2ｔ平ダンプ</t>
    <rPh sb="3" eb="4">
      <t>ヒラ</t>
    </rPh>
    <phoneticPr fontId="2"/>
  </si>
  <si>
    <t>4-1　発生材積み込み運搬</t>
    <rPh sb="4" eb="6">
      <t>ハッセイ</t>
    </rPh>
    <rPh sb="6" eb="7">
      <t>ザイ</t>
    </rPh>
    <rPh sb="7" eb="8">
      <t>ツ</t>
    </rPh>
    <rPh sb="9" eb="10">
      <t>コ</t>
    </rPh>
    <rPh sb="11" eb="13">
      <t>ウンパン</t>
    </rPh>
    <phoneticPr fontId="7"/>
  </si>
  <si>
    <t>ｃ,電気設備工事  計</t>
    <rPh sb="10" eb="11">
      <t>ケイ</t>
    </rPh>
    <phoneticPr fontId="2"/>
  </si>
  <si>
    <t>箇所</t>
    <rPh sb="0" eb="2">
      <t>カショ</t>
    </rPh>
    <phoneticPr fontId="2"/>
  </si>
  <si>
    <t>空調室外機</t>
    <rPh sb="0" eb="2">
      <t>クウチョウ</t>
    </rPh>
    <rPh sb="2" eb="5">
      <t>シツガイキ</t>
    </rPh>
    <phoneticPr fontId="7"/>
  </si>
  <si>
    <t>別途機器接続費</t>
    <rPh sb="0" eb="2">
      <t>ベット</t>
    </rPh>
    <rPh sb="2" eb="4">
      <t>キキ</t>
    </rPh>
    <rPh sb="4" eb="6">
      <t>セツゾク</t>
    </rPh>
    <rPh sb="6" eb="7">
      <t>ヒ</t>
    </rPh>
    <phoneticPr fontId="7"/>
  </si>
  <si>
    <t>取外し加工再取付</t>
    <rPh sb="0" eb="2">
      <t>トリハズ</t>
    </rPh>
    <rPh sb="3" eb="5">
      <t>カコウ</t>
    </rPh>
    <rPh sb="5" eb="6">
      <t>サイ</t>
    </rPh>
    <rPh sb="6" eb="8">
      <t>トリツケ</t>
    </rPh>
    <phoneticPr fontId="7"/>
  </si>
  <si>
    <t>(ﾌｨｰﾄﾞｲﾝ、ｴﾝﾄﾞ共)</t>
    <rPh sb="13" eb="14">
      <t>トモ</t>
    </rPh>
    <phoneticPr fontId="7"/>
  </si>
  <si>
    <t>ﾗｲﾃｨﾝｸﾞﾚｰﾙ</t>
  </si>
  <si>
    <t>感知器</t>
    <rPh sb="0" eb="3">
      <t>カンチキ</t>
    </rPh>
    <phoneticPr fontId="2"/>
  </si>
  <si>
    <t>鋼製下地開口部補強費</t>
    <rPh sb="0" eb="2">
      <t>コウセイ</t>
    </rPh>
    <rPh sb="2" eb="4">
      <t>シタジ</t>
    </rPh>
    <rPh sb="4" eb="6">
      <t>カイコウ</t>
    </rPh>
    <rPh sb="6" eb="7">
      <t>ブ</t>
    </rPh>
    <rPh sb="7" eb="9">
      <t>ホキョウ</t>
    </rPh>
    <rPh sb="9" eb="10">
      <t>ヒ</t>
    </rPh>
    <phoneticPr fontId="7"/>
  </si>
  <si>
    <t>個</t>
    <rPh sb="0" eb="1">
      <t>コ</t>
    </rPh>
    <phoneticPr fontId="2"/>
  </si>
  <si>
    <t>取外し再取付</t>
    <rPh sb="0" eb="2">
      <t>トリハズ</t>
    </rPh>
    <rPh sb="3" eb="4">
      <t>サイ</t>
    </rPh>
    <rPh sb="4" eb="6">
      <t>トリツケ</t>
    </rPh>
    <phoneticPr fontId="7"/>
  </si>
  <si>
    <t>ｽﾎﾟｯﾄ形感知器作動.定温式</t>
    <rPh sb="5" eb="6">
      <t>ガタ</t>
    </rPh>
    <rPh sb="6" eb="9">
      <t>カンチキ</t>
    </rPh>
    <rPh sb="9" eb="11">
      <t>サドウ</t>
    </rPh>
    <rPh sb="12" eb="14">
      <t>テイオン</t>
    </rPh>
    <rPh sb="14" eb="15">
      <t>シキ</t>
    </rPh>
    <phoneticPr fontId="7"/>
  </si>
  <si>
    <t>照明器具</t>
    <rPh sb="0" eb="4">
      <t>ショウメイキグ</t>
    </rPh>
    <phoneticPr fontId="7"/>
  </si>
  <si>
    <t>ｽﾎﾟｯﾄﾗｲﾄ</t>
  </si>
  <si>
    <t>FL40W-2露出型</t>
    <rPh sb="7" eb="9">
      <t>ロシュツ</t>
    </rPh>
    <rPh sb="9" eb="10">
      <t>ガタ</t>
    </rPh>
    <phoneticPr fontId="7"/>
  </si>
  <si>
    <t>枚</t>
    <rPh sb="0" eb="1">
      <t>マイ</t>
    </rPh>
    <phoneticPr fontId="2"/>
  </si>
  <si>
    <t>丸形新金製</t>
    <rPh sb="0" eb="1">
      <t>マル</t>
    </rPh>
    <rPh sb="1" eb="2">
      <t>カタ</t>
    </rPh>
    <rPh sb="2" eb="4">
      <t>シンキン</t>
    </rPh>
    <rPh sb="4" eb="5">
      <t>セイ</t>
    </rPh>
    <phoneticPr fontId="2"/>
  </si>
  <si>
    <t>ｶﾊﾞｰﾌﾟﾚｰﾄ</t>
  </si>
  <si>
    <t>2P15A*1 新金P共</t>
    <rPh sb="8" eb="9">
      <t>シン</t>
    </rPh>
    <rPh sb="9" eb="10">
      <t>キン</t>
    </rPh>
    <rPh sb="11" eb="12">
      <t>トモ</t>
    </rPh>
    <phoneticPr fontId="7"/>
  </si>
  <si>
    <t>埋込ｺﾝｾﾝﾄ</t>
    <rPh sb="0" eb="2">
      <t>ウメコミ</t>
    </rPh>
    <phoneticPr fontId="7"/>
  </si>
  <si>
    <t>44OB中浅四角C付樹脂製</t>
    <rPh sb="4" eb="5">
      <t>チュウ</t>
    </rPh>
    <rPh sb="5" eb="6">
      <t>アサ</t>
    </rPh>
    <rPh sb="6" eb="8">
      <t>シカク</t>
    </rPh>
    <rPh sb="9" eb="10">
      <t>ツキ</t>
    </rPh>
    <rPh sb="10" eb="13">
      <t>ジュシセイ</t>
    </rPh>
    <phoneticPr fontId="7"/>
  </si>
  <si>
    <t>位置ﾎﾞｯｸｽ</t>
    <rPh sb="0" eb="2">
      <t>イチ</t>
    </rPh>
    <phoneticPr fontId="7"/>
  </si>
  <si>
    <t>1ｹ用(A)</t>
    <rPh sb="2" eb="3">
      <t>ヨウ</t>
    </rPh>
    <phoneticPr fontId="7"/>
  </si>
  <si>
    <t>ﾒﾀﾙﾓｰﾙ用ﾎﾞｯｸｽ</t>
    <rPh sb="6" eb="7">
      <t>ヨウ</t>
    </rPh>
    <phoneticPr fontId="7"/>
  </si>
  <si>
    <t>ｍ</t>
  </si>
  <si>
    <t>MM1(A)</t>
  </si>
  <si>
    <t>一種金属線ぴ</t>
    <rPh sb="0" eb="2">
      <t>イッシュ</t>
    </rPh>
    <rPh sb="2" eb="4">
      <t>キンゾク</t>
    </rPh>
    <rPh sb="4" eb="5">
      <t>セン</t>
    </rPh>
    <phoneticPr fontId="7"/>
  </si>
  <si>
    <t>1.6-2C (天井）</t>
  </si>
  <si>
    <t>EM-EEFｹｰﾌﾞﾙ</t>
  </si>
  <si>
    <t>0.9-4C (天井）</t>
  </si>
  <si>
    <t>EM-AE電線</t>
    <rPh sb="5" eb="7">
      <t>デンセン</t>
    </rPh>
    <phoneticPr fontId="7"/>
  </si>
  <si>
    <t>㎥</t>
  </si>
  <si>
    <t>場外</t>
    <rPh sb="0" eb="2">
      <t>ジョウガイ</t>
    </rPh>
    <phoneticPr fontId="2"/>
  </si>
  <si>
    <t>残土処分費</t>
    <rPh sb="0" eb="2">
      <t>ザンド</t>
    </rPh>
    <rPh sb="2" eb="4">
      <t>ショブン</t>
    </rPh>
    <rPh sb="4" eb="5">
      <t>ヒ</t>
    </rPh>
    <phoneticPr fontId="7"/>
  </si>
  <si>
    <t>休日日中</t>
    <rPh sb="0" eb="2">
      <t>キュウジツ</t>
    </rPh>
    <rPh sb="2" eb="4">
      <t>ニッチュウ</t>
    </rPh>
    <phoneticPr fontId="2"/>
  </si>
  <si>
    <t>保安技術者立会費</t>
    <rPh sb="0" eb="2">
      <t>ホアン</t>
    </rPh>
    <rPh sb="2" eb="4">
      <t>ギジュツ</t>
    </rPh>
    <rPh sb="4" eb="5">
      <t>シャ</t>
    </rPh>
    <rPh sb="5" eb="7">
      <t>タチアイ</t>
    </rPh>
    <rPh sb="7" eb="8">
      <t>ヒ</t>
    </rPh>
    <phoneticPr fontId="7"/>
  </si>
  <si>
    <t>W450 GL-600埋設ｼｰﾄ2倍</t>
    <rPh sb="11" eb="13">
      <t>マイセツ</t>
    </rPh>
    <rPh sb="17" eb="18">
      <t>バイ</t>
    </rPh>
    <phoneticPr fontId="7"/>
  </si>
  <si>
    <t>土工費</t>
    <rPh sb="0" eb="2">
      <t>ドコウ</t>
    </rPh>
    <rPh sb="2" eb="3">
      <t>ヒ</t>
    </rPh>
    <phoneticPr fontId="7"/>
  </si>
  <si>
    <t>75φ</t>
  </si>
  <si>
    <t>既設ﾊﾝﾄﾞﾎｰﾙ貫通</t>
    <rPh sb="0" eb="2">
      <t>キセツ</t>
    </rPh>
    <rPh sb="9" eb="11">
      <t>カンツウ</t>
    </rPh>
    <phoneticPr fontId="7"/>
  </si>
  <si>
    <t>鋲</t>
    <rPh sb="0" eb="1">
      <t>ビョウ</t>
    </rPh>
    <phoneticPr fontId="7"/>
  </si>
  <si>
    <t>埋設標</t>
    <rPh sb="0" eb="2">
      <t>マイセツ</t>
    </rPh>
    <rPh sb="2" eb="3">
      <t>ヒョウ</t>
    </rPh>
    <phoneticPr fontId="7"/>
  </si>
  <si>
    <t>面</t>
    <rPh sb="0" eb="1">
      <t>メン</t>
    </rPh>
    <phoneticPr fontId="2"/>
  </si>
  <si>
    <t>PA-2</t>
  </si>
  <si>
    <t>動力盤</t>
    <rPh sb="0" eb="3">
      <t>ドウリョクバン</t>
    </rPh>
    <phoneticPr fontId="7"/>
  </si>
  <si>
    <t>PA-1</t>
  </si>
  <si>
    <t>(G54LT)-(FEP50)</t>
  </si>
  <si>
    <t>異種管接続材</t>
    <rPh sb="0" eb="2">
      <t>イシュ</t>
    </rPh>
    <rPh sb="2" eb="3">
      <t>カン</t>
    </rPh>
    <rPh sb="3" eb="5">
      <t>セツゾク</t>
    </rPh>
    <rPh sb="5" eb="6">
      <t>ザイ</t>
    </rPh>
    <phoneticPr fontId="7"/>
  </si>
  <si>
    <t>250*250*250SUS.ET.WP</t>
  </si>
  <si>
    <t>ﾌﾟﾙﾎﾞｯｸｽ</t>
  </si>
  <si>
    <t>200*200*200 SUS.ET.WP</t>
  </si>
  <si>
    <t>(F2WP50) 露出</t>
  </si>
  <si>
    <t>2種金属可とう電線管</t>
  </si>
  <si>
    <t>(F2WP30) 露出</t>
  </si>
  <si>
    <t>(FEP50)　地中</t>
    <rPh sb="8" eb="10">
      <t>チチュウ</t>
    </rPh>
    <phoneticPr fontId="7"/>
  </si>
  <si>
    <t>ｹｰﾌﾞﾙ保護管</t>
    <rPh sb="5" eb="8">
      <t>ホゴカン</t>
    </rPh>
    <phoneticPr fontId="7"/>
  </si>
  <si>
    <t>(G54LT) 露出</t>
    <rPh sb="8" eb="10">
      <t>ロシュツ</t>
    </rPh>
    <phoneticPr fontId="7"/>
  </si>
  <si>
    <t>ｹｰﾌﾞﾙ保護管</t>
    <rPh sb="6" eb="7">
      <t>カン</t>
    </rPh>
    <phoneticPr fontId="7"/>
  </si>
  <si>
    <t>(GZ54) 露出</t>
    <rPh sb="7" eb="9">
      <t>ロシュツ</t>
    </rPh>
    <phoneticPr fontId="7"/>
  </si>
  <si>
    <t>電線管</t>
    <rPh sb="0" eb="3">
      <t>デンセンカン</t>
    </rPh>
    <phoneticPr fontId="7"/>
  </si>
  <si>
    <t>(GZ28) 露出</t>
    <rPh sb="7" eb="9">
      <t>ロシュツ</t>
    </rPh>
    <phoneticPr fontId="7"/>
  </si>
  <si>
    <t>22°(FEP内)</t>
    <rPh sb="7" eb="8">
      <t>ナイ</t>
    </rPh>
    <phoneticPr fontId="7"/>
  </si>
  <si>
    <t>EM-CETｹｰﾌﾞﾙ</t>
  </si>
  <si>
    <t>22°(管内)</t>
    <rPh sb="4" eb="6">
      <t>カンナイ</t>
    </rPh>
    <phoneticPr fontId="7"/>
  </si>
  <si>
    <t>8°-3C (管内)</t>
    <rPh sb="7" eb="9">
      <t>カンナイ</t>
    </rPh>
    <phoneticPr fontId="7"/>
  </si>
  <si>
    <t>EM-CEｹｰﾌﾞﾙ</t>
  </si>
  <si>
    <t>5.5°(管内)</t>
    <rPh sb="5" eb="7">
      <t>カンナイ</t>
    </rPh>
    <phoneticPr fontId="7"/>
  </si>
  <si>
    <t>EM-IE電線</t>
    <rPh sb="5" eb="7">
      <t>デンセン</t>
    </rPh>
    <phoneticPr fontId="7"/>
  </si>
  <si>
    <t>2.0　(管内)</t>
    <rPh sb="5" eb="7">
      <t>カンナイ</t>
    </rPh>
    <phoneticPr fontId="7"/>
  </si>
  <si>
    <t>ｃ,電気設備工事</t>
    <rPh sb="2" eb="8">
      <t>デンキセツビコウジ</t>
    </rPh>
    <phoneticPr fontId="2"/>
  </si>
  <si>
    <t>非破壊検査共</t>
    <rPh sb="0" eb="3">
      <t>ヒハカイ</t>
    </rPh>
    <rPh sb="3" eb="5">
      <t>ケンサ</t>
    </rPh>
    <rPh sb="5" eb="6">
      <t>トモ</t>
    </rPh>
    <phoneticPr fontId="2"/>
  </si>
  <si>
    <t>ﾊﾟﾈﾙ開口含む</t>
    <rPh sb="4" eb="6">
      <t>カイコウ</t>
    </rPh>
    <rPh sb="6" eb="7">
      <t>フク</t>
    </rPh>
    <phoneticPr fontId="2"/>
  </si>
  <si>
    <t>ｺｱ抜き</t>
    <rPh sb="2" eb="3">
      <t>ヌ</t>
    </rPh>
    <phoneticPr fontId="2"/>
  </si>
  <si>
    <t>12.7×25.4</t>
    <phoneticPr fontId="2"/>
  </si>
  <si>
    <t>冷房25.0kW 暖房28.0kW</t>
    <rPh sb="0" eb="2">
      <t>レイボウ</t>
    </rPh>
    <rPh sb="9" eb="11">
      <t>ダンボウ</t>
    </rPh>
    <phoneticPr fontId="2"/>
  </si>
  <si>
    <t>ｂ,付帯建築工事　　　計</t>
    <phoneticPr fontId="2"/>
  </si>
  <si>
    <t>エアコン基礎設置</t>
    <phoneticPr fontId="2"/>
  </si>
  <si>
    <t>　ｂ,付帯建築工事</t>
    <rPh sb="3" eb="7">
      <t>フタイケンチク</t>
    </rPh>
    <rPh sb="7" eb="9">
      <t>コウジ</t>
    </rPh>
    <phoneticPr fontId="2"/>
  </si>
  <si>
    <t>　天井点検口</t>
    <rPh sb="1" eb="6">
      <t>テンジョウテンケンコウ</t>
    </rPh>
    <phoneticPr fontId="2"/>
  </si>
  <si>
    <t>　岩綿吸音板張</t>
    <rPh sb="1" eb="6">
      <t>ガンメンキュウオンバン</t>
    </rPh>
    <rPh sb="6" eb="7">
      <t>ハ</t>
    </rPh>
    <phoneticPr fontId="2"/>
  </si>
  <si>
    <t>岩綿吸音板ｔ9.5</t>
    <rPh sb="0" eb="5">
      <t>ガンメンキュウオンバン</t>
    </rPh>
    <phoneticPr fontId="2"/>
  </si>
  <si>
    <t>エアコン基礎設置　計</t>
    <rPh sb="4" eb="6">
      <t>キソ</t>
    </rPh>
    <rPh sb="6" eb="8">
      <t>セッチ</t>
    </rPh>
    <rPh sb="9" eb="10">
      <t>ケイ</t>
    </rPh>
    <phoneticPr fontId="2"/>
  </si>
  <si>
    <t>12.9</t>
    <phoneticPr fontId="2"/>
  </si>
  <si>
    <t>コンクリート</t>
    <phoneticPr fontId="2"/>
  </si>
  <si>
    <t>　コンクリート金コテ押さえ</t>
    <rPh sb="7" eb="8">
      <t>キン</t>
    </rPh>
    <rPh sb="10" eb="11">
      <t>オ</t>
    </rPh>
    <phoneticPr fontId="2"/>
  </si>
  <si>
    <t>　同上搬入費</t>
    <rPh sb="1" eb="3">
      <t>ドウジョウ</t>
    </rPh>
    <rPh sb="3" eb="6">
      <t>ハンニュウヒ</t>
    </rPh>
    <phoneticPr fontId="2"/>
  </si>
  <si>
    <t>ｍ3</t>
    <phoneticPr fontId="2"/>
  </si>
  <si>
    <t>21-15-20　手間共</t>
    <rPh sb="9" eb="12">
      <t>テマトモ</t>
    </rPh>
    <phoneticPr fontId="2"/>
  </si>
  <si>
    <t>　コンクリート打設</t>
    <rPh sb="7" eb="9">
      <t>ダセツ</t>
    </rPh>
    <phoneticPr fontId="2"/>
  </si>
  <si>
    <t>本</t>
    <rPh sb="0" eb="1">
      <t>ホン</t>
    </rPh>
    <phoneticPr fontId="2"/>
  </si>
  <si>
    <t>　差し筋アンカー</t>
    <rPh sb="1" eb="2">
      <t>サ</t>
    </rPh>
    <rPh sb="3" eb="4">
      <t>キン</t>
    </rPh>
    <phoneticPr fontId="2"/>
  </si>
  <si>
    <t>材工共</t>
    <rPh sb="0" eb="2">
      <t>ザイコウ</t>
    </rPh>
    <rPh sb="2" eb="3">
      <t>トモ</t>
    </rPh>
    <phoneticPr fontId="2"/>
  </si>
  <si>
    <t>　鉄筋</t>
    <rPh sb="1" eb="3">
      <t>テッキン</t>
    </rPh>
    <phoneticPr fontId="2"/>
  </si>
  <si>
    <t>SD295</t>
    <phoneticPr fontId="2"/>
  </si>
  <si>
    <t>　面木</t>
    <rPh sb="1" eb="2">
      <t>メン</t>
    </rPh>
    <rPh sb="2" eb="3">
      <t>キ</t>
    </rPh>
    <phoneticPr fontId="2"/>
  </si>
  <si>
    <t>材工共</t>
    <phoneticPr fontId="2"/>
  </si>
  <si>
    <t>　型枠</t>
    <rPh sb="1" eb="3">
      <t>カタワク</t>
    </rPh>
    <phoneticPr fontId="2"/>
  </si>
  <si>
    <t>２箇所</t>
    <phoneticPr fontId="2"/>
  </si>
  <si>
    <t>エアコン基礎設置</t>
    <rPh sb="4" eb="6">
      <t>キソ</t>
    </rPh>
    <rPh sb="6" eb="8">
      <t>セッチ</t>
    </rPh>
    <phoneticPr fontId="2"/>
  </si>
  <si>
    <t>　ｃ,電気設備工事　　　計</t>
    <phoneticPr fontId="2"/>
  </si>
  <si>
    <t>取外し移設再取付</t>
    <rPh sb="0" eb="2">
      <t>トリハズ</t>
    </rPh>
    <rPh sb="3" eb="5">
      <t>イセツ</t>
    </rPh>
    <rPh sb="5" eb="6">
      <t>サイ</t>
    </rPh>
    <rPh sb="6" eb="8">
      <t>トリツケ</t>
    </rPh>
    <phoneticPr fontId="7"/>
  </si>
  <si>
    <t>壁掛扇</t>
    <rPh sb="0" eb="1">
      <t>カベ</t>
    </rPh>
    <rPh sb="2" eb="3">
      <t>オウギ</t>
    </rPh>
    <phoneticPr fontId="7"/>
  </si>
  <si>
    <t>照明器具40W-2 露出形</t>
    <rPh sb="0" eb="4">
      <t>ショウメイキグ</t>
    </rPh>
    <rPh sb="10" eb="12">
      <t>ロシュツ</t>
    </rPh>
    <rPh sb="12" eb="13">
      <t>ガタ</t>
    </rPh>
    <phoneticPr fontId="7"/>
  </si>
  <si>
    <t>2P15A*1 新金P共</t>
    <rPh sb="8" eb="10">
      <t>シンキン</t>
    </rPh>
    <rPh sb="11" eb="12">
      <t>トモ</t>
    </rPh>
    <phoneticPr fontId="2"/>
  </si>
  <si>
    <t>埋込ｺﾝｾﾝﾄ</t>
    <rPh sb="0" eb="2">
      <t>ウメコミ</t>
    </rPh>
    <phoneticPr fontId="2"/>
  </si>
  <si>
    <t>位置ﾎﾞｯｸｽ</t>
    <rPh sb="0" eb="2">
      <t>イチ</t>
    </rPh>
    <phoneticPr fontId="2"/>
  </si>
  <si>
    <t>1ｹ用(A)</t>
    <rPh sb="2" eb="3">
      <t>ヨウ</t>
    </rPh>
    <phoneticPr fontId="2"/>
  </si>
  <si>
    <t>ﾒﾀﾙﾓｰﾙ用ﾎﾞｯｸｽ</t>
    <rPh sb="6" eb="7">
      <t>ヨウ</t>
    </rPh>
    <phoneticPr fontId="2"/>
  </si>
  <si>
    <t>(A)</t>
  </si>
  <si>
    <t>ﾒﾀﾙｺｰﾅｰﾎﾞｯｸｽ</t>
  </si>
  <si>
    <t>m</t>
  </si>
  <si>
    <t>一種金属線ぴ</t>
    <rPh sb="0" eb="2">
      <t>イッシュ</t>
    </rPh>
    <rPh sb="2" eb="4">
      <t>キンゾク</t>
    </rPh>
    <rPh sb="4" eb="5">
      <t>セン</t>
    </rPh>
    <phoneticPr fontId="2"/>
  </si>
  <si>
    <t>1.6-2C 管内</t>
    <rPh sb="7" eb="9">
      <t>カンナイ</t>
    </rPh>
    <phoneticPr fontId="2"/>
  </si>
  <si>
    <t>1.6-2C 天井</t>
    <rPh sb="7" eb="9">
      <t>テンジョウ</t>
    </rPh>
    <phoneticPr fontId="2"/>
  </si>
  <si>
    <t>保安技術者立会費</t>
    <rPh sb="0" eb="2">
      <t>ホアン</t>
    </rPh>
    <rPh sb="2" eb="5">
      <t>ギジュツシャ</t>
    </rPh>
    <rPh sb="5" eb="7">
      <t>タチアイ</t>
    </rPh>
    <rPh sb="7" eb="8">
      <t>ヒ</t>
    </rPh>
    <phoneticPr fontId="7"/>
  </si>
  <si>
    <t>取外し取替</t>
    <rPh sb="0" eb="2">
      <t>トリハズ</t>
    </rPh>
    <rPh sb="3" eb="5">
      <t>トリカエ</t>
    </rPh>
    <phoneticPr fontId="7"/>
  </si>
  <si>
    <t>交流電流計用切替ｽｲｯﾁ</t>
    <rPh sb="0" eb="2">
      <t>コウリュウ</t>
    </rPh>
    <rPh sb="2" eb="4">
      <t>デンリュウ</t>
    </rPh>
    <rPh sb="4" eb="5">
      <t>ケイ</t>
    </rPh>
    <rPh sb="5" eb="6">
      <t>ヨウ</t>
    </rPh>
    <rPh sb="6" eb="8">
      <t>キリカエ</t>
    </rPh>
    <phoneticPr fontId="7"/>
  </si>
  <si>
    <t>土工費</t>
    <rPh sb="0" eb="3">
      <t>ドコウヒ</t>
    </rPh>
    <phoneticPr fontId="7"/>
  </si>
  <si>
    <t>30φ</t>
  </si>
  <si>
    <t>打込式14φ1.5m2連</t>
    <rPh sb="0" eb="2">
      <t>ウチコミ</t>
    </rPh>
    <rPh sb="2" eb="3">
      <t>シキ</t>
    </rPh>
    <rPh sb="11" eb="12">
      <t>レン</t>
    </rPh>
    <phoneticPr fontId="2"/>
  </si>
  <si>
    <t>接地工事ED(ELB)</t>
    <rPh sb="0" eb="2">
      <t>セッチ</t>
    </rPh>
    <rPh sb="2" eb="4">
      <t>コウジ</t>
    </rPh>
    <phoneticPr fontId="7"/>
  </si>
  <si>
    <t>L=150ｺﾞﾑﾍﾞｰｽ付 ﾄﾞﾌﾞ漬</t>
    <rPh sb="12" eb="13">
      <t>ツ</t>
    </rPh>
    <rPh sb="18" eb="19">
      <t>ツ</t>
    </rPh>
    <phoneticPr fontId="7"/>
  </si>
  <si>
    <t>配管支持材</t>
    <rPh sb="0" eb="2">
      <t>ハイカン</t>
    </rPh>
    <rPh sb="2" eb="4">
      <t>シジ</t>
    </rPh>
    <rPh sb="4" eb="5">
      <t>ザイ</t>
    </rPh>
    <phoneticPr fontId="7"/>
  </si>
  <si>
    <t>(金属製測定共）</t>
    <rPh sb="1" eb="3">
      <t>キンゾク</t>
    </rPh>
    <rPh sb="3" eb="4">
      <t>セイ</t>
    </rPh>
    <rPh sb="4" eb="6">
      <t>ソクテイ</t>
    </rPh>
    <rPh sb="6" eb="7">
      <t>トモ</t>
    </rPh>
    <phoneticPr fontId="7"/>
  </si>
  <si>
    <t>接地埋設標</t>
    <rPh sb="0" eb="2">
      <t>セッチ</t>
    </rPh>
    <rPh sb="2" eb="4">
      <t>マイセツ</t>
    </rPh>
    <rPh sb="4" eb="5">
      <t>ヒョウ</t>
    </rPh>
    <phoneticPr fontId="7"/>
  </si>
  <si>
    <t>PA-4</t>
  </si>
  <si>
    <t>PA-3</t>
  </si>
  <si>
    <t>PA-M</t>
  </si>
  <si>
    <t>(G36LT)-(FEP30)</t>
  </si>
  <si>
    <t>250*250*250 SUS.ET.WP</t>
  </si>
  <si>
    <t xml:space="preserve"> </t>
  </si>
  <si>
    <t>(F2WP38) 露出</t>
  </si>
  <si>
    <t>ｹｰﾌﾞﾙ保護管</t>
    <rPh sb="4" eb="6">
      <t>ホゴ</t>
    </rPh>
    <rPh sb="6" eb="7">
      <t>カン</t>
    </rPh>
    <phoneticPr fontId="7"/>
  </si>
  <si>
    <t>(FEP30)　地中</t>
    <rPh sb="8" eb="10">
      <t>チチュウ</t>
    </rPh>
    <phoneticPr fontId="7"/>
  </si>
  <si>
    <t>(HIVE16) 地中</t>
    <rPh sb="9" eb="11">
      <t>チチュウ</t>
    </rPh>
    <phoneticPr fontId="7"/>
  </si>
  <si>
    <t>(G54LT) 地中</t>
    <rPh sb="8" eb="10">
      <t>チチュウ</t>
    </rPh>
    <phoneticPr fontId="7"/>
  </si>
  <si>
    <t>(G36LT) 露出</t>
    <rPh sb="8" eb="10">
      <t>ロシュツ</t>
    </rPh>
    <phoneticPr fontId="7"/>
  </si>
  <si>
    <t>(GZ36) 露出</t>
    <rPh sb="7" eb="9">
      <t>ロシュツ</t>
    </rPh>
    <phoneticPr fontId="7"/>
  </si>
  <si>
    <t>14°-3C (管内)</t>
    <rPh sb="8" eb="9">
      <t>カン</t>
    </rPh>
    <rPh sb="9" eb="10">
      <t>ナイ</t>
    </rPh>
    <phoneticPr fontId="7"/>
  </si>
  <si>
    <t>8°-3C (FEP内)</t>
    <rPh sb="10" eb="11">
      <t>ナイ</t>
    </rPh>
    <phoneticPr fontId="7"/>
  </si>
  <si>
    <t>8°(管内)</t>
    <rPh sb="3" eb="5">
      <t>カンナイ</t>
    </rPh>
    <phoneticPr fontId="7"/>
  </si>
  <si>
    <t>ｃ,電気設備工事</t>
    <phoneticPr fontId="2"/>
  </si>
  <si>
    <t>共通費　計</t>
    <rPh sb="0" eb="3">
      <t>キョウツウヒ</t>
    </rPh>
    <rPh sb="4" eb="5">
      <t>ケイ</t>
    </rPh>
    <phoneticPr fontId="7"/>
  </si>
  <si>
    <t>一般管理費(率分)</t>
    <rPh sb="0" eb="2">
      <t>イッパン</t>
    </rPh>
    <rPh sb="2" eb="5">
      <t>カンリヒ</t>
    </rPh>
    <phoneticPr fontId="7"/>
  </si>
  <si>
    <t>現場管理費(率分)</t>
    <rPh sb="0" eb="2">
      <t>ゲンバ</t>
    </rPh>
    <phoneticPr fontId="7"/>
  </si>
  <si>
    <t>共通仮設費(率分)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7"/>
  </si>
  <si>
    <t>ｍ2</t>
    <phoneticPr fontId="7"/>
  </si>
  <si>
    <t>内部足場</t>
    <phoneticPr fontId="2"/>
  </si>
  <si>
    <t>外部足場（建地幅600）</t>
    <rPh sb="0" eb="2">
      <t>ガイブ</t>
    </rPh>
    <rPh sb="2" eb="4">
      <t>アシバ</t>
    </rPh>
    <rPh sb="5" eb="7">
      <t>タテジ</t>
    </rPh>
    <rPh sb="7" eb="8">
      <t>ハバ</t>
    </rPh>
    <phoneticPr fontId="7"/>
  </si>
  <si>
    <t>別紙明細（春日居中学校　直接仮設）</t>
    <rPh sb="0" eb="4">
      <t>ベッシメイサイ</t>
    </rPh>
    <rPh sb="5" eb="8">
      <t>カスガイ</t>
    </rPh>
    <rPh sb="8" eb="11">
      <t>チュウガッコウ</t>
    </rPh>
    <rPh sb="9" eb="11">
      <t>ガッコウ</t>
    </rPh>
    <rPh sb="12" eb="16">
      <t>チョクセツカセツ</t>
    </rPh>
    <phoneticPr fontId="2"/>
  </si>
  <si>
    <t>別紙明細（一宮中学校　直接仮設）</t>
    <rPh sb="0" eb="4">
      <t>ベッシメイサイ</t>
    </rPh>
    <rPh sb="5" eb="8">
      <t>イチミヤチュウ</t>
    </rPh>
    <rPh sb="8" eb="10">
      <t>ガッコウ</t>
    </rPh>
    <rPh sb="11" eb="15">
      <t>チョクセツカセツ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</si>
</sst>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#,##0_ "/>
    <numFmt numFmtId="178" formatCode="0.00_ "/>
    <numFmt numFmtId="179" formatCode="0.0_ "/>
    <numFmt numFmtId="180" formatCode="#,##0_);[Red]\(#,##0\)"/>
  </numFmts>
  <fonts count="22"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8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游ゴシック"/>
      <family val="3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38" fontId="3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/>
  </cellStyleXfs>
  <cellXfs count="314">
    <xf numFmtId="0" fontId="0" fillId="0" borderId="0" xfId="0"/>
    <xf numFmtId="0" fontId="1" fillId="0" borderId="0" xfId="0" applyFont="1" applyAlignment="1">
      <alignment vertical="center"/>
    </xf>
    <xf numFmtId="38" fontId="1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38" fontId="1" fillId="0" borderId="2" xfId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38" fontId="6" fillId="0" borderId="6" xfId="1" applyFont="1" applyBorder="1" applyAlignment="1">
      <alignment vertical="center"/>
    </xf>
    <xf numFmtId="3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176" fontId="5" fillId="0" borderId="7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76" fontId="9" fillId="0" borderId="9" xfId="0" applyNumberFormat="1" applyFont="1" applyBorder="1" applyAlignment="1">
      <alignment horizontal="left" vertical="center" shrinkToFit="1"/>
    </xf>
    <xf numFmtId="0" fontId="9" fillId="0" borderId="1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5" xfId="0" applyFont="1" applyBorder="1" applyAlignment="1">
      <alignment vertical="center" shrinkToFit="1"/>
    </xf>
    <xf numFmtId="49" fontId="10" fillId="0" borderId="5" xfId="0" applyNumberFormat="1" applyFont="1" applyBorder="1" applyAlignment="1">
      <alignment horizontal="center" vertical="center" shrinkToFit="1"/>
    </xf>
    <xf numFmtId="176" fontId="9" fillId="0" borderId="9" xfId="0" applyNumberFormat="1" applyFont="1" applyBorder="1" applyAlignment="1">
      <alignment horizontal="center" shrinkToFit="1"/>
    </xf>
    <xf numFmtId="176" fontId="11" fillId="0" borderId="10" xfId="0" applyNumberFormat="1" applyFont="1" applyBorder="1" applyAlignment="1">
      <alignment vertical="center" wrapText="1"/>
    </xf>
    <xf numFmtId="176" fontId="11" fillId="0" borderId="1" xfId="0" applyNumberFormat="1" applyFont="1" applyBorder="1" applyAlignment="1">
      <alignment vertical="center" wrapText="1"/>
    </xf>
    <xf numFmtId="3" fontId="8" fillId="0" borderId="2" xfId="0" applyNumberFormat="1" applyFont="1" applyBorder="1" applyAlignment="1">
      <alignment vertical="center" wrapText="1"/>
    </xf>
    <xf numFmtId="176" fontId="9" fillId="0" borderId="1" xfId="0" applyNumberFormat="1" applyFont="1" applyBorder="1" applyAlignment="1">
      <alignment horizontal="left" vertical="center" wrapText="1"/>
    </xf>
    <xf numFmtId="176" fontId="11" fillId="0" borderId="5" xfId="0" applyNumberFormat="1" applyFont="1" applyBorder="1" applyAlignment="1">
      <alignment vertical="center" wrapText="1"/>
    </xf>
    <xf numFmtId="3" fontId="8" fillId="0" borderId="6" xfId="0" applyNumberFormat="1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176" fontId="9" fillId="0" borderId="5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176" fontId="12" fillId="0" borderId="10" xfId="0" applyNumberFormat="1" applyFont="1" applyBorder="1" applyAlignment="1">
      <alignment vertical="center" wrapText="1"/>
    </xf>
    <xf numFmtId="3" fontId="13" fillId="0" borderId="2" xfId="0" applyNumberFormat="1" applyFont="1" applyBorder="1" applyAlignment="1">
      <alignment vertical="center"/>
    </xf>
    <xf numFmtId="176" fontId="11" fillId="0" borderId="0" xfId="0" applyNumberFormat="1" applyFont="1" applyAlignment="1">
      <alignment horizontal="left" vertical="center" wrapText="1"/>
    </xf>
    <xf numFmtId="3" fontId="14" fillId="0" borderId="6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176" fontId="5" fillId="0" borderId="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shrinkToFit="1"/>
    </xf>
    <xf numFmtId="0" fontId="5" fillId="0" borderId="7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176" fontId="5" fillId="0" borderId="8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1" xfId="0" quotePrefix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3" fontId="9" fillId="0" borderId="13" xfId="0" applyNumberFormat="1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7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5" xfId="0" quotePrefix="1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" xfId="0" applyFont="1" applyBorder="1" applyAlignment="1">
      <alignment vertical="center" shrinkToFit="1"/>
    </xf>
    <xf numFmtId="0" fontId="9" fillId="0" borderId="5" xfId="0" applyFont="1" applyBorder="1" applyAlignment="1">
      <alignment vertical="center" shrinkToFit="1"/>
    </xf>
    <xf numFmtId="0" fontId="9" fillId="0" borderId="13" xfId="0" applyFont="1" applyBorder="1" applyAlignment="1">
      <alignment vertical="center" shrinkToFit="1"/>
    </xf>
    <xf numFmtId="0" fontId="9" fillId="0" borderId="13" xfId="0" applyFont="1" applyBorder="1" applyAlignment="1">
      <alignment horizontal="center" vertical="center" shrinkToFit="1"/>
    </xf>
    <xf numFmtId="0" fontId="9" fillId="0" borderId="13" xfId="0" quotePrefix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176" fontId="9" fillId="0" borderId="3" xfId="0" applyNumberFormat="1" applyFont="1" applyBorder="1" applyAlignment="1">
      <alignment horizontal="left" vertical="center" wrapText="1"/>
    </xf>
    <xf numFmtId="176" fontId="9" fillId="0" borderId="4" xfId="0" applyNumberFormat="1" applyFont="1" applyBorder="1" applyAlignment="1">
      <alignment horizontal="left" vertical="center" wrapText="1"/>
    </xf>
    <xf numFmtId="176" fontId="11" fillId="0" borderId="5" xfId="0" applyNumberFormat="1" applyFont="1" applyBorder="1" applyAlignment="1">
      <alignment horizontal="left" vertical="center" wrapText="1"/>
    </xf>
    <xf numFmtId="3" fontId="14" fillId="0" borderId="9" xfId="0" applyNumberFormat="1" applyFont="1" applyBorder="1" applyAlignment="1">
      <alignment vertical="center"/>
    </xf>
    <xf numFmtId="176" fontId="9" fillId="0" borderId="7" xfId="0" applyNumberFormat="1" applyFont="1" applyBorder="1" applyAlignment="1">
      <alignment horizontal="left" vertical="center" wrapText="1"/>
    </xf>
    <xf numFmtId="176" fontId="9" fillId="0" borderId="8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38" fontId="1" fillId="0" borderId="0" xfId="1" applyFont="1">
      <alignment vertical="center"/>
    </xf>
    <xf numFmtId="38" fontId="1" fillId="0" borderId="0" xfId="1" applyFont="1" applyAlignment="1">
      <alignment vertical="center" shrinkToFit="1"/>
    </xf>
    <xf numFmtId="0" fontId="1" fillId="0" borderId="0" xfId="0" applyFont="1" applyAlignment="1">
      <alignment vertical="center" shrinkToFit="1"/>
    </xf>
    <xf numFmtId="38" fontId="6" fillId="0" borderId="0" xfId="1" applyFont="1">
      <alignment vertical="center"/>
    </xf>
    <xf numFmtId="38" fontId="6" fillId="0" borderId="0" xfId="1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6" fillId="0" borderId="1" xfId="0" applyFont="1" applyBorder="1" applyAlignment="1">
      <alignment vertical="center" shrinkToFit="1"/>
    </xf>
    <xf numFmtId="38" fontId="9" fillId="0" borderId="9" xfId="1" applyFont="1" applyBorder="1" applyAlignment="1">
      <alignment vertical="center"/>
    </xf>
    <xf numFmtId="38" fontId="9" fillId="0" borderId="9" xfId="1" applyFont="1" applyBorder="1" applyAlignment="1">
      <alignment vertical="center" shrinkToFit="1"/>
    </xf>
    <xf numFmtId="38" fontId="9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vertical="center" shrinkToFit="1"/>
    </xf>
    <xf numFmtId="38" fontId="9" fillId="0" borderId="13" xfId="1" applyFont="1" applyBorder="1" applyAlignment="1">
      <alignment vertical="center"/>
    </xf>
    <xf numFmtId="38" fontId="9" fillId="0" borderId="13" xfId="1" applyFont="1" applyBorder="1" applyAlignment="1">
      <alignment vertical="center" shrinkToFit="1"/>
    </xf>
    <xf numFmtId="38" fontId="9" fillId="0" borderId="5" xfId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38" fontId="6" fillId="0" borderId="9" xfId="1" applyFont="1" applyBorder="1">
      <alignment vertical="center"/>
    </xf>
    <xf numFmtId="38" fontId="6" fillId="0" borderId="9" xfId="1" applyFont="1" applyBorder="1" applyAlignment="1">
      <alignment vertical="center" shrinkToFit="1"/>
    </xf>
    <xf numFmtId="38" fontId="6" fillId="0" borderId="1" xfId="1" applyFont="1" applyBorder="1" applyAlignment="1">
      <alignment horizontal="center" vertical="center"/>
    </xf>
    <xf numFmtId="38" fontId="6" fillId="0" borderId="9" xfId="1" applyFont="1" applyBorder="1" applyAlignment="1">
      <alignment vertical="center"/>
    </xf>
    <xf numFmtId="0" fontId="6" fillId="0" borderId="1" xfId="0" applyFont="1" applyBorder="1" applyAlignment="1">
      <alignment horizontal="left" vertical="center" shrinkToFit="1"/>
    </xf>
    <xf numFmtId="38" fontId="6" fillId="0" borderId="13" xfId="1" applyFont="1" applyBorder="1" applyAlignment="1">
      <alignment vertical="center" shrinkToFit="1"/>
    </xf>
    <xf numFmtId="38" fontId="6" fillId="0" borderId="5" xfId="1" applyFont="1" applyBorder="1" applyAlignment="1">
      <alignment horizontal="center" vertical="center"/>
    </xf>
    <xf numFmtId="38" fontId="6" fillId="0" borderId="13" xfId="1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3" xfId="0" applyFont="1" applyBorder="1" applyAlignment="1">
      <alignment vertical="center" shrinkToFit="1"/>
    </xf>
    <xf numFmtId="0" fontId="16" fillId="0" borderId="1" xfId="0" applyFont="1" applyBorder="1" applyAlignment="1" applyProtection="1">
      <alignment horizontal="left" vertical="center" shrinkToFit="1"/>
      <protection locked="0"/>
    </xf>
    <xf numFmtId="38" fontId="6" fillId="0" borderId="1" xfId="1" applyFont="1" applyBorder="1" applyAlignment="1">
      <alignment vertical="center"/>
    </xf>
    <xf numFmtId="0" fontId="16" fillId="0" borderId="5" xfId="0" applyFont="1" applyBorder="1" applyAlignment="1" applyProtection="1">
      <alignment horizontal="left" vertical="center"/>
      <protection locked="0"/>
    </xf>
    <xf numFmtId="38" fontId="6" fillId="0" borderId="9" xfId="1" applyFont="1" applyBorder="1" applyAlignment="1"/>
    <xf numFmtId="38" fontId="6" fillId="0" borderId="13" xfId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38" fontId="9" fillId="0" borderId="13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17" fillId="0" borderId="1" xfId="0" applyFont="1" applyBorder="1" applyAlignment="1" applyProtection="1">
      <alignment horizontal="left" vertical="center" shrinkToFit="1"/>
      <protection locked="0"/>
    </xf>
    <xf numFmtId="38" fontId="9" fillId="0" borderId="1" xfId="1" applyFont="1" applyBorder="1" applyAlignment="1">
      <alignment vertical="center"/>
    </xf>
    <xf numFmtId="38" fontId="9" fillId="0" borderId="1" xfId="1" applyFont="1" applyBorder="1" applyAlignment="1">
      <alignment vertical="center" shrinkToFit="1"/>
    </xf>
    <xf numFmtId="0" fontId="17" fillId="0" borderId="5" xfId="0" applyFont="1" applyBorder="1" applyAlignment="1" applyProtection="1">
      <alignment horizontal="left" vertical="center"/>
      <protection locked="0"/>
    </xf>
    <xf numFmtId="38" fontId="9" fillId="0" borderId="9" xfId="1" applyFont="1" applyBorder="1" applyAlignment="1"/>
    <xf numFmtId="38" fontId="9" fillId="0" borderId="9" xfId="1" applyFont="1" applyBorder="1" applyAlignment="1" applyProtection="1">
      <alignment shrinkToFit="1"/>
      <protection locked="0"/>
    </xf>
    <xf numFmtId="0" fontId="9" fillId="0" borderId="5" xfId="0" applyFont="1" applyBorder="1" applyAlignment="1">
      <alignment horizontal="left" vertical="center" shrinkToFit="1"/>
    </xf>
    <xf numFmtId="0" fontId="9" fillId="0" borderId="13" xfId="0" applyFont="1" applyBorder="1" applyAlignment="1">
      <alignment horizontal="center" vertical="center"/>
    </xf>
    <xf numFmtId="0" fontId="17" fillId="0" borderId="1" xfId="0" applyFont="1" applyBorder="1" applyAlignment="1">
      <alignment vertical="center" shrinkToFit="1"/>
    </xf>
    <xf numFmtId="3" fontId="9" fillId="0" borderId="1" xfId="2" applyNumberFormat="1" applyFont="1" applyBorder="1" applyAlignment="1">
      <alignment vertical="center"/>
    </xf>
    <xf numFmtId="49" fontId="9" fillId="0" borderId="9" xfId="1" applyNumberFormat="1" applyFont="1" applyBorder="1" applyAlignment="1">
      <alignment horizontal="right" vertical="center"/>
    </xf>
    <xf numFmtId="0" fontId="17" fillId="0" borderId="5" xfId="0" applyFont="1" applyBorder="1" applyAlignment="1">
      <alignment vertical="center"/>
    </xf>
    <xf numFmtId="38" fontId="9" fillId="0" borderId="9" xfId="1" applyFont="1" applyBorder="1">
      <alignment vertical="center"/>
    </xf>
    <xf numFmtId="49" fontId="9" fillId="0" borderId="13" xfId="1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vertical="center" shrinkToFit="1"/>
    </xf>
    <xf numFmtId="0" fontId="17" fillId="0" borderId="5" xfId="0" applyFont="1" applyBorder="1" applyAlignment="1">
      <alignment vertical="center" shrinkToFit="1"/>
    </xf>
    <xf numFmtId="177" fontId="9" fillId="0" borderId="9" xfId="2" applyNumberFormat="1" applyFont="1" applyBorder="1"/>
    <xf numFmtId="3" fontId="9" fillId="0" borderId="5" xfId="0" applyNumberFormat="1" applyFont="1" applyBorder="1" applyAlignment="1">
      <alignment vertical="center" shrinkToFit="1"/>
    </xf>
    <xf numFmtId="0" fontId="9" fillId="0" borderId="1" xfId="0" applyFont="1" applyBorder="1" applyAlignment="1">
      <alignment horizontal="left" vertical="center"/>
    </xf>
    <xf numFmtId="0" fontId="17" fillId="0" borderId="13" xfId="0" applyFont="1" applyBorder="1" applyAlignment="1">
      <alignment vertical="center" shrinkToFit="1"/>
    </xf>
    <xf numFmtId="0" fontId="16" fillId="0" borderId="1" xfId="0" applyFont="1" applyBorder="1" applyAlignment="1">
      <alignment vertical="center" shrinkToFit="1"/>
    </xf>
    <xf numFmtId="0" fontId="16" fillId="0" borderId="13" xfId="0" applyFont="1" applyBorder="1" applyAlignment="1">
      <alignment vertical="center" shrinkToFit="1"/>
    </xf>
    <xf numFmtId="38" fontId="10" fillId="0" borderId="1" xfId="1" applyFont="1" applyBorder="1" applyAlignment="1">
      <alignment vertical="center"/>
    </xf>
    <xf numFmtId="3" fontId="9" fillId="0" borderId="14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9" fillId="0" borderId="13" xfId="0" applyNumberFormat="1" applyFont="1" applyBorder="1" applyAlignment="1">
      <alignment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9" xfId="1" applyNumberFormat="1" applyFont="1" applyBorder="1" applyAlignment="1">
      <alignment vertical="center"/>
    </xf>
    <xf numFmtId="0" fontId="9" fillId="0" borderId="13" xfId="1" applyNumberFormat="1" applyFont="1" applyBorder="1" applyAlignment="1">
      <alignment vertical="center"/>
    </xf>
    <xf numFmtId="38" fontId="6" fillId="0" borderId="1" xfId="1" applyFont="1" applyBorder="1" applyAlignment="1">
      <alignment vertical="center" shrinkToFit="1"/>
    </xf>
    <xf numFmtId="38" fontId="6" fillId="0" borderId="9" xfId="1" applyFont="1" applyBorder="1" applyAlignment="1" applyProtection="1">
      <alignment shrinkToFit="1"/>
      <protection locked="0"/>
    </xf>
    <xf numFmtId="3" fontId="9" fillId="0" borderId="9" xfId="2" applyNumberFormat="1" applyFont="1" applyFill="1" applyBorder="1" applyAlignment="1">
      <alignment vertical="center" shrinkToFit="1"/>
    </xf>
    <xf numFmtId="3" fontId="9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" fillId="0" borderId="1" xfId="0" applyFont="1" applyBorder="1"/>
    <xf numFmtId="176" fontId="9" fillId="0" borderId="1" xfId="0" applyNumberFormat="1" applyFont="1" applyBorder="1" applyAlignment="1">
      <alignment horizontal="left" wrapText="1"/>
    </xf>
    <xf numFmtId="38" fontId="6" fillId="0" borderId="15" xfId="1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2" borderId="5" xfId="0" applyFont="1" applyFill="1" applyBorder="1"/>
    <xf numFmtId="0" fontId="10" fillId="2" borderId="5" xfId="0" applyFont="1" applyFill="1" applyBorder="1" applyAlignment="1">
      <alignment horizontal="left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3" fontId="8" fillId="0" borderId="5" xfId="0" applyNumberFormat="1" applyFont="1" applyBorder="1" applyAlignment="1">
      <alignment vertical="center" wrapText="1"/>
    </xf>
    <xf numFmtId="178" fontId="10" fillId="0" borderId="2" xfId="0" applyNumberFormat="1" applyFont="1" applyBorder="1" applyAlignment="1">
      <alignment vertical="center"/>
    </xf>
    <xf numFmtId="0" fontId="10" fillId="2" borderId="1" xfId="0" applyFont="1" applyFill="1" applyBorder="1" applyAlignment="1">
      <alignment horizontal="left"/>
    </xf>
    <xf numFmtId="0" fontId="19" fillId="0" borderId="0" xfId="0" applyFont="1" applyAlignment="1">
      <alignment horizontal="right" vertical="center"/>
    </xf>
    <xf numFmtId="0" fontId="12" fillId="2" borderId="1" xfId="0" applyFont="1" applyFill="1" applyBorder="1"/>
    <xf numFmtId="0" fontId="10" fillId="2" borderId="2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 shrinkToFit="1"/>
    </xf>
    <xf numFmtId="3" fontId="13" fillId="0" borderId="2" xfId="0" applyNumberFormat="1" applyFont="1" applyBorder="1" applyAlignment="1">
      <alignment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2" fillId="2" borderId="5" xfId="0" applyFont="1" applyFill="1" applyBorder="1"/>
    <xf numFmtId="179" fontId="10" fillId="0" borderId="2" xfId="0" applyNumberFormat="1" applyFont="1" applyBorder="1" applyAlignment="1">
      <alignment vertical="center"/>
    </xf>
    <xf numFmtId="0" fontId="19" fillId="2" borderId="1" xfId="0" applyFont="1" applyFill="1" applyBorder="1"/>
    <xf numFmtId="3" fontId="9" fillId="0" borderId="2" xfId="0" applyNumberFormat="1" applyFont="1" applyBorder="1" applyAlignment="1">
      <alignment vertical="center" wrapText="1"/>
    </xf>
    <xf numFmtId="3" fontId="9" fillId="0" borderId="6" xfId="0" applyNumberFormat="1" applyFont="1" applyBorder="1" applyAlignment="1">
      <alignment vertical="center" wrapText="1"/>
    </xf>
    <xf numFmtId="176" fontId="10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vertical="center" wrapText="1"/>
    </xf>
    <xf numFmtId="49" fontId="10" fillId="0" borderId="6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0" fillId="2" borderId="13" xfId="0" applyFont="1" applyFill="1" applyBorder="1"/>
    <xf numFmtId="3" fontId="9" fillId="0" borderId="13" xfId="0" applyNumberFormat="1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76" fontId="10" fillId="0" borderId="0" xfId="0" applyNumberFormat="1" applyFont="1" applyAlignment="1">
      <alignment horizontal="right" vertical="center" wrapText="1"/>
    </xf>
    <xf numFmtId="3" fontId="13" fillId="0" borderId="6" xfId="0" applyNumberFormat="1" applyFont="1" applyBorder="1" applyAlignment="1">
      <alignment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176" fontId="9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/>
    <xf numFmtId="176" fontId="9" fillId="0" borderId="5" xfId="0" applyNumberFormat="1" applyFont="1" applyBorder="1" applyAlignment="1">
      <alignment horizontal="left" wrapText="1"/>
    </xf>
    <xf numFmtId="0" fontId="15" fillId="0" borderId="13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/>
    </xf>
    <xf numFmtId="176" fontId="11" fillId="0" borderId="1" xfId="0" applyNumberFormat="1" applyFont="1" applyBorder="1" applyAlignment="1">
      <alignment horizontal="left" vertical="center" wrapText="1"/>
    </xf>
    <xf numFmtId="176" fontId="11" fillId="0" borderId="5" xfId="0" applyNumberFormat="1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/>
    </xf>
    <xf numFmtId="0" fontId="10" fillId="0" borderId="1" xfId="0" applyFont="1" applyBorder="1"/>
    <xf numFmtId="176" fontId="11" fillId="0" borderId="0" xfId="0" applyNumberFormat="1" applyFont="1" applyAlignment="1">
      <alignment horizontal="right" vertical="center" wrapText="1"/>
    </xf>
    <xf numFmtId="49" fontId="13" fillId="0" borderId="6" xfId="0" applyNumberFormat="1" applyFont="1" applyBorder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5" fillId="0" borderId="0" xfId="0" applyFont="1" applyAlignment="1">
      <alignment vertical="center"/>
    </xf>
    <xf numFmtId="176" fontId="5" fillId="0" borderId="10" xfId="0" applyNumberFormat="1" applyFont="1" applyBorder="1" applyAlignment="1">
      <alignment horizontal="left" vertical="center" wrapText="1"/>
    </xf>
    <xf numFmtId="38" fontId="8" fillId="0" borderId="2" xfId="1" applyFont="1" applyBorder="1" applyAlignment="1">
      <alignment vertical="center"/>
    </xf>
    <xf numFmtId="176" fontId="9" fillId="0" borderId="9" xfId="0" applyNumberFormat="1" applyFont="1" applyBorder="1" applyAlignment="1">
      <alignment horizontal="left" vertical="center" wrapText="1"/>
    </xf>
    <xf numFmtId="38" fontId="8" fillId="0" borderId="6" xfId="1" applyFont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0" fontId="0" fillId="0" borderId="1" xfId="0" applyBorder="1" applyAlignment="1">
      <alignment vertical="center" shrinkToFit="1"/>
    </xf>
    <xf numFmtId="0" fontId="9" fillId="0" borderId="9" xfId="1" applyNumberFormat="1" applyFont="1" applyBorder="1" applyAlignment="1">
      <alignment horizontal="right" vertical="center"/>
    </xf>
    <xf numFmtId="38" fontId="9" fillId="0" borderId="13" xfId="1" applyFont="1" applyBorder="1" applyAlignment="1">
      <alignment horizontal="right" vertical="center"/>
    </xf>
    <xf numFmtId="3" fontId="9" fillId="0" borderId="9" xfId="2" applyNumberFormat="1" applyFont="1" applyBorder="1" applyAlignment="1">
      <alignment vertical="center"/>
    </xf>
    <xf numFmtId="3" fontId="9" fillId="0" borderId="9" xfId="0" applyNumberFormat="1" applyFont="1" applyBorder="1" applyAlignment="1" applyProtection="1">
      <alignment shrinkToFit="1"/>
      <protection locked="0"/>
    </xf>
    <xf numFmtId="3" fontId="9" fillId="0" borderId="1" xfId="2" applyNumberFormat="1" applyFont="1" applyFill="1" applyBorder="1" applyAlignment="1">
      <alignment vertical="center"/>
    </xf>
    <xf numFmtId="3" fontId="9" fillId="0" borderId="1" xfId="2" applyNumberFormat="1" applyFont="1" applyFill="1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9" fillId="0" borderId="4" xfId="0" applyFont="1" applyBorder="1" applyAlignment="1">
      <alignment horizontal="left" vertical="center" shrinkToFit="1"/>
    </xf>
    <xf numFmtId="177" fontId="9" fillId="0" borderId="9" xfId="2" applyNumberFormat="1" applyFont="1" applyFill="1" applyBorder="1"/>
    <xf numFmtId="3" fontId="9" fillId="0" borderId="1" xfId="2" applyNumberFormat="1" applyFont="1" applyBorder="1" applyAlignment="1">
      <alignment vertical="center" shrinkToFit="1"/>
    </xf>
    <xf numFmtId="0" fontId="10" fillId="0" borderId="9" xfId="0" applyFont="1" applyBorder="1" applyAlignment="1">
      <alignment vertical="center"/>
    </xf>
    <xf numFmtId="0" fontId="17" fillId="0" borderId="5" xfId="0" applyFont="1" applyBorder="1" applyAlignment="1" applyProtection="1">
      <alignment horizontal="left" vertical="center" shrinkToFit="1"/>
      <protection locked="0"/>
    </xf>
    <xf numFmtId="3" fontId="9" fillId="0" borderId="9" xfId="2" applyNumberFormat="1" applyFont="1" applyBorder="1" applyAlignment="1">
      <alignment vertical="center" shrinkToFit="1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" fontId="6" fillId="0" borderId="1" xfId="2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3" fontId="6" fillId="0" borderId="9" xfId="0" applyNumberFormat="1" applyFont="1" applyBorder="1" applyProtection="1">
      <protection locked="0"/>
    </xf>
    <xf numFmtId="0" fontId="6" fillId="0" borderId="1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3" fontId="9" fillId="0" borderId="9" xfId="0" applyNumberFormat="1" applyFont="1" applyBorder="1" applyProtection="1">
      <protection locked="0"/>
    </xf>
    <xf numFmtId="0" fontId="9" fillId="0" borderId="16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180" fontId="16" fillId="0" borderId="0" xfId="0" applyNumberFormat="1" applyFont="1" applyAlignment="1" applyProtection="1">
      <alignment horizontal="right" vertical="center" shrinkToFit="1"/>
      <protection locked="0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16" fillId="0" borderId="0" xfId="0" applyFont="1" applyAlignment="1">
      <alignment vertical="center"/>
    </xf>
    <xf numFmtId="0" fontId="6" fillId="0" borderId="10" xfId="0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0" fontId="21" fillId="0" borderId="3" xfId="0" applyFont="1" applyBorder="1" applyAlignment="1">
      <alignment horizontal="left" vertical="center" shrinkToFit="1"/>
    </xf>
    <xf numFmtId="0" fontId="21" fillId="0" borderId="4" xfId="0" applyFont="1" applyBorder="1" applyAlignment="1">
      <alignment horizontal="left" vertical="center" shrinkToFit="1"/>
    </xf>
    <xf numFmtId="49" fontId="10" fillId="0" borderId="13" xfId="0" applyNumberFormat="1" applyFont="1" applyBorder="1" applyAlignment="1">
      <alignment horizontal="center" vertical="center" shrinkToFit="1"/>
    </xf>
    <xf numFmtId="176" fontId="9" fillId="0" borderId="10" xfId="0" applyNumberFormat="1" applyFont="1" applyBorder="1" applyAlignment="1">
      <alignment horizontal="center" vertical="center" wrapText="1"/>
    </xf>
    <xf numFmtId="176" fontId="9" fillId="0" borderId="16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3" fontId="13" fillId="0" borderId="17" xfId="0" applyNumberFormat="1" applyFont="1" applyBorder="1" applyAlignment="1">
      <alignment vertical="center" wrapText="1"/>
    </xf>
    <xf numFmtId="3" fontId="8" fillId="0" borderId="17" xfId="0" applyNumberFormat="1" applyFont="1" applyBorder="1" applyAlignment="1">
      <alignment vertical="center"/>
    </xf>
    <xf numFmtId="176" fontId="11" fillId="0" borderId="13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shrinkToFit="1"/>
    </xf>
    <xf numFmtId="176" fontId="9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/>
    <xf numFmtId="3" fontId="8" fillId="0" borderId="0" xfId="0" applyNumberFormat="1" applyFont="1" applyBorder="1" applyAlignment="1">
      <alignment vertical="center" wrapText="1"/>
    </xf>
    <xf numFmtId="176" fontId="11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 wrapText="1"/>
    </xf>
    <xf numFmtId="0" fontId="12" fillId="2" borderId="0" xfId="0" applyFont="1" applyFill="1" applyBorder="1"/>
    <xf numFmtId="3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 shrinkToFit="1"/>
    </xf>
    <xf numFmtId="0" fontId="10" fillId="2" borderId="0" xfId="0" applyFont="1" applyFill="1" applyBorder="1" applyAlignment="1">
      <alignment vertical="center"/>
    </xf>
    <xf numFmtId="0" fontId="19" fillId="2" borderId="0" xfId="0" applyFont="1" applyFill="1" applyBorder="1"/>
    <xf numFmtId="179" fontId="10" fillId="0" borderId="0" xfId="0" applyNumberFormat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1" fillId="0" borderId="0" xfId="1" applyFont="1" applyBorder="1" applyAlignment="1">
      <alignment vertical="center"/>
    </xf>
    <xf numFmtId="176" fontId="9" fillId="0" borderId="0" xfId="0" applyNumberFormat="1" applyFont="1" applyBorder="1" applyAlignment="1">
      <alignment horizontal="left" wrapText="1"/>
    </xf>
    <xf numFmtId="0" fontId="1" fillId="0" borderId="0" xfId="0" applyFont="1" applyBorder="1"/>
    <xf numFmtId="176" fontId="9" fillId="0" borderId="0" xfId="0" applyNumberFormat="1" applyFont="1" applyBorder="1" applyAlignment="1">
      <alignment horizontal="center" vertical="center" wrapText="1"/>
    </xf>
    <xf numFmtId="3" fontId="13" fillId="0" borderId="0" xfId="0" applyNumberFormat="1" applyFont="1" applyBorder="1" applyAlignment="1">
      <alignment vertical="center" wrapText="1"/>
    </xf>
    <xf numFmtId="3" fontId="8" fillId="0" borderId="0" xfId="0" applyNumberFormat="1" applyFont="1" applyBorder="1" applyAlignment="1">
      <alignment vertical="center"/>
    </xf>
    <xf numFmtId="178" fontId="10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 shrinkToFit="1"/>
    </xf>
    <xf numFmtId="176" fontId="9" fillId="0" borderId="12" xfId="0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3" fontId="9" fillId="0" borderId="12" xfId="0" applyNumberFormat="1" applyFont="1" applyBorder="1" applyAlignment="1">
      <alignment vertical="center" wrapText="1"/>
    </xf>
    <xf numFmtId="3" fontId="6" fillId="0" borderId="12" xfId="0" applyNumberFormat="1" applyFont="1" applyBorder="1" applyAlignment="1">
      <alignment vertical="center"/>
    </xf>
    <xf numFmtId="49" fontId="6" fillId="0" borderId="12" xfId="0" applyNumberFormat="1" applyFont="1" applyBorder="1" applyAlignment="1">
      <alignment horizontal="left" vertical="center" wrapText="1"/>
    </xf>
  </cellXfs>
  <cellStyles count="3">
    <cellStyle name="桁区切り" xfId="1" builtinId="6"/>
    <cellStyle name="桁区切り 2" xfId="2" xr:uid="{C88CEA6C-4E5A-49D6-951F-104A088B5FBD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5.26&#12539;6.2&#65288;5.12&#20844;&#21578;&#65289;\&#36039;&#26009;\2-5&#31515;&#21561;&#24066;&#28040;&#38450;&#26412;&#37096;&#24193;&#33294;&#20182;&#25913;&#20462;&#24037;&#20107;&#65288;&#27231;&#26800;&#35373;&#20633;&#65289;\&#20869;&#35379;&#26360;&#65288;&#37329;&#25244;&#65289;&#65288;&#20013;&#23398;&#31354;&#35519;&#65289;.xlsx" TargetMode="External"/><Relationship Id="rId1" Type="http://schemas.openxmlformats.org/officeDocument/2006/relationships/externalLinkPath" Target="/&#32207;&#21209;&#37096;/&#31649;&#36001;&#35506;/&#22865;&#32004;&#25285;&#24403;/D04001_&#22865;&#32004;/D0400104_&#20837;&#26413;&#32076;&#36942;&#21450;&#12403;&#32080;&#26524;&#65288;&#19968;&#33324;&#12539;&#25351;&#21517;&#65289;&#65288;30&#24180;&#20445;&#23384;&#65289;/R08&#65288;2056&#24180;&#24230;&#30772;&#26820;&#65289;/&#20196;&#21644;8&#24180;&#24230;&#30330;&#27880;/R8.5.26&#12539;6.2&#65288;5.12&#20844;&#21578;&#65289;/&#36039;&#26009;/2-5&#31515;&#21561;&#24066;&#28040;&#38450;&#26412;&#37096;&#24193;&#33294;&#20182;&#25913;&#20462;&#24037;&#20107;&#65288;&#27231;&#26800;&#35373;&#20633;&#65289;/&#20869;&#35379;&#26360;&#65288;&#37329;&#25244;&#65289;&#65288;&#20013;&#23398;&#31354;&#3551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総括内訳"/>
      <sheetName val="一宮中"/>
      <sheetName val="春日居中"/>
    </sheetNames>
    <sheetDataSet>
      <sheetData sheetId="0" refreshError="1"/>
      <sheetData sheetId="1">
        <row r="17">
          <cell r="A17" t="str">
            <v>Ⅱ</v>
          </cell>
          <cell r="B17" t="str">
            <v>共通費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9438C-78DC-47CC-BB78-4EEC009D3BB9}">
  <dimension ref="A1:J41"/>
  <sheetViews>
    <sheetView showZeros="0" tabSelected="1" view="pageBreakPreview" zoomScaleNormal="13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" customWidth="1"/>
    <col min="6" max="6" width="10" style="2" customWidth="1"/>
    <col min="7" max="7" width="16.25" style="2" customWidth="1"/>
    <col min="8" max="8" width="12" style="1" customWidth="1"/>
    <col min="9" max="16384" width="9" style="1"/>
  </cols>
  <sheetData>
    <row r="1" spans="1:10" s="3" customFormat="1" ht="37.5" customHeight="1">
      <c r="A1" s="53" t="s">
        <v>32</v>
      </c>
      <c r="B1" s="53" t="s">
        <v>31</v>
      </c>
      <c r="C1" s="53" t="s">
        <v>30</v>
      </c>
      <c r="D1" s="53" t="s">
        <v>29</v>
      </c>
      <c r="E1" s="53" t="s">
        <v>28</v>
      </c>
      <c r="F1" s="53" t="s">
        <v>27</v>
      </c>
      <c r="G1" s="53" t="s">
        <v>26</v>
      </c>
      <c r="H1" s="53" t="s">
        <v>25</v>
      </c>
    </row>
    <row r="2" spans="1:10" ht="18.75" customHeight="1">
      <c r="A2" s="52"/>
      <c r="B2" s="51" t="s">
        <v>24</v>
      </c>
      <c r="C2" s="50"/>
      <c r="D2" s="50"/>
      <c r="E2" s="50"/>
      <c r="F2" s="50"/>
      <c r="G2" s="50"/>
      <c r="H2" s="49"/>
    </row>
    <row r="3" spans="1:10" ht="18.75" customHeight="1">
      <c r="A3" s="48"/>
      <c r="B3" s="47"/>
      <c r="C3" s="46"/>
      <c r="D3" s="46"/>
      <c r="E3" s="46"/>
      <c r="F3" s="46"/>
      <c r="G3" s="46"/>
      <c r="H3" s="45"/>
    </row>
    <row r="4" spans="1:10" ht="18.75" customHeight="1">
      <c r="A4" s="30"/>
      <c r="B4" s="39" t="s">
        <v>23</v>
      </c>
      <c r="C4" s="38" t="s">
        <v>22</v>
      </c>
      <c r="D4" s="28"/>
      <c r="E4" s="27"/>
      <c r="F4" s="37"/>
      <c r="G4" s="37">
        <f>ROUNDDOWN((D4*F4),0)</f>
        <v>0</v>
      </c>
      <c r="H4" s="36"/>
      <c r="I4" s="40"/>
      <c r="J4" s="43"/>
    </row>
    <row r="5" spans="1:10" ht="18.75" customHeight="1">
      <c r="A5" s="25"/>
      <c r="B5" s="35"/>
      <c r="C5" s="23" t="s">
        <v>21</v>
      </c>
      <c r="D5" s="22">
        <v>3</v>
      </c>
      <c r="E5" s="21" t="s">
        <v>1</v>
      </c>
      <c r="F5" s="34"/>
      <c r="G5" s="20"/>
      <c r="H5" s="33"/>
      <c r="I5" s="40"/>
      <c r="J5" s="43"/>
    </row>
    <row r="6" spans="1:10" ht="18.75" customHeight="1">
      <c r="A6" s="30"/>
      <c r="B6" s="39" t="s">
        <v>19</v>
      </c>
      <c r="C6" s="38"/>
      <c r="D6" s="28"/>
      <c r="E6" s="27"/>
      <c r="F6" s="37"/>
      <c r="G6" s="26"/>
      <c r="H6" s="36"/>
      <c r="I6" s="41"/>
      <c r="J6" s="43"/>
    </row>
    <row r="7" spans="1:10" ht="18.75" customHeight="1">
      <c r="A7" s="25"/>
      <c r="B7" s="35"/>
      <c r="C7" s="23" t="s">
        <v>20</v>
      </c>
      <c r="D7" s="22">
        <v>21</v>
      </c>
      <c r="E7" s="21" t="s">
        <v>14</v>
      </c>
      <c r="F7" s="34"/>
      <c r="G7" s="20"/>
      <c r="H7" s="33"/>
      <c r="I7" s="41"/>
      <c r="J7" s="43"/>
    </row>
    <row r="8" spans="1:10" ht="18.75" customHeight="1">
      <c r="A8" s="30"/>
      <c r="B8" s="39" t="s">
        <v>19</v>
      </c>
      <c r="C8" s="38"/>
      <c r="D8" s="28"/>
      <c r="E8" s="27"/>
      <c r="F8" s="37"/>
      <c r="G8" s="26"/>
      <c r="H8" s="36"/>
      <c r="I8" s="41"/>
      <c r="J8" s="43"/>
    </row>
    <row r="9" spans="1:10" ht="18.75" customHeight="1">
      <c r="A9" s="25"/>
      <c r="B9" s="35"/>
      <c r="C9" s="23" t="s">
        <v>18</v>
      </c>
      <c r="D9" s="22">
        <v>26</v>
      </c>
      <c r="E9" s="21" t="s">
        <v>14</v>
      </c>
      <c r="F9" s="34"/>
      <c r="G9" s="20"/>
      <c r="H9" s="33"/>
      <c r="I9" s="41"/>
      <c r="J9" s="43"/>
    </row>
    <row r="10" spans="1:10" ht="18.75" customHeight="1">
      <c r="A10" s="30"/>
      <c r="B10" s="39" t="s">
        <v>17</v>
      </c>
      <c r="C10" s="38" t="s">
        <v>16</v>
      </c>
      <c r="D10" s="28"/>
      <c r="E10" s="27"/>
      <c r="F10" s="37"/>
      <c r="G10" s="44"/>
      <c r="H10" s="36"/>
      <c r="I10" s="41"/>
      <c r="J10" s="43"/>
    </row>
    <row r="11" spans="1:10" ht="18.75" customHeight="1">
      <c r="A11" s="25"/>
      <c r="B11" s="35"/>
      <c r="C11" s="23" t="s">
        <v>15</v>
      </c>
      <c r="D11" s="22">
        <v>38</v>
      </c>
      <c r="E11" s="21" t="s">
        <v>14</v>
      </c>
      <c r="F11" s="34"/>
      <c r="G11" s="20"/>
      <c r="H11" s="33"/>
      <c r="I11" s="41"/>
      <c r="J11" s="43"/>
    </row>
    <row r="12" spans="1:10" ht="18.75" customHeight="1">
      <c r="A12" s="30"/>
      <c r="B12" s="39" t="s">
        <v>13</v>
      </c>
      <c r="C12" s="38"/>
      <c r="D12" s="28"/>
      <c r="E12" s="27"/>
      <c r="F12" s="37"/>
      <c r="G12" s="44"/>
      <c r="H12" s="36"/>
      <c r="I12" s="41"/>
      <c r="J12" s="43"/>
    </row>
    <row r="13" spans="1:10" ht="18.75" customHeight="1">
      <c r="A13" s="25"/>
      <c r="B13" s="35"/>
      <c r="C13" s="23" t="s">
        <v>12</v>
      </c>
      <c r="D13" s="22">
        <v>3</v>
      </c>
      <c r="E13" s="21" t="s">
        <v>11</v>
      </c>
      <c r="F13" s="34"/>
      <c r="G13" s="20"/>
      <c r="H13" s="33"/>
      <c r="I13" s="41"/>
      <c r="J13" s="43"/>
    </row>
    <row r="14" spans="1:10" ht="18.75" customHeight="1">
      <c r="A14" s="30"/>
      <c r="B14" s="39" t="s">
        <v>10</v>
      </c>
      <c r="C14" s="38"/>
      <c r="D14" s="28"/>
      <c r="E14" s="27"/>
      <c r="F14" s="37"/>
      <c r="G14" s="26"/>
      <c r="H14" s="36"/>
      <c r="I14" s="41"/>
      <c r="J14" s="43"/>
    </row>
    <row r="15" spans="1:10" ht="18.75" customHeight="1">
      <c r="A15" s="25"/>
      <c r="B15" s="35"/>
      <c r="C15" s="23"/>
      <c r="D15" s="22">
        <v>1</v>
      </c>
      <c r="E15" s="21" t="s">
        <v>4</v>
      </c>
      <c r="F15" s="34"/>
      <c r="G15" s="20"/>
      <c r="H15" s="33"/>
      <c r="I15" s="41"/>
      <c r="J15" s="43"/>
    </row>
    <row r="16" spans="1:10" ht="18.75" customHeight="1">
      <c r="A16" s="30"/>
      <c r="B16" s="39" t="s">
        <v>9</v>
      </c>
      <c r="C16" s="38"/>
      <c r="D16" s="28"/>
      <c r="E16" s="27"/>
      <c r="F16" s="37"/>
      <c r="G16" s="26"/>
      <c r="H16" s="36"/>
      <c r="I16" s="41"/>
    </row>
    <row r="17" spans="1:9" ht="18.75" customHeight="1">
      <c r="A17" s="25"/>
      <c r="B17" s="35"/>
      <c r="C17" s="23"/>
      <c r="D17" s="22">
        <v>1</v>
      </c>
      <c r="E17" s="21" t="s">
        <v>4</v>
      </c>
      <c r="F17" s="34"/>
      <c r="G17" s="42"/>
      <c r="H17" s="33"/>
      <c r="I17" s="41"/>
    </row>
    <row r="18" spans="1:9" ht="18.75" customHeight="1">
      <c r="A18" s="30"/>
      <c r="B18" s="39" t="s">
        <v>8</v>
      </c>
      <c r="C18" s="38"/>
      <c r="D18" s="28"/>
      <c r="E18" s="27"/>
      <c r="F18" s="37"/>
      <c r="G18" s="26"/>
      <c r="H18" s="36"/>
      <c r="I18" s="41"/>
    </row>
    <row r="19" spans="1:9" ht="18.75" customHeight="1">
      <c r="A19" s="25"/>
      <c r="B19" s="35"/>
      <c r="C19" s="23"/>
      <c r="D19" s="22">
        <v>1</v>
      </c>
      <c r="E19" s="21" t="s">
        <v>4</v>
      </c>
      <c r="F19" s="34"/>
      <c r="G19" s="20"/>
      <c r="H19" s="33"/>
      <c r="I19" s="41"/>
    </row>
    <row r="20" spans="1:9" ht="18.75" customHeight="1">
      <c r="A20" s="30"/>
      <c r="B20" s="39" t="s">
        <v>7</v>
      </c>
      <c r="C20" s="38"/>
      <c r="D20" s="28"/>
      <c r="E20" s="27"/>
      <c r="F20" s="37"/>
      <c r="G20" s="26"/>
      <c r="H20" s="36"/>
      <c r="I20" s="40"/>
    </row>
    <row r="21" spans="1:9" ht="18.75" customHeight="1">
      <c r="A21" s="25"/>
      <c r="B21" s="35"/>
      <c r="C21" s="23"/>
      <c r="D21" s="22">
        <v>1</v>
      </c>
      <c r="E21" s="21" t="s">
        <v>4</v>
      </c>
      <c r="F21" s="34"/>
      <c r="G21" s="20"/>
      <c r="H21" s="33"/>
      <c r="I21" s="40"/>
    </row>
    <row r="22" spans="1:9" ht="18.75" customHeight="1">
      <c r="A22" s="30"/>
      <c r="B22" s="39" t="s">
        <v>6</v>
      </c>
      <c r="C22" s="38"/>
      <c r="D22" s="28"/>
      <c r="E22" s="27"/>
      <c r="F22" s="37"/>
      <c r="G22" s="26"/>
      <c r="H22" s="36"/>
      <c r="I22" s="41"/>
    </row>
    <row r="23" spans="1:9" ht="18.75" customHeight="1">
      <c r="A23" s="25"/>
      <c r="B23" s="35"/>
      <c r="C23" s="23"/>
      <c r="D23" s="22">
        <v>1</v>
      </c>
      <c r="E23" s="21" t="s">
        <v>4</v>
      </c>
      <c r="F23" s="34"/>
      <c r="G23" s="42"/>
      <c r="H23" s="33"/>
      <c r="I23" s="41"/>
    </row>
    <row r="24" spans="1:9" ht="18.75" customHeight="1">
      <c r="A24" s="30"/>
      <c r="B24" s="39" t="s">
        <v>5</v>
      </c>
      <c r="C24" s="38"/>
      <c r="D24" s="28"/>
      <c r="E24" s="27"/>
      <c r="F24" s="37"/>
      <c r="G24" s="26"/>
      <c r="H24" s="36"/>
      <c r="I24" s="41"/>
    </row>
    <row r="25" spans="1:9" ht="18.75" customHeight="1">
      <c r="A25" s="25"/>
      <c r="B25" s="35"/>
      <c r="C25" s="23"/>
      <c r="D25" s="22">
        <v>1</v>
      </c>
      <c r="E25" s="21" t="s">
        <v>4</v>
      </c>
      <c r="F25" s="34"/>
      <c r="G25" s="20"/>
      <c r="H25" s="33"/>
      <c r="I25" s="41"/>
    </row>
    <row r="26" spans="1:9" ht="18.75" customHeight="1">
      <c r="A26" s="30"/>
      <c r="B26" s="39" t="s">
        <v>3</v>
      </c>
      <c r="C26" s="38"/>
      <c r="D26" s="28"/>
      <c r="E26" s="27"/>
      <c r="F26" s="37"/>
      <c r="G26" s="26"/>
      <c r="H26" s="36"/>
      <c r="I26" s="40"/>
    </row>
    <row r="27" spans="1:9" ht="18.75" customHeight="1">
      <c r="A27" s="25"/>
      <c r="B27" s="35"/>
      <c r="C27" s="23" t="s">
        <v>2</v>
      </c>
      <c r="D27" s="22">
        <v>3</v>
      </c>
      <c r="E27" s="21" t="s">
        <v>1</v>
      </c>
      <c r="F27" s="34"/>
      <c r="G27" s="20"/>
      <c r="H27" s="33"/>
      <c r="I27" s="40"/>
    </row>
    <row r="28" spans="1:9" ht="18.75" customHeight="1">
      <c r="A28" s="30"/>
      <c r="B28" s="39"/>
      <c r="C28" s="38"/>
      <c r="D28" s="28"/>
      <c r="E28" s="27"/>
      <c r="F28" s="37"/>
      <c r="G28" s="26"/>
      <c r="H28" s="36"/>
      <c r="I28" s="40"/>
    </row>
    <row r="29" spans="1:9" ht="18.75" customHeight="1">
      <c r="A29" s="25"/>
      <c r="B29" s="35"/>
      <c r="C29" s="23"/>
      <c r="D29" s="22"/>
      <c r="E29" s="21"/>
      <c r="F29" s="34"/>
      <c r="G29" s="20"/>
      <c r="H29" s="33"/>
      <c r="I29" s="40"/>
    </row>
    <row r="30" spans="1:9" ht="18.75" customHeight="1">
      <c r="A30" s="30"/>
      <c r="B30" s="39"/>
      <c r="C30" s="38"/>
      <c r="D30" s="28"/>
      <c r="E30" s="27"/>
      <c r="F30" s="37"/>
      <c r="G30" s="26"/>
      <c r="H30" s="36"/>
      <c r="I30" s="32"/>
    </row>
    <row r="31" spans="1:9" ht="18.75" customHeight="1">
      <c r="A31" s="25"/>
      <c r="B31" s="35"/>
      <c r="C31" s="23"/>
      <c r="D31" s="22"/>
      <c r="E31" s="21"/>
      <c r="F31" s="34"/>
      <c r="G31" s="20"/>
      <c r="H31" s="33"/>
      <c r="I31" s="32"/>
    </row>
    <row r="32" spans="1:9" ht="18.75" customHeight="1">
      <c r="A32" s="30"/>
      <c r="B32" s="31"/>
      <c r="C32" s="29"/>
      <c r="D32" s="28"/>
      <c r="E32" s="27"/>
      <c r="F32" s="26"/>
      <c r="G32" s="26"/>
      <c r="H32" s="12"/>
    </row>
    <row r="33" spans="1:9" ht="18.75" customHeight="1">
      <c r="A33" s="25"/>
      <c r="B33" s="31"/>
      <c r="C33" s="23"/>
      <c r="D33" s="22"/>
      <c r="E33" s="21"/>
      <c r="F33" s="20"/>
      <c r="G33" s="20"/>
      <c r="H33" s="4"/>
    </row>
    <row r="34" spans="1:9" ht="18.75" customHeight="1">
      <c r="A34" s="30"/>
      <c r="B34" s="39"/>
      <c r="C34" s="38"/>
      <c r="D34" s="28"/>
      <c r="E34" s="27"/>
      <c r="F34" s="37"/>
      <c r="G34" s="26"/>
      <c r="H34" s="36"/>
      <c r="I34" s="32"/>
    </row>
    <row r="35" spans="1:9" ht="18.75" customHeight="1">
      <c r="A35" s="25"/>
      <c r="B35" s="35"/>
      <c r="C35" s="23"/>
      <c r="D35" s="22"/>
      <c r="E35" s="21"/>
      <c r="F35" s="34"/>
      <c r="G35" s="20"/>
      <c r="H35" s="33"/>
      <c r="I35" s="32"/>
    </row>
    <row r="36" spans="1:9" ht="18.75" customHeight="1">
      <c r="A36" s="30"/>
      <c r="B36" s="31"/>
      <c r="C36" s="29"/>
      <c r="D36" s="28"/>
      <c r="E36" s="27"/>
      <c r="F36" s="26"/>
      <c r="G36" s="26"/>
      <c r="H36" s="12"/>
    </row>
    <row r="37" spans="1:9" ht="18.75" customHeight="1">
      <c r="A37" s="25"/>
      <c r="B37" s="31"/>
      <c r="C37" s="23"/>
      <c r="D37" s="22"/>
      <c r="E37" s="21"/>
      <c r="F37" s="20"/>
      <c r="G37" s="20"/>
      <c r="H37" s="4"/>
    </row>
    <row r="38" spans="1:9" ht="18.75" customHeight="1">
      <c r="A38" s="30"/>
      <c r="B38" s="24"/>
      <c r="C38" s="29"/>
      <c r="D38" s="28"/>
      <c r="E38" s="27"/>
      <c r="F38" s="26"/>
      <c r="G38" s="26"/>
      <c r="H38" s="12"/>
    </row>
    <row r="39" spans="1:9" ht="18.75" customHeight="1">
      <c r="A39" s="25"/>
      <c r="B39" s="24"/>
      <c r="C39" s="23"/>
      <c r="D39" s="22"/>
      <c r="E39" s="21"/>
      <c r="F39" s="20"/>
      <c r="G39" s="20"/>
      <c r="H39" s="4"/>
    </row>
    <row r="40" spans="1:9" ht="18.75" customHeight="1">
      <c r="A40" s="19"/>
      <c r="B40" s="18" t="s">
        <v>0</v>
      </c>
      <c r="C40" s="17"/>
      <c r="D40" s="16"/>
      <c r="E40" s="15"/>
      <c r="F40" s="14"/>
      <c r="G40" s="13"/>
      <c r="H40" s="12"/>
    </row>
    <row r="41" spans="1:9" ht="18.75" customHeight="1">
      <c r="A41" s="11"/>
      <c r="B41" s="10"/>
      <c r="C41" s="9"/>
      <c r="D41" s="8"/>
      <c r="E41" s="7"/>
      <c r="F41" s="6"/>
      <c r="G41" s="5">
        <f>SUM(G4:G29)</f>
        <v>0</v>
      </c>
      <c r="H41" s="4"/>
    </row>
  </sheetData>
  <mergeCells count="45">
    <mergeCell ref="A36:A37"/>
    <mergeCell ref="B36:B37"/>
    <mergeCell ref="A32:A33"/>
    <mergeCell ref="B32:B33"/>
    <mergeCell ref="B40:C41"/>
    <mergeCell ref="A30:A31"/>
    <mergeCell ref="B30:B31"/>
    <mergeCell ref="A38:A39"/>
    <mergeCell ref="B38:B39"/>
    <mergeCell ref="A34:A35"/>
    <mergeCell ref="B34:B35"/>
    <mergeCell ref="A22:A23"/>
    <mergeCell ref="B22:B23"/>
    <mergeCell ref="A26:A27"/>
    <mergeCell ref="B26:B27"/>
    <mergeCell ref="A28:A29"/>
    <mergeCell ref="B28:B29"/>
    <mergeCell ref="A24:A25"/>
    <mergeCell ref="B24:B25"/>
    <mergeCell ref="A20:A21"/>
    <mergeCell ref="B20:B21"/>
    <mergeCell ref="A12:A13"/>
    <mergeCell ref="B12:B13"/>
    <mergeCell ref="A14:A15"/>
    <mergeCell ref="B14:B15"/>
    <mergeCell ref="A16:A17"/>
    <mergeCell ref="B16:B17"/>
    <mergeCell ref="A2:A3"/>
    <mergeCell ref="B2:H3"/>
    <mergeCell ref="A8:A9"/>
    <mergeCell ref="B8:B9"/>
    <mergeCell ref="A18:A19"/>
    <mergeCell ref="B18:B19"/>
    <mergeCell ref="A10:A11"/>
    <mergeCell ref="B10:B11"/>
    <mergeCell ref="A4:A5"/>
    <mergeCell ref="B4:B5"/>
    <mergeCell ref="J12:J13"/>
    <mergeCell ref="A6:A7"/>
    <mergeCell ref="B6:B7"/>
    <mergeCell ref="J14:J15"/>
    <mergeCell ref="J4:J5"/>
    <mergeCell ref="J6:J7"/>
    <mergeCell ref="J8:J9"/>
    <mergeCell ref="J10:J11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8C08B-A67F-48B3-9881-FCDC4FA51AAF}">
  <dimension ref="A1:P41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1" customWidth="1"/>
    <col min="4" max="4" width="7.625" style="1" customWidth="1"/>
    <col min="5" max="5" width="4.75" style="3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3" customFormat="1" ht="37.5" customHeight="1">
      <c r="A1" s="88" t="s">
        <v>32</v>
      </c>
      <c r="B1" s="88" t="s">
        <v>31</v>
      </c>
      <c r="C1" s="88" t="s">
        <v>45</v>
      </c>
      <c r="D1" s="88" t="s">
        <v>29</v>
      </c>
      <c r="E1" s="88" t="s">
        <v>28</v>
      </c>
      <c r="F1" s="88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30"/>
      <c r="B2" s="86" t="s">
        <v>43</v>
      </c>
      <c r="C2" s="85"/>
      <c r="D2" s="80"/>
      <c r="E2" s="79"/>
      <c r="F2" s="78"/>
      <c r="G2" s="84"/>
      <c r="H2" s="8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25"/>
      <c r="B3" s="82"/>
      <c r="C3" s="81"/>
      <c r="D3" s="80"/>
      <c r="E3" s="79"/>
      <c r="F3" s="78"/>
      <c r="G3" s="78"/>
      <c r="H3" s="77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68"/>
      <c r="B4" s="73"/>
      <c r="C4" s="73"/>
      <c r="D4" s="65"/>
      <c r="E4" s="64"/>
      <c r="F4" s="63"/>
      <c r="G4" s="63"/>
      <c r="H4" s="62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76">
        <v>1</v>
      </c>
      <c r="B5" s="74" t="s">
        <v>42</v>
      </c>
      <c r="C5" s="72"/>
      <c r="D5" s="58">
        <v>1</v>
      </c>
      <c r="E5" s="57" t="s">
        <v>38</v>
      </c>
      <c r="F5" s="56"/>
      <c r="G5" s="56"/>
      <c r="H5" s="55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64"/>
      <c r="B6" s="71"/>
      <c r="C6" s="71"/>
      <c r="D6" s="65"/>
      <c r="E6" s="64"/>
      <c r="F6" s="63"/>
      <c r="G6" s="56"/>
      <c r="H6" s="62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57" t="s">
        <v>34</v>
      </c>
      <c r="C7" s="70"/>
      <c r="D7" s="58"/>
      <c r="E7" s="57"/>
      <c r="F7" s="56"/>
      <c r="G7" s="56"/>
      <c r="H7" s="69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64"/>
      <c r="B8" s="71"/>
      <c r="C8" s="71"/>
      <c r="D8" s="65"/>
      <c r="E8" s="64"/>
      <c r="F8" s="63"/>
      <c r="G8" s="56"/>
      <c r="H8" s="62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57"/>
      <c r="B9" s="70"/>
      <c r="C9" s="70"/>
      <c r="D9" s="58"/>
      <c r="E9" s="57"/>
      <c r="F9" s="56"/>
      <c r="G9" s="56"/>
      <c r="H9" s="69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68"/>
      <c r="B10" s="73"/>
      <c r="C10" s="73"/>
      <c r="D10" s="65"/>
      <c r="E10" s="64"/>
      <c r="F10" s="63"/>
      <c r="G10" s="63"/>
      <c r="H10" s="62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76">
        <v>2</v>
      </c>
      <c r="B11" s="74" t="s">
        <v>41</v>
      </c>
      <c r="C11" s="72" t="s">
        <v>40</v>
      </c>
      <c r="D11" s="58">
        <v>1</v>
      </c>
      <c r="E11" s="57" t="s">
        <v>38</v>
      </c>
      <c r="F11" s="56"/>
      <c r="G11" s="56"/>
      <c r="H11" s="55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64"/>
      <c r="B12" s="71"/>
      <c r="C12" s="73"/>
      <c r="D12" s="65"/>
      <c r="E12" s="64"/>
      <c r="F12" s="63"/>
      <c r="G12" s="63"/>
      <c r="H12" s="62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70"/>
      <c r="C13" s="72" t="s">
        <v>39</v>
      </c>
      <c r="D13" s="58">
        <v>1</v>
      </c>
      <c r="E13" s="57" t="s">
        <v>38</v>
      </c>
      <c r="F13" s="56"/>
      <c r="G13" s="56"/>
      <c r="H13" s="69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64"/>
      <c r="B14" s="71"/>
      <c r="C14" s="71"/>
      <c r="D14" s="65"/>
      <c r="E14" s="64"/>
      <c r="F14" s="63"/>
      <c r="G14" s="56"/>
      <c r="H14" s="62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57"/>
      <c r="B15" s="57" t="s">
        <v>34</v>
      </c>
      <c r="C15" s="70"/>
      <c r="D15" s="58"/>
      <c r="E15" s="57"/>
      <c r="F15" s="56"/>
      <c r="G15" s="56"/>
      <c r="H15" s="69"/>
      <c r="I15" s="54"/>
      <c r="J15" s="54"/>
      <c r="K15" s="54"/>
      <c r="L15" s="54"/>
      <c r="M15" s="54"/>
      <c r="N15" s="54"/>
      <c r="O15" s="54"/>
      <c r="P15" s="54"/>
    </row>
    <row r="16" spans="1:16" ht="18.75" customHeight="1">
      <c r="A16" s="68"/>
      <c r="B16" s="73"/>
      <c r="C16" s="73"/>
      <c r="D16" s="65"/>
      <c r="E16" s="64"/>
      <c r="F16" s="63"/>
      <c r="G16" s="63"/>
      <c r="H16" s="62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76"/>
      <c r="B17" s="74"/>
      <c r="C17" s="72"/>
      <c r="D17" s="58"/>
      <c r="E17" s="57"/>
      <c r="F17" s="56"/>
      <c r="G17" s="56"/>
      <c r="H17" s="55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64"/>
      <c r="B18" s="71"/>
      <c r="C18" s="71"/>
      <c r="D18" s="65"/>
      <c r="E18" s="64"/>
      <c r="F18" s="63"/>
      <c r="G18" s="56"/>
      <c r="H18" s="62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57">
        <v>3</v>
      </c>
      <c r="B19" s="70" t="s">
        <v>37</v>
      </c>
      <c r="C19" s="70" t="s">
        <v>36</v>
      </c>
      <c r="D19" s="58">
        <v>1</v>
      </c>
      <c r="E19" s="57" t="s">
        <v>4</v>
      </c>
      <c r="F19" s="56"/>
      <c r="G19" s="56"/>
      <c r="H19" s="69"/>
      <c r="I19" s="54"/>
      <c r="J19" s="54"/>
      <c r="K19" s="54"/>
      <c r="L19" s="54"/>
      <c r="M19" s="54"/>
      <c r="N19" s="54"/>
      <c r="O19" s="54"/>
      <c r="P19" s="54"/>
    </row>
    <row r="20" spans="1:16" ht="18.75" customHeight="1">
      <c r="A20" s="68"/>
      <c r="B20" s="73"/>
      <c r="C20" s="73"/>
      <c r="D20" s="65"/>
      <c r="E20" s="64"/>
      <c r="F20" s="63"/>
      <c r="G20" s="63"/>
      <c r="H20" s="62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76"/>
      <c r="B21" s="75"/>
      <c r="C21" s="72" t="s">
        <v>35</v>
      </c>
      <c r="D21" s="58">
        <v>1</v>
      </c>
      <c r="E21" s="57" t="s">
        <v>4</v>
      </c>
      <c r="F21" s="56"/>
      <c r="G21" s="56"/>
      <c r="H21" s="55"/>
      <c r="I21" s="54"/>
      <c r="J21" s="54"/>
      <c r="K21" s="54"/>
      <c r="L21" s="54"/>
      <c r="M21" s="54"/>
      <c r="N21" s="54"/>
      <c r="O21" s="54"/>
      <c r="P21" s="54"/>
    </row>
    <row r="22" spans="1:16" ht="18.75" customHeight="1">
      <c r="A22" s="64"/>
      <c r="B22" s="71"/>
      <c r="C22" s="71"/>
      <c r="D22" s="65"/>
      <c r="E22" s="64"/>
      <c r="F22" s="63"/>
      <c r="G22" s="56"/>
      <c r="H22" s="62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57"/>
      <c r="B23" s="57" t="s">
        <v>34</v>
      </c>
      <c r="C23" s="70"/>
      <c r="D23" s="58"/>
      <c r="E23" s="57"/>
      <c r="F23" s="56"/>
      <c r="G23" s="56"/>
      <c r="H23" s="69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64"/>
      <c r="B24" s="71"/>
      <c r="C24" s="73"/>
      <c r="D24" s="65"/>
      <c r="E24" s="64"/>
      <c r="F24" s="63"/>
      <c r="G24" s="56"/>
      <c r="H24" s="62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7"/>
      <c r="B25" s="70"/>
      <c r="C25" s="72"/>
      <c r="D25" s="58"/>
      <c r="E25" s="57"/>
      <c r="F25" s="56"/>
      <c r="G25" s="56"/>
      <c r="H25" s="69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64"/>
      <c r="B26" s="71"/>
      <c r="C26" s="71"/>
      <c r="D26" s="65"/>
      <c r="E26" s="64"/>
      <c r="F26" s="63"/>
      <c r="G26" s="56"/>
      <c r="H26" s="62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57"/>
      <c r="B27" s="70"/>
      <c r="C27" s="70"/>
      <c r="D27" s="58"/>
      <c r="E27" s="57"/>
      <c r="F27" s="56"/>
      <c r="G27" s="56"/>
      <c r="H27" s="69"/>
      <c r="I27" s="54"/>
      <c r="J27" s="54"/>
      <c r="K27" s="54"/>
      <c r="L27" s="54"/>
      <c r="M27" s="54"/>
      <c r="N27" s="54"/>
      <c r="O27" s="54"/>
      <c r="P27" s="54"/>
    </row>
    <row r="28" spans="1:16" ht="18.75" customHeight="1">
      <c r="A28" s="64"/>
      <c r="B28" s="73"/>
      <c r="C28" s="73"/>
      <c r="D28" s="65"/>
      <c r="E28" s="64"/>
      <c r="F28" s="63"/>
      <c r="G28" s="56"/>
      <c r="H28" s="62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74"/>
      <c r="C29" s="72"/>
      <c r="D29" s="58"/>
      <c r="E29" s="57"/>
      <c r="F29" s="56"/>
      <c r="G29" s="56"/>
      <c r="H29" s="69"/>
      <c r="I29" s="54"/>
      <c r="J29" s="54"/>
      <c r="K29" s="54"/>
      <c r="L29" s="54"/>
      <c r="M29" s="54"/>
      <c r="N29" s="54"/>
      <c r="O29" s="54"/>
      <c r="P29" s="54"/>
    </row>
    <row r="30" spans="1:16" ht="18.75" customHeight="1">
      <c r="A30" s="64"/>
      <c r="B30" s="71"/>
      <c r="C30" s="71"/>
      <c r="D30" s="65"/>
      <c r="E30" s="64"/>
      <c r="F30" s="63"/>
      <c r="G30" s="56"/>
      <c r="H30" s="62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7"/>
      <c r="B31" s="57"/>
      <c r="C31" s="70"/>
      <c r="D31" s="58"/>
      <c r="E31" s="57"/>
      <c r="F31" s="56"/>
      <c r="G31" s="56">
        <f>G27+G29</f>
        <v>0</v>
      </c>
      <c r="H31" s="69"/>
      <c r="I31" s="54"/>
      <c r="J31" s="54"/>
      <c r="K31" s="54"/>
      <c r="L31" s="54"/>
      <c r="M31" s="54"/>
      <c r="N31" s="54"/>
      <c r="O31" s="54"/>
      <c r="P31" s="54"/>
    </row>
    <row r="32" spans="1:16" ht="18.75" customHeight="1">
      <c r="A32" s="64"/>
      <c r="B32" s="71"/>
      <c r="C32" s="73"/>
      <c r="D32" s="65"/>
      <c r="E32" s="64"/>
      <c r="F32" s="63"/>
      <c r="G32" s="56"/>
      <c r="H32" s="62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57"/>
      <c r="B33" s="70"/>
      <c r="C33" s="72"/>
      <c r="D33" s="58"/>
      <c r="E33" s="57"/>
      <c r="F33" s="56"/>
      <c r="G33" s="56"/>
      <c r="H33" s="69"/>
      <c r="I33" s="54"/>
      <c r="J33" s="54"/>
      <c r="K33" s="54"/>
      <c r="L33" s="54"/>
      <c r="M33" s="54"/>
      <c r="N33" s="54"/>
      <c r="O33" s="54"/>
      <c r="P33" s="54"/>
    </row>
    <row r="34" spans="1:16" ht="18.75" customHeight="1">
      <c r="A34" s="64"/>
      <c r="B34" s="71"/>
      <c r="C34" s="73"/>
      <c r="D34" s="65"/>
      <c r="E34" s="64"/>
      <c r="F34" s="63"/>
      <c r="G34" s="56"/>
      <c r="H34" s="62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57"/>
      <c r="B35" s="70"/>
      <c r="C35" s="72"/>
      <c r="D35" s="58"/>
      <c r="E35" s="57"/>
      <c r="F35" s="56"/>
      <c r="G35" s="56"/>
      <c r="H35" s="69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64"/>
      <c r="B36" s="71"/>
      <c r="C36" s="71"/>
      <c r="D36" s="65"/>
      <c r="E36" s="64"/>
      <c r="F36" s="63"/>
      <c r="G36" s="56"/>
      <c r="H36" s="62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57"/>
      <c r="B37" s="57"/>
      <c r="C37" s="70"/>
      <c r="D37" s="58"/>
      <c r="E37" s="57"/>
      <c r="F37" s="56"/>
      <c r="G37" s="56"/>
      <c r="H37" s="69"/>
      <c r="I37" s="54"/>
      <c r="J37" s="54"/>
      <c r="K37" s="54"/>
      <c r="L37" s="54"/>
      <c r="M37" s="54"/>
      <c r="N37" s="54"/>
      <c r="O37" s="54"/>
      <c r="P37" s="54"/>
    </row>
    <row r="38" spans="1:16" ht="18.75" customHeight="1">
      <c r="A38" s="64"/>
      <c r="B38" s="71"/>
      <c r="C38" s="71"/>
      <c r="D38" s="65"/>
      <c r="E38" s="64"/>
      <c r="F38" s="63"/>
      <c r="G38" s="56"/>
      <c r="H38" s="62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57"/>
      <c r="B39" s="70"/>
      <c r="C39" s="70"/>
      <c r="D39" s="58"/>
      <c r="E39" s="57"/>
      <c r="F39" s="56"/>
      <c r="G39" s="56"/>
      <c r="H39" s="69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68"/>
      <c r="B40" s="67" t="s">
        <v>33</v>
      </c>
      <c r="C40" s="66"/>
      <c r="D40" s="65"/>
      <c r="E40" s="64"/>
      <c r="F40" s="63"/>
      <c r="G40" s="63"/>
      <c r="H40" s="62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61"/>
      <c r="B41" s="60"/>
      <c r="C41" s="59"/>
      <c r="D41" s="58"/>
      <c r="E41" s="57"/>
      <c r="F41" s="56"/>
      <c r="G41" s="56">
        <f>SUM(G7,G15,G23)</f>
        <v>0</v>
      </c>
      <c r="H41" s="55"/>
      <c r="I41" s="54"/>
      <c r="J41" s="54"/>
      <c r="K41" s="54"/>
      <c r="L41" s="54"/>
      <c r="M41" s="54"/>
      <c r="N41" s="54"/>
      <c r="O41" s="54"/>
      <c r="P41" s="54"/>
    </row>
  </sheetData>
  <mergeCells count="4">
    <mergeCell ref="B40:C41"/>
    <mergeCell ref="A2:A3"/>
    <mergeCell ref="B2:C3"/>
    <mergeCell ref="H2:H3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82FBF-485B-4B1D-8CAD-7260264EA62D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91" customWidth="1"/>
    <col min="4" max="4" width="7.625" style="1" customWidth="1"/>
    <col min="5" max="5" width="4.75" style="3" customWidth="1"/>
    <col min="6" max="6" width="9" style="90" customWidth="1"/>
    <col min="7" max="7" width="16.25" style="89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3" customFormat="1" ht="37.5" customHeight="1">
      <c r="A1" s="88" t="s">
        <v>32</v>
      </c>
      <c r="B1" s="88" t="s">
        <v>31</v>
      </c>
      <c r="C1" s="152" t="s">
        <v>45</v>
      </c>
      <c r="D1" s="88" t="s">
        <v>29</v>
      </c>
      <c r="E1" s="88" t="s">
        <v>28</v>
      </c>
      <c r="F1" s="152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64"/>
      <c r="B2" s="73"/>
      <c r="C2" s="74"/>
      <c r="D2" s="65"/>
      <c r="E2" s="133"/>
      <c r="F2" s="151"/>
      <c r="G2" s="150">
        <f>ROUNDDOWN((D2*F2),0)</f>
        <v>0</v>
      </c>
      <c r="H2" s="7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57">
        <v>1</v>
      </c>
      <c r="B3" s="72" t="str">
        <f>'b.建築（一）'!B5</f>
        <v>直接仮設</v>
      </c>
      <c r="C3" s="72"/>
      <c r="D3" s="58"/>
      <c r="E3" s="57"/>
      <c r="F3" s="140"/>
      <c r="G3" s="149">
        <f>ROUNDDOWN((D3*F3),0)</f>
        <v>0</v>
      </c>
      <c r="H3" s="72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64"/>
      <c r="B4" s="73"/>
      <c r="C4" s="74" t="s">
        <v>62</v>
      </c>
      <c r="D4" s="102"/>
      <c r="E4" s="124"/>
      <c r="F4" s="103"/>
      <c r="G4" s="102"/>
      <c r="H4" s="71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57"/>
      <c r="B5" s="72" t="s">
        <v>61</v>
      </c>
      <c r="C5" s="72" t="s">
        <v>60</v>
      </c>
      <c r="D5" s="96">
        <v>1</v>
      </c>
      <c r="E5" s="98" t="s">
        <v>38</v>
      </c>
      <c r="F5" s="97"/>
      <c r="G5" s="96"/>
      <c r="H5" s="123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133"/>
      <c r="B6" s="73"/>
      <c r="C6" s="132"/>
      <c r="D6" s="102"/>
      <c r="E6" s="124"/>
      <c r="F6" s="131"/>
      <c r="G6" s="130"/>
      <c r="H6" s="129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99" t="s">
        <v>59</v>
      </c>
      <c r="C7" s="72" t="s">
        <v>58</v>
      </c>
      <c r="D7" s="96">
        <v>1</v>
      </c>
      <c r="E7" s="98" t="s">
        <v>38</v>
      </c>
      <c r="F7" s="128"/>
      <c r="G7" s="127"/>
      <c r="H7" s="126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64"/>
      <c r="B8" s="73"/>
      <c r="C8" s="101"/>
      <c r="D8" s="113"/>
      <c r="E8" s="122"/>
      <c r="F8" s="111"/>
      <c r="G8" s="121"/>
      <c r="H8" s="129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57"/>
      <c r="B9" s="99" t="s">
        <v>57</v>
      </c>
      <c r="C9" s="117"/>
      <c r="D9" s="96">
        <v>1</v>
      </c>
      <c r="E9" s="98" t="s">
        <v>38</v>
      </c>
      <c r="F9" s="107"/>
      <c r="G9" s="148"/>
      <c r="H9" s="126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133"/>
      <c r="B10" s="73"/>
      <c r="C10" s="132"/>
      <c r="D10" s="102"/>
      <c r="E10" s="124"/>
      <c r="F10" s="131"/>
      <c r="G10" s="130"/>
      <c r="H10" s="129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57"/>
      <c r="B11" s="99" t="s">
        <v>56</v>
      </c>
      <c r="C11" s="72" t="s">
        <v>55</v>
      </c>
      <c r="D11" s="96">
        <v>1</v>
      </c>
      <c r="E11" s="98" t="s">
        <v>38</v>
      </c>
      <c r="F11" s="128"/>
      <c r="G11" s="127"/>
      <c r="H11" s="126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133"/>
      <c r="B12" s="73"/>
      <c r="C12" s="73"/>
      <c r="D12" s="102"/>
      <c r="E12" s="124"/>
      <c r="F12" s="103"/>
      <c r="G12" s="130"/>
      <c r="H12" s="129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99" t="s">
        <v>54</v>
      </c>
      <c r="C13" s="74"/>
      <c r="D13" s="96">
        <v>1</v>
      </c>
      <c r="E13" s="98" t="s">
        <v>38</v>
      </c>
      <c r="F13" s="97"/>
      <c r="G13" s="127"/>
      <c r="H13" s="126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64"/>
      <c r="B14" s="73"/>
      <c r="C14" s="73"/>
      <c r="D14" s="102"/>
      <c r="E14" s="104"/>
      <c r="F14" s="103"/>
      <c r="G14" s="102"/>
      <c r="H14" s="73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57"/>
      <c r="B15" s="99" t="s">
        <v>53</v>
      </c>
      <c r="C15" s="99" t="s">
        <v>52</v>
      </c>
      <c r="D15" s="96">
        <v>1</v>
      </c>
      <c r="E15" s="98" t="s">
        <v>38</v>
      </c>
      <c r="F15" s="97"/>
      <c r="G15" s="96"/>
      <c r="H15" s="134"/>
      <c r="I15" s="54"/>
      <c r="J15" s="54"/>
      <c r="K15" s="54"/>
      <c r="L15" s="54"/>
      <c r="M15" s="54"/>
      <c r="N15" s="54"/>
      <c r="O15" s="54"/>
      <c r="P15" s="54"/>
    </row>
    <row r="16" spans="1:16" ht="18.75" customHeight="1">
      <c r="A16" s="133"/>
      <c r="B16" s="73"/>
      <c r="C16" s="101"/>
      <c r="D16" s="113"/>
      <c r="E16" s="112"/>
      <c r="F16" s="111"/>
      <c r="G16" s="113"/>
      <c r="H16" s="147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57"/>
      <c r="B17" s="99"/>
      <c r="C17" s="95"/>
      <c r="D17" s="109"/>
      <c r="E17" s="108"/>
      <c r="F17" s="107"/>
      <c r="G17" s="109">
        <f>ROUNDDOWN((D17*F17),0)</f>
        <v>0</v>
      </c>
      <c r="H17" s="146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114"/>
      <c r="B18" s="64"/>
      <c r="C18" s="73"/>
      <c r="D18" s="102"/>
      <c r="E18" s="104"/>
      <c r="F18" s="103"/>
      <c r="G18" s="102">
        <f>ROUNDDOWN((D18*F18),0)</f>
        <v>0</v>
      </c>
      <c r="H18" s="145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100"/>
      <c r="B19" s="144"/>
      <c r="C19" s="99"/>
      <c r="D19" s="96"/>
      <c r="E19" s="98"/>
      <c r="F19" s="97"/>
      <c r="G19" s="96"/>
      <c r="H19" s="134"/>
      <c r="I19" s="54"/>
      <c r="J19" s="54"/>
      <c r="K19" s="115"/>
      <c r="L19" s="54"/>
      <c r="M19" s="54"/>
      <c r="N19" s="54"/>
      <c r="O19" s="54"/>
      <c r="P19" s="54"/>
    </row>
    <row r="20" spans="1:16" ht="18.75" customHeight="1">
      <c r="A20" s="133"/>
      <c r="B20" s="73"/>
      <c r="C20" s="73"/>
      <c r="D20" s="71"/>
      <c r="E20" s="64"/>
      <c r="F20" s="143"/>
      <c r="G20" s="142"/>
      <c r="H20" s="141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57"/>
      <c r="B21" s="72" t="s">
        <v>51</v>
      </c>
      <c r="C21" s="72" t="s">
        <v>50</v>
      </c>
      <c r="D21" s="58">
        <v>7</v>
      </c>
      <c r="E21" s="57" t="s">
        <v>14</v>
      </c>
      <c r="F21" s="140"/>
      <c r="G21" s="135"/>
      <c r="H21" s="134"/>
      <c r="I21" s="54"/>
      <c r="J21" s="54"/>
      <c r="K21" s="54"/>
      <c r="L21" s="54"/>
      <c r="M21" s="54"/>
      <c r="N21" s="54"/>
      <c r="O21" s="54"/>
      <c r="P21" s="54"/>
    </row>
    <row r="22" spans="1:16" ht="18.75" customHeight="1">
      <c r="A22" s="133"/>
      <c r="B22" s="73"/>
      <c r="C22" s="73"/>
      <c r="D22" s="139"/>
      <c r="E22" s="104"/>
      <c r="F22" s="103"/>
      <c r="G22" s="138"/>
      <c r="H22" s="137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57"/>
      <c r="B23" s="72" t="s">
        <v>49</v>
      </c>
      <c r="C23" s="72"/>
      <c r="D23" s="136" t="s">
        <v>48</v>
      </c>
      <c r="E23" s="57" t="s">
        <v>47</v>
      </c>
      <c r="F23" s="97"/>
      <c r="G23" s="135"/>
      <c r="H23" s="134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133"/>
      <c r="B24" s="73"/>
      <c r="C24" s="132"/>
      <c r="D24" s="102"/>
      <c r="E24" s="124"/>
      <c r="F24" s="131"/>
      <c r="G24" s="130"/>
      <c r="H24" s="129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7"/>
      <c r="B25" s="99"/>
      <c r="C25" s="72"/>
      <c r="D25" s="96"/>
      <c r="E25" s="98"/>
      <c r="F25" s="128"/>
      <c r="G25" s="127"/>
      <c r="H25" s="126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105"/>
      <c r="B26" s="73"/>
      <c r="C26" s="73"/>
      <c r="D26" s="102"/>
      <c r="E26" s="104"/>
      <c r="F26" s="103"/>
      <c r="G26" s="102"/>
      <c r="H26" s="101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100"/>
      <c r="B27" s="125" t="s">
        <v>46</v>
      </c>
      <c r="C27" s="72"/>
      <c r="D27" s="96"/>
      <c r="E27" s="98"/>
      <c r="F27" s="97"/>
      <c r="G27" s="96"/>
      <c r="H27" s="95"/>
      <c r="I27" s="54"/>
      <c r="J27" s="54"/>
      <c r="K27" s="54"/>
      <c r="L27" s="54"/>
      <c r="M27" s="54"/>
      <c r="N27" s="54"/>
      <c r="O27" s="54"/>
      <c r="P27" s="54"/>
    </row>
    <row r="28" spans="1:16" ht="18.75" customHeight="1">
      <c r="A28" s="64"/>
      <c r="B28" s="73"/>
      <c r="C28" s="74"/>
      <c r="D28" s="102"/>
      <c r="E28" s="124"/>
      <c r="F28" s="103"/>
      <c r="G28" s="102"/>
      <c r="H28" s="71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72"/>
      <c r="C29" s="72"/>
      <c r="D29" s="96"/>
      <c r="E29" s="98"/>
      <c r="F29" s="97"/>
      <c r="G29" s="96"/>
      <c r="H29" s="123"/>
      <c r="I29" s="54"/>
      <c r="J29" s="54"/>
      <c r="K29" s="54"/>
      <c r="L29" s="54"/>
      <c r="M29" s="54"/>
      <c r="N29" s="54"/>
      <c r="O29" s="54"/>
      <c r="P29" s="54"/>
    </row>
    <row r="30" spans="1:16" ht="18.75" customHeight="1">
      <c r="A30" s="64"/>
      <c r="B30" s="73"/>
      <c r="C30" s="101"/>
      <c r="D30" s="113"/>
      <c r="E30" s="122"/>
      <c r="F30" s="111"/>
      <c r="G30" s="121"/>
      <c r="H30" s="120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7"/>
      <c r="B31" s="110"/>
      <c r="C31" s="117"/>
      <c r="D31" s="109"/>
      <c r="E31" s="108"/>
      <c r="F31" s="107"/>
      <c r="G31" s="119">
        <f>ROUNDDOWN((D31*F31),0)</f>
        <v>0</v>
      </c>
      <c r="H31" s="118"/>
      <c r="I31" s="54"/>
      <c r="J31" s="54"/>
      <c r="K31" s="54"/>
      <c r="L31" s="54"/>
      <c r="M31" s="54"/>
      <c r="N31" s="54"/>
      <c r="O31" s="54"/>
      <c r="P31" s="54"/>
    </row>
    <row r="32" spans="1:16" ht="18.75" customHeight="1">
      <c r="A32" s="114"/>
      <c r="B32" s="114"/>
      <c r="C32" s="101"/>
      <c r="D32" s="113"/>
      <c r="E32" s="112"/>
      <c r="F32" s="111"/>
      <c r="G32" s="113"/>
      <c r="H32" s="117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100"/>
      <c r="B33" s="116"/>
      <c r="C33" s="110"/>
      <c r="D33" s="109"/>
      <c r="E33" s="108"/>
      <c r="F33" s="107"/>
      <c r="G33" s="109"/>
      <c r="H33" s="95"/>
      <c r="I33" s="54"/>
      <c r="J33" s="54"/>
      <c r="K33" s="115"/>
      <c r="L33" s="54"/>
      <c r="M33" s="54"/>
      <c r="N33" s="54"/>
      <c r="O33" s="54"/>
      <c r="P33" s="54"/>
    </row>
    <row r="34" spans="1:16" ht="18.75" customHeight="1">
      <c r="A34" s="114"/>
      <c r="B34" s="101"/>
      <c r="C34" s="101"/>
      <c r="D34" s="113"/>
      <c r="E34" s="112"/>
      <c r="F34" s="111"/>
      <c r="G34" s="106"/>
      <c r="H34" s="101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100"/>
      <c r="B35" s="95"/>
      <c r="C35" s="95"/>
      <c r="D35" s="109"/>
      <c r="E35" s="108"/>
      <c r="F35" s="107"/>
      <c r="G35" s="106"/>
      <c r="H35" s="95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114"/>
      <c r="B36" s="101"/>
      <c r="C36" s="101"/>
      <c r="D36" s="113"/>
      <c r="E36" s="112"/>
      <c r="F36" s="111"/>
      <c r="G36" s="106"/>
      <c r="H36" s="62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100"/>
      <c r="B37" s="110"/>
      <c r="C37" s="95"/>
      <c r="D37" s="109"/>
      <c r="E37" s="108"/>
      <c r="F37" s="107"/>
      <c r="G37" s="106"/>
      <c r="H37" s="55"/>
      <c r="I37" s="54"/>
      <c r="J37" s="54"/>
      <c r="K37" s="54"/>
      <c r="L37" s="54"/>
      <c r="M37" s="54"/>
      <c r="N37" s="54"/>
      <c r="O37" s="54"/>
      <c r="P37" s="54"/>
    </row>
    <row r="38" spans="1:16" ht="18.75" customHeight="1">
      <c r="A38" s="114"/>
      <c r="B38" s="101"/>
      <c r="C38" s="101"/>
      <c r="D38" s="113"/>
      <c r="E38" s="112"/>
      <c r="F38" s="111"/>
      <c r="G38" s="106"/>
      <c r="H38" s="62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100"/>
      <c r="B39" s="110"/>
      <c r="C39" s="95"/>
      <c r="D39" s="109"/>
      <c r="E39" s="108"/>
      <c r="F39" s="107"/>
      <c r="G39" s="106"/>
      <c r="H39" s="55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105"/>
      <c r="B40" s="73"/>
      <c r="C40" s="73"/>
      <c r="D40" s="102"/>
      <c r="E40" s="104"/>
      <c r="F40" s="103"/>
      <c r="G40" s="102"/>
      <c r="H40" s="101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100"/>
      <c r="B41" s="99"/>
      <c r="C41" s="72"/>
      <c r="D41" s="96"/>
      <c r="E41" s="98"/>
      <c r="F41" s="97"/>
      <c r="G41" s="96"/>
      <c r="H41" s="95"/>
      <c r="I41" s="54"/>
      <c r="J41" s="54"/>
      <c r="K41" s="54"/>
      <c r="L41" s="54"/>
      <c r="M41" s="54"/>
      <c r="N41" s="54"/>
      <c r="O41" s="54"/>
      <c r="P41" s="54"/>
    </row>
    <row r="42" spans="1:16" ht="18.75" customHeight="1">
      <c r="A42" s="87"/>
      <c r="B42" s="54"/>
      <c r="C42" s="94"/>
      <c r="D42" s="54"/>
      <c r="E42" s="87"/>
      <c r="F42" s="93"/>
      <c r="G42" s="92"/>
      <c r="H42" s="54"/>
      <c r="I42" s="54"/>
      <c r="J42" s="54"/>
      <c r="K42" s="54"/>
      <c r="L42" s="54"/>
      <c r="M42" s="54"/>
      <c r="N42" s="54"/>
      <c r="O42" s="54"/>
      <c r="P42" s="54"/>
    </row>
    <row r="43" spans="1:16" ht="18.75" customHeight="1">
      <c r="A43" s="87"/>
      <c r="B43" s="54"/>
      <c r="C43" s="94"/>
      <c r="D43" s="54"/>
      <c r="E43" s="87"/>
      <c r="F43" s="93"/>
      <c r="G43" s="92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8.75" customHeight="1">
      <c r="A44" s="87"/>
      <c r="B44" s="54"/>
      <c r="C44" s="94"/>
      <c r="D44" s="54"/>
      <c r="E44" s="87"/>
      <c r="F44" s="93"/>
      <c r="G44" s="92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8.75" customHeight="1">
      <c r="A45" s="87"/>
      <c r="B45" s="54"/>
      <c r="C45" s="94"/>
      <c r="D45" s="54"/>
      <c r="E45" s="87"/>
      <c r="F45" s="93"/>
      <c r="G45" s="92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8.75" customHeight="1">
      <c r="A46" s="87"/>
      <c r="B46" s="54"/>
      <c r="C46" s="94"/>
      <c r="D46" s="54"/>
      <c r="E46" s="87"/>
      <c r="F46" s="93"/>
      <c r="G46" s="92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8.75" customHeight="1">
      <c r="A47" s="87"/>
      <c r="B47" s="54"/>
      <c r="C47" s="94"/>
      <c r="D47" s="54"/>
      <c r="E47" s="87"/>
      <c r="F47" s="93"/>
      <c r="G47" s="92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8.75" customHeight="1">
      <c r="A48" s="87"/>
      <c r="B48" s="54"/>
      <c r="C48" s="94"/>
      <c r="D48" s="54"/>
      <c r="E48" s="87"/>
      <c r="F48" s="93"/>
      <c r="G48" s="92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8.75" customHeight="1">
      <c r="A49" s="87"/>
      <c r="B49" s="54"/>
      <c r="C49" s="94"/>
      <c r="D49" s="54"/>
      <c r="E49" s="87"/>
      <c r="F49" s="93"/>
      <c r="G49" s="92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8.75" customHeight="1">
      <c r="A50" s="87"/>
      <c r="B50" s="54"/>
      <c r="C50" s="94"/>
      <c r="D50" s="54"/>
      <c r="E50" s="87"/>
      <c r="F50" s="93"/>
      <c r="G50" s="92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75" customHeight="1">
      <c r="A51" s="87"/>
      <c r="B51" s="54"/>
      <c r="C51" s="94"/>
      <c r="D51" s="54"/>
      <c r="E51" s="87"/>
      <c r="F51" s="93"/>
      <c r="G51" s="92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8.75" customHeight="1">
      <c r="A52" s="87"/>
      <c r="B52" s="54"/>
      <c r="C52" s="94"/>
      <c r="D52" s="54"/>
      <c r="E52" s="87"/>
      <c r="F52" s="93"/>
      <c r="G52" s="92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8.75" customHeight="1">
      <c r="A53" s="87"/>
      <c r="B53" s="54"/>
      <c r="C53" s="94"/>
      <c r="D53" s="54"/>
      <c r="E53" s="87"/>
      <c r="F53" s="93"/>
      <c r="G53" s="92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8.75" customHeight="1">
      <c r="A54" s="87"/>
      <c r="B54" s="54"/>
      <c r="C54" s="94"/>
      <c r="D54" s="54"/>
      <c r="E54" s="87"/>
      <c r="F54" s="93"/>
      <c r="G54" s="92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8.75" customHeight="1">
      <c r="A55" s="87"/>
      <c r="B55" s="54"/>
      <c r="C55" s="94"/>
      <c r="D55" s="54"/>
      <c r="E55" s="87"/>
      <c r="F55" s="93"/>
      <c r="G55" s="92"/>
      <c r="H55" s="54"/>
      <c r="I55" s="54"/>
      <c r="J55" s="54"/>
      <c r="K55" s="54"/>
      <c r="L55" s="54"/>
      <c r="M55" s="54"/>
      <c r="N55" s="54"/>
      <c r="O55" s="54"/>
      <c r="P55" s="54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1F7A0-F457-4DC0-82C5-C18818BE78C0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91" customWidth="1"/>
    <col min="4" max="4" width="7.625" style="1" customWidth="1"/>
    <col min="5" max="5" width="4.75" style="3" customWidth="1"/>
    <col min="6" max="6" width="9" style="90" customWidth="1"/>
    <col min="7" max="7" width="16.25" style="89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3" customFormat="1" ht="37.5" customHeight="1">
      <c r="A1" s="88" t="s">
        <v>32</v>
      </c>
      <c r="B1" s="88" t="s">
        <v>31</v>
      </c>
      <c r="C1" s="152" t="s">
        <v>45</v>
      </c>
      <c r="D1" s="88" t="s">
        <v>29</v>
      </c>
      <c r="E1" s="88" t="s">
        <v>28</v>
      </c>
      <c r="F1" s="152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64"/>
      <c r="B2" s="73"/>
      <c r="C2" s="74"/>
      <c r="D2" s="65"/>
      <c r="E2" s="133"/>
      <c r="F2" s="151"/>
      <c r="G2" s="150">
        <f>ROUNDDOWN((D2*F2),0)</f>
        <v>0</v>
      </c>
      <c r="H2" s="7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57">
        <v>2</v>
      </c>
      <c r="B3" s="72" t="s">
        <v>41</v>
      </c>
      <c r="C3" s="72"/>
      <c r="D3" s="58"/>
      <c r="E3" s="57"/>
      <c r="F3" s="140"/>
      <c r="G3" s="149">
        <f>ROUNDDOWN((D3*F3),0)</f>
        <v>0</v>
      </c>
      <c r="H3" s="72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64"/>
      <c r="B4" s="73"/>
      <c r="C4" s="74"/>
      <c r="D4" s="102"/>
      <c r="E4" s="124"/>
      <c r="F4" s="103"/>
      <c r="G4" s="102">
        <f>ROUNDDOWN((D4*F4),0)</f>
        <v>0</v>
      </c>
      <c r="H4" s="71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57"/>
      <c r="B5" s="72" t="s">
        <v>85</v>
      </c>
      <c r="C5" s="72"/>
      <c r="D5" s="96"/>
      <c r="E5" s="98"/>
      <c r="F5" s="97"/>
      <c r="G5" s="96"/>
      <c r="H5" s="123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133"/>
      <c r="B6" s="73"/>
      <c r="C6" s="73" t="s">
        <v>84</v>
      </c>
      <c r="D6" s="102"/>
      <c r="E6" s="104"/>
      <c r="F6" s="103"/>
      <c r="G6" s="138"/>
      <c r="H6" s="137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99" t="s">
        <v>83</v>
      </c>
      <c r="C7" s="72" t="s">
        <v>82</v>
      </c>
      <c r="D7" s="153">
        <v>28.3</v>
      </c>
      <c r="E7" s="98" t="s">
        <v>47</v>
      </c>
      <c r="F7" s="97"/>
      <c r="G7" s="138"/>
      <c r="H7" s="123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133"/>
      <c r="B8" s="73"/>
      <c r="C8" s="73"/>
      <c r="D8" s="102"/>
      <c r="E8" s="104"/>
      <c r="F8" s="131"/>
      <c r="G8" s="130"/>
      <c r="H8" s="129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57"/>
      <c r="B9" s="99" t="s">
        <v>81</v>
      </c>
      <c r="C9" s="72" t="s">
        <v>65</v>
      </c>
      <c r="D9" s="153">
        <v>2</v>
      </c>
      <c r="E9" s="98" t="s">
        <v>64</v>
      </c>
      <c r="F9" s="128"/>
      <c r="G9" s="127"/>
      <c r="H9" s="126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133"/>
      <c r="B10" s="73"/>
      <c r="C10" s="73"/>
      <c r="D10" s="102"/>
      <c r="E10" s="104"/>
      <c r="F10" s="131"/>
      <c r="G10" s="130"/>
      <c r="H10" s="129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57"/>
      <c r="B11" s="99" t="s">
        <v>80</v>
      </c>
      <c r="C11" s="72" t="s">
        <v>65</v>
      </c>
      <c r="D11" s="96">
        <v>1</v>
      </c>
      <c r="E11" s="98" t="s">
        <v>64</v>
      </c>
      <c r="F11" s="128"/>
      <c r="G11" s="127"/>
      <c r="H11" s="126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64"/>
      <c r="B12" s="73"/>
      <c r="C12" s="73"/>
      <c r="D12" s="102"/>
      <c r="E12" s="104"/>
      <c r="F12" s="103"/>
      <c r="G12" s="130"/>
      <c r="H12" s="141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99" t="s">
        <v>79</v>
      </c>
      <c r="C13" s="72"/>
      <c r="D13" s="96">
        <v>1</v>
      </c>
      <c r="E13" s="98" t="s">
        <v>4</v>
      </c>
      <c r="F13" s="97"/>
      <c r="G13" s="127"/>
      <c r="H13" s="126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133"/>
      <c r="B14" s="73"/>
      <c r="C14" s="132"/>
      <c r="D14" s="102"/>
      <c r="E14" s="124"/>
      <c r="F14" s="156"/>
      <c r="G14" s="121"/>
      <c r="H14" s="129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57"/>
      <c r="B15" s="99"/>
      <c r="C15" s="72"/>
      <c r="D15" s="96"/>
      <c r="E15" s="98"/>
      <c r="F15" s="155"/>
      <c r="G15" s="119"/>
      <c r="H15" s="126"/>
      <c r="I15" s="54"/>
      <c r="J15" s="54"/>
      <c r="K15" s="54"/>
      <c r="L15" s="54"/>
      <c r="M15" s="54"/>
      <c r="N15" s="54"/>
      <c r="O15" s="54"/>
      <c r="P15" s="54"/>
    </row>
    <row r="16" spans="1:16" ht="18.75" customHeight="1">
      <c r="A16" s="64"/>
      <c r="B16" s="73"/>
      <c r="C16" s="73"/>
      <c r="D16" s="102"/>
      <c r="E16" s="124"/>
      <c r="F16" s="111"/>
      <c r="G16" s="121"/>
      <c r="H16" s="129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57"/>
      <c r="B17" s="99" t="s">
        <v>78</v>
      </c>
      <c r="C17" s="74"/>
      <c r="D17" s="96"/>
      <c r="E17" s="98"/>
      <c r="F17" s="107"/>
      <c r="G17" s="127"/>
      <c r="H17" s="126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133"/>
      <c r="B18" s="73"/>
      <c r="C18" s="132"/>
      <c r="D18" s="102"/>
      <c r="E18" s="124"/>
      <c r="F18" s="156"/>
      <c r="G18" s="121"/>
      <c r="H18" s="129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57"/>
      <c r="B19" s="99"/>
      <c r="C19" s="72"/>
      <c r="D19" s="96"/>
      <c r="E19" s="98"/>
      <c r="F19" s="155"/>
      <c r="G19" s="119"/>
      <c r="H19" s="126"/>
      <c r="I19" s="54"/>
      <c r="J19" s="54"/>
      <c r="K19" s="54"/>
      <c r="L19" s="54"/>
      <c r="M19" s="54"/>
      <c r="N19" s="54"/>
      <c r="O19" s="54"/>
      <c r="P19" s="54"/>
    </row>
    <row r="20" spans="1:16" ht="18.75" customHeight="1">
      <c r="A20" s="133"/>
      <c r="B20" s="73"/>
      <c r="C20" s="132"/>
      <c r="D20" s="102"/>
      <c r="E20" s="124"/>
      <c r="F20" s="156"/>
      <c r="G20" s="121"/>
      <c r="H20" s="129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57"/>
      <c r="B21" s="99" t="s">
        <v>77</v>
      </c>
      <c r="C21" s="74"/>
      <c r="D21" s="96"/>
      <c r="E21" s="98"/>
      <c r="F21" s="155"/>
      <c r="G21" s="119"/>
      <c r="H21" s="126"/>
      <c r="I21" s="54"/>
      <c r="J21" s="54"/>
      <c r="K21" s="54"/>
      <c r="L21" s="54"/>
      <c r="M21" s="54"/>
      <c r="N21" s="54"/>
      <c r="O21" s="54"/>
      <c r="P21" s="54"/>
    </row>
    <row r="22" spans="1:16" ht="18.75" customHeight="1">
      <c r="A22" s="133"/>
      <c r="B22" s="64"/>
      <c r="C22" s="73"/>
      <c r="D22" s="102"/>
      <c r="E22" s="104"/>
      <c r="F22" s="103"/>
      <c r="G22" s="102"/>
      <c r="H22" s="145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57"/>
      <c r="B23" s="99" t="s">
        <v>76</v>
      </c>
      <c r="C23" s="99" t="s">
        <v>75</v>
      </c>
      <c r="D23" s="153">
        <v>28.3</v>
      </c>
      <c r="E23" s="98" t="s">
        <v>47</v>
      </c>
      <c r="F23" s="97"/>
      <c r="G23" s="96"/>
      <c r="H23" s="134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64"/>
      <c r="B24" s="73"/>
      <c r="C24" s="73"/>
      <c r="D24" s="102"/>
      <c r="E24" s="104"/>
      <c r="F24" s="103"/>
      <c r="G24" s="138"/>
      <c r="H24" s="137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7"/>
      <c r="B25" s="99" t="s">
        <v>74</v>
      </c>
      <c r="C25" s="72" t="s">
        <v>73</v>
      </c>
      <c r="D25" s="96">
        <v>21</v>
      </c>
      <c r="E25" s="98" t="s">
        <v>14</v>
      </c>
      <c r="F25" s="97"/>
      <c r="G25" s="138"/>
      <c r="H25" s="123"/>
      <c r="I25" s="54"/>
      <c r="J25" s="54"/>
      <c r="K25" s="115"/>
      <c r="L25" s="54"/>
      <c r="M25" s="54"/>
      <c r="N25" s="54"/>
      <c r="O25" s="54"/>
      <c r="P25" s="54"/>
    </row>
    <row r="26" spans="1:16" ht="18.75" customHeight="1">
      <c r="A26" s="64"/>
      <c r="B26" s="73"/>
      <c r="C26" s="73"/>
      <c r="D26" s="102"/>
      <c r="E26" s="104"/>
      <c r="F26" s="103"/>
      <c r="G26" s="102"/>
      <c r="H26" s="73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57"/>
      <c r="B27" s="99" t="s">
        <v>72</v>
      </c>
      <c r="C27" s="99" t="s">
        <v>71</v>
      </c>
      <c r="D27" s="153">
        <v>3</v>
      </c>
      <c r="E27" s="98" t="s">
        <v>64</v>
      </c>
      <c r="F27" s="97"/>
      <c r="G27" s="96"/>
      <c r="H27" s="134"/>
      <c r="I27" s="54"/>
      <c r="J27" s="54"/>
      <c r="K27" s="54"/>
      <c r="L27" s="54"/>
      <c r="M27" s="54"/>
      <c r="N27" s="54"/>
      <c r="O27" s="54"/>
      <c r="P27" s="54"/>
    </row>
    <row r="28" spans="1:16" ht="18.75" customHeight="1">
      <c r="A28" s="64"/>
      <c r="B28" s="73"/>
      <c r="C28" s="73"/>
      <c r="D28" s="102"/>
      <c r="E28" s="104"/>
      <c r="F28" s="111"/>
      <c r="G28" s="106"/>
      <c r="H28" s="141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99" t="s">
        <v>70</v>
      </c>
      <c r="C29" s="72" t="s">
        <v>69</v>
      </c>
      <c r="D29" s="96">
        <v>2</v>
      </c>
      <c r="E29" s="98" t="s">
        <v>64</v>
      </c>
      <c r="F29" s="97"/>
      <c r="G29" s="96"/>
      <c r="H29" s="134"/>
      <c r="I29" s="54"/>
      <c r="J29" s="54"/>
      <c r="K29" s="54"/>
      <c r="L29" s="54"/>
      <c r="M29" s="54"/>
      <c r="N29" s="54"/>
      <c r="O29" s="54"/>
      <c r="P29" s="54"/>
    </row>
    <row r="30" spans="1:16" ht="18.75" customHeight="1">
      <c r="A30" s="133"/>
      <c r="B30" s="73"/>
      <c r="C30" s="132"/>
      <c r="D30" s="102"/>
      <c r="E30" s="124"/>
      <c r="F30" s="103"/>
      <c r="G30" s="130"/>
      <c r="H30" s="129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7"/>
      <c r="B31" s="99" t="s">
        <v>68</v>
      </c>
      <c r="C31" s="72" t="s">
        <v>69</v>
      </c>
      <c r="D31" s="96">
        <v>1</v>
      </c>
      <c r="E31" s="98" t="s">
        <v>64</v>
      </c>
      <c r="F31" s="97"/>
      <c r="G31" s="96"/>
      <c r="H31" s="134"/>
      <c r="I31" s="54"/>
      <c r="J31" s="54"/>
      <c r="K31" s="54"/>
      <c r="L31" s="54"/>
      <c r="M31" s="54"/>
      <c r="N31" s="54"/>
      <c r="O31" s="54"/>
      <c r="P31" s="54"/>
    </row>
    <row r="32" spans="1:16" ht="18.75" customHeight="1">
      <c r="A32" s="133"/>
      <c r="B32" s="64"/>
      <c r="C32" s="73"/>
      <c r="D32" s="154"/>
      <c r="E32" s="104"/>
      <c r="F32" s="131"/>
      <c r="G32" s="130"/>
      <c r="H32" s="129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57"/>
      <c r="B33" s="99" t="s">
        <v>68</v>
      </c>
      <c r="C33" s="72" t="s">
        <v>67</v>
      </c>
      <c r="D33" s="153">
        <v>2</v>
      </c>
      <c r="E33" s="98" t="s">
        <v>64</v>
      </c>
      <c r="F33" s="128"/>
      <c r="G33" s="96"/>
      <c r="H33" s="134"/>
      <c r="I33" s="54"/>
      <c r="J33" s="54"/>
      <c r="K33" s="54"/>
      <c r="L33" s="54"/>
      <c r="M33" s="54"/>
      <c r="N33" s="54"/>
      <c r="O33" s="54"/>
      <c r="P33" s="54"/>
    </row>
    <row r="34" spans="1:16" ht="18.75" customHeight="1">
      <c r="A34" s="133"/>
      <c r="B34" s="73"/>
      <c r="C34" s="73"/>
      <c r="D34" s="102"/>
      <c r="E34" s="104"/>
      <c r="F34" s="131"/>
      <c r="G34" s="130"/>
      <c r="H34" s="129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57"/>
      <c r="B35" s="99" t="s">
        <v>66</v>
      </c>
      <c r="C35" s="72" t="s">
        <v>65</v>
      </c>
      <c r="D35" s="153">
        <v>3</v>
      </c>
      <c r="E35" s="98" t="s">
        <v>64</v>
      </c>
      <c r="F35" s="128"/>
      <c r="G35" s="96"/>
      <c r="H35" s="134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64"/>
      <c r="B36" s="64"/>
      <c r="C36" s="73"/>
      <c r="D36" s="154"/>
      <c r="E36" s="104"/>
      <c r="F36" s="103"/>
      <c r="G36" s="102"/>
      <c r="H36" s="145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57"/>
      <c r="B37" s="99"/>
      <c r="C37" s="99"/>
      <c r="D37" s="153"/>
      <c r="E37" s="98"/>
      <c r="F37" s="97"/>
      <c r="G37" s="96"/>
      <c r="H37" s="134"/>
      <c r="I37" s="54"/>
      <c r="J37" s="54"/>
      <c r="K37" s="115"/>
      <c r="L37" s="54"/>
      <c r="M37" s="54"/>
      <c r="N37" s="54"/>
      <c r="O37" s="54"/>
      <c r="P37" s="54"/>
    </row>
    <row r="38" spans="1:16" ht="18.75" customHeight="1">
      <c r="A38" s="133"/>
      <c r="B38" s="73"/>
      <c r="C38" s="132"/>
      <c r="D38" s="102"/>
      <c r="E38" s="124"/>
      <c r="F38" s="131"/>
      <c r="G38" s="130"/>
      <c r="H38" s="129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57"/>
      <c r="B39" s="99" t="s">
        <v>63</v>
      </c>
      <c r="C39" s="99"/>
      <c r="D39" s="96"/>
      <c r="E39" s="98"/>
      <c r="F39" s="97"/>
      <c r="G39" s="96"/>
      <c r="H39" s="126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64"/>
      <c r="B40" s="73"/>
      <c r="C40" s="73"/>
      <c r="D40" s="102"/>
      <c r="E40" s="104"/>
      <c r="F40" s="103"/>
      <c r="G40" s="138"/>
      <c r="H40" s="71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57"/>
      <c r="B41" s="99"/>
      <c r="C41" s="72"/>
      <c r="D41" s="96"/>
      <c r="E41" s="98"/>
      <c r="F41" s="97"/>
      <c r="G41" s="138"/>
      <c r="H41" s="123"/>
      <c r="I41" s="54"/>
      <c r="J41" s="54"/>
      <c r="K41" s="54"/>
      <c r="L41" s="54"/>
      <c r="M41" s="54"/>
      <c r="N41" s="54"/>
      <c r="O41" s="54"/>
      <c r="P41" s="54"/>
    </row>
    <row r="42" spans="1:16" ht="18.75" customHeight="1">
      <c r="A42" s="87"/>
      <c r="B42" s="54"/>
      <c r="C42" s="94"/>
      <c r="D42" s="54"/>
      <c r="E42" s="87"/>
      <c r="F42" s="93"/>
      <c r="G42" s="92"/>
      <c r="H42" s="54"/>
      <c r="I42" s="54"/>
      <c r="J42" s="54"/>
      <c r="K42" s="54"/>
      <c r="L42" s="54"/>
      <c r="M42" s="54"/>
      <c r="N42" s="54"/>
      <c r="O42" s="54"/>
      <c r="P42" s="54"/>
    </row>
    <row r="43" spans="1:16" ht="18.75" customHeight="1">
      <c r="A43" s="87"/>
      <c r="B43" s="54"/>
      <c r="C43" s="94"/>
      <c r="D43" s="54"/>
      <c r="E43" s="87"/>
      <c r="F43" s="93"/>
      <c r="G43" s="92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8.75" customHeight="1">
      <c r="A44" s="87"/>
      <c r="B44" s="54"/>
      <c r="C44" s="94"/>
      <c r="D44" s="54"/>
      <c r="E44" s="87"/>
      <c r="F44" s="93"/>
      <c r="G44" s="92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8.75" customHeight="1">
      <c r="A45" s="87"/>
      <c r="B45" s="54"/>
      <c r="C45" s="94"/>
      <c r="D45" s="54"/>
      <c r="E45" s="87"/>
      <c r="F45" s="93"/>
      <c r="G45" s="92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8.75" customHeight="1">
      <c r="A46" s="87"/>
      <c r="B46" s="54"/>
      <c r="C46" s="94"/>
      <c r="D46" s="54"/>
      <c r="E46" s="87"/>
      <c r="F46" s="93"/>
      <c r="G46" s="92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8.75" customHeight="1">
      <c r="A47" s="87"/>
      <c r="B47" s="54"/>
      <c r="C47" s="94"/>
      <c r="D47" s="54"/>
      <c r="E47" s="87"/>
      <c r="F47" s="93"/>
      <c r="G47" s="92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8.75" customHeight="1">
      <c r="A48" s="87"/>
      <c r="B48" s="54"/>
      <c r="C48" s="94"/>
      <c r="D48" s="54"/>
      <c r="E48" s="87"/>
      <c r="F48" s="93"/>
      <c r="G48" s="92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8.75" customHeight="1">
      <c r="A49" s="87"/>
      <c r="B49" s="54"/>
      <c r="C49" s="94"/>
      <c r="D49" s="54"/>
      <c r="E49" s="87"/>
      <c r="F49" s="93"/>
      <c r="G49" s="92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8.75" customHeight="1">
      <c r="A50" s="87"/>
      <c r="B50" s="54"/>
      <c r="C50" s="94"/>
      <c r="D50" s="54"/>
      <c r="E50" s="87"/>
      <c r="F50" s="93"/>
      <c r="G50" s="92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75" customHeight="1">
      <c r="A51" s="87"/>
      <c r="B51" s="54"/>
      <c r="C51" s="94"/>
      <c r="D51" s="54"/>
      <c r="E51" s="87"/>
      <c r="F51" s="93"/>
      <c r="G51" s="92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8.75" customHeight="1">
      <c r="A52" s="87"/>
      <c r="B52" s="54"/>
      <c r="C52" s="94"/>
      <c r="D52" s="54"/>
      <c r="E52" s="87"/>
      <c r="F52" s="93"/>
      <c r="G52" s="92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8.75" customHeight="1">
      <c r="A53" s="87"/>
      <c r="B53" s="54"/>
      <c r="C53" s="94"/>
      <c r="D53" s="54"/>
      <c r="E53" s="87"/>
      <c r="F53" s="93"/>
      <c r="G53" s="92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8.75" customHeight="1">
      <c r="A54" s="87"/>
      <c r="B54" s="54"/>
      <c r="C54" s="94"/>
      <c r="D54" s="54"/>
      <c r="E54" s="87"/>
      <c r="F54" s="93"/>
      <c r="G54" s="92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8.75" customHeight="1">
      <c r="A55" s="87"/>
      <c r="B55" s="54"/>
      <c r="C55" s="94"/>
      <c r="D55" s="54"/>
      <c r="E55" s="87"/>
      <c r="F55" s="93"/>
      <c r="G55" s="92"/>
      <c r="H55" s="54"/>
      <c r="I55" s="54"/>
      <c r="J55" s="54"/>
      <c r="K55" s="54"/>
      <c r="L55" s="54"/>
      <c r="M55" s="54"/>
      <c r="N55" s="54"/>
      <c r="O55" s="54"/>
      <c r="P55" s="54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5CA84-DA80-47DE-A9D4-BAE32182AB37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91" customWidth="1"/>
    <col min="4" max="4" width="7.625" style="1" customWidth="1"/>
    <col min="5" max="5" width="4.75" style="3" customWidth="1"/>
    <col min="6" max="6" width="9" style="90" customWidth="1"/>
    <col min="7" max="7" width="16.25" style="89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3" customFormat="1" ht="37.5" customHeight="1">
      <c r="A1" s="88" t="s">
        <v>32</v>
      </c>
      <c r="B1" s="88" t="s">
        <v>31</v>
      </c>
      <c r="C1" s="152" t="s">
        <v>45</v>
      </c>
      <c r="D1" s="88" t="s">
        <v>29</v>
      </c>
      <c r="E1" s="88" t="s">
        <v>28</v>
      </c>
      <c r="F1" s="152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64"/>
      <c r="B2" s="73"/>
      <c r="C2" s="74"/>
      <c r="D2" s="65"/>
      <c r="E2" s="133"/>
      <c r="F2" s="151"/>
      <c r="G2" s="150">
        <f>ROUNDDOWN((D2*F2),0)</f>
        <v>0</v>
      </c>
      <c r="H2" s="7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57">
        <v>4</v>
      </c>
      <c r="B3" s="72" t="s">
        <v>37</v>
      </c>
      <c r="C3" s="72"/>
      <c r="D3" s="58"/>
      <c r="E3" s="57"/>
      <c r="F3" s="140"/>
      <c r="G3" s="149"/>
      <c r="H3" s="72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64"/>
      <c r="B4" s="73"/>
      <c r="C4" s="74"/>
      <c r="D4" s="102"/>
      <c r="E4" s="124"/>
      <c r="F4" s="103"/>
      <c r="G4" s="102"/>
      <c r="H4" s="71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57"/>
      <c r="B5" s="72" t="s">
        <v>92</v>
      </c>
      <c r="C5" s="72"/>
      <c r="D5" s="96"/>
      <c r="E5" s="98"/>
      <c r="F5" s="97"/>
      <c r="G5" s="96"/>
      <c r="H5" s="123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133"/>
      <c r="B6" s="73"/>
      <c r="C6" s="73"/>
      <c r="D6" s="102"/>
      <c r="E6" s="124"/>
      <c r="F6" s="103"/>
      <c r="G6" s="130"/>
      <c r="H6" s="129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99" t="s">
        <v>91</v>
      </c>
      <c r="C7" s="72"/>
      <c r="D7" s="58">
        <v>1</v>
      </c>
      <c r="E7" s="57" t="s">
        <v>11</v>
      </c>
      <c r="F7" s="157"/>
      <c r="G7" s="135"/>
      <c r="H7" s="126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133"/>
      <c r="B8" s="73"/>
      <c r="C8" s="132"/>
      <c r="D8" s="102"/>
      <c r="E8" s="124"/>
      <c r="F8" s="131"/>
      <c r="G8" s="130"/>
      <c r="H8" s="129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57"/>
      <c r="B9" s="99"/>
      <c r="C9" s="72"/>
      <c r="D9" s="96"/>
      <c r="E9" s="98"/>
      <c r="F9" s="128"/>
      <c r="G9" s="127"/>
      <c r="H9" s="126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64"/>
      <c r="B10" s="73"/>
      <c r="C10" s="73"/>
      <c r="D10" s="102"/>
      <c r="E10" s="124"/>
      <c r="F10" s="103"/>
      <c r="G10" s="130"/>
      <c r="H10" s="129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57"/>
      <c r="B11" s="99" t="s">
        <v>90</v>
      </c>
      <c r="C11" s="74"/>
      <c r="D11" s="96"/>
      <c r="E11" s="98"/>
      <c r="F11" s="97"/>
      <c r="G11" s="127"/>
      <c r="H11" s="126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133"/>
      <c r="B12" s="73"/>
      <c r="C12" s="73"/>
      <c r="D12" s="102"/>
      <c r="E12" s="104"/>
      <c r="F12" s="103"/>
      <c r="G12" s="102"/>
      <c r="H12" s="145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99"/>
      <c r="C13" s="72"/>
      <c r="D13" s="96"/>
      <c r="E13" s="98"/>
      <c r="F13" s="97"/>
      <c r="G13" s="96"/>
      <c r="H13" s="134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133"/>
      <c r="B14" s="73"/>
      <c r="C14" s="132"/>
      <c r="D14" s="102"/>
      <c r="E14" s="124"/>
      <c r="F14" s="131"/>
      <c r="G14" s="130"/>
      <c r="H14" s="129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57"/>
      <c r="B15" s="99" t="s">
        <v>89</v>
      </c>
      <c r="C15" s="74"/>
      <c r="D15" s="96"/>
      <c r="E15" s="98"/>
      <c r="F15" s="128"/>
      <c r="G15" s="127"/>
      <c r="H15" s="126"/>
      <c r="I15" s="54"/>
      <c r="J15" s="54"/>
      <c r="K15" s="54"/>
      <c r="L15" s="54"/>
      <c r="M15" s="54"/>
      <c r="N15" s="54"/>
      <c r="O15" s="54"/>
      <c r="P15" s="54"/>
    </row>
    <row r="16" spans="1:16" ht="18.75" customHeight="1">
      <c r="A16" s="133"/>
      <c r="B16" s="73"/>
      <c r="C16" s="73"/>
      <c r="D16" s="102"/>
      <c r="E16" s="124"/>
      <c r="F16" s="103"/>
      <c r="G16" s="130"/>
      <c r="H16" s="129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57"/>
      <c r="B17" s="72" t="s">
        <v>88</v>
      </c>
      <c r="C17" s="72"/>
      <c r="D17" s="58">
        <v>0.4</v>
      </c>
      <c r="E17" s="57" t="s">
        <v>87</v>
      </c>
      <c r="F17" s="157"/>
      <c r="G17" s="135"/>
      <c r="H17" s="126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64"/>
      <c r="B18" s="73"/>
      <c r="C18" s="73"/>
      <c r="D18" s="102"/>
      <c r="E18" s="124"/>
      <c r="F18" s="103"/>
      <c r="G18" s="130"/>
      <c r="H18" s="129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57"/>
      <c r="B19" s="99"/>
      <c r="C19" s="74"/>
      <c r="D19" s="96"/>
      <c r="E19" s="98"/>
      <c r="F19" s="97"/>
      <c r="G19" s="127"/>
      <c r="H19" s="126"/>
      <c r="I19" s="54"/>
      <c r="J19" s="54"/>
      <c r="K19" s="54"/>
      <c r="L19" s="54"/>
      <c r="M19" s="54"/>
      <c r="N19" s="54"/>
      <c r="O19" s="54"/>
      <c r="P19" s="54"/>
    </row>
    <row r="20" spans="1:16" ht="18.75" customHeight="1">
      <c r="A20" s="64"/>
      <c r="B20" s="73"/>
      <c r="C20" s="73"/>
      <c r="D20" s="102"/>
      <c r="E20" s="104"/>
      <c r="F20" s="103"/>
      <c r="G20" s="102"/>
      <c r="H20" s="129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57"/>
      <c r="B21" s="99" t="s">
        <v>86</v>
      </c>
      <c r="C21" s="99"/>
      <c r="D21" s="96"/>
      <c r="E21" s="98"/>
      <c r="F21" s="97"/>
      <c r="G21" s="96"/>
      <c r="H21" s="126"/>
      <c r="I21" s="54"/>
      <c r="J21" s="54"/>
      <c r="K21" s="54"/>
      <c r="L21" s="54"/>
      <c r="M21" s="54"/>
      <c r="N21" s="54"/>
      <c r="O21" s="54"/>
      <c r="P21" s="54"/>
    </row>
    <row r="22" spans="1:16" ht="18.75" customHeight="1">
      <c r="A22" s="133"/>
      <c r="B22" s="73"/>
      <c r="C22" s="73"/>
      <c r="D22" s="102"/>
      <c r="E22" s="104"/>
      <c r="F22" s="103"/>
      <c r="G22" s="102"/>
      <c r="H22" s="73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57"/>
      <c r="B23" s="99"/>
      <c r="C23" s="72"/>
      <c r="D23" s="96"/>
      <c r="E23" s="98"/>
      <c r="F23" s="97"/>
      <c r="G23" s="96"/>
      <c r="H23" s="72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133"/>
      <c r="B24" s="73"/>
      <c r="C24" s="73"/>
      <c r="D24" s="102"/>
      <c r="E24" s="104"/>
      <c r="F24" s="103"/>
      <c r="G24" s="102"/>
      <c r="H24" s="73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7"/>
      <c r="B25" s="125"/>
      <c r="C25" s="72"/>
      <c r="D25" s="96"/>
      <c r="E25" s="98"/>
      <c r="F25" s="97"/>
      <c r="G25" s="96"/>
      <c r="H25" s="72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64"/>
      <c r="B26" s="64"/>
      <c r="C26" s="73"/>
      <c r="D26" s="102"/>
      <c r="E26" s="104"/>
      <c r="F26" s="103"/>
      <c r="G26" s="102"/>
      <c r="H26" s="74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57"/>
      <c r="B27" s="99"/>
      <c r="C27" s="99"/>
      <c r="D27" s="96"/>
      <c r="E27" s="57"/>
      <c r="F27" s="97"/>
      <c r="G27" s="96"/>
      <c r="H27" s="72"/>
      <c r="I27" s="54"/>
      <c r="J27" s="54"/>
      <c r="K27" s="115"/>
      <c r="L27" s="54"/>
      <c r="M27" s="54"/>
      <c r="N27" s="54"/>
      <c r="O27" s="54"/>
      <c r="P27" s="54"/>
    </row>
    <row r="28" spans="1:16" ht="18.75" customHeight="1">
      <c r="A28" s="64"/>
      <c r="B28" s="73"/>
      <c r="C28" s="73"/>
      <c r="D28" s="102"/>
      <c r="E28" s="104"/>
      <c r="F28" s="103"/>
      <c r="G28" s="102"/>
      <c r="H28" s="73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99"/>
      <c r="C29" s="99"/>
      <c r="D29" s="96"/>
      <c r="E29" s="57"/>
      <c r="F29" s="97"/>
      <c r="G29" s="96"/>
      <c r="H29" s="72"/>
      <c r="I29" s="54"/>
      <c r="J29" s="54"/>
      <c r="K29" s="54"/>
      <c r="L29" s="54"/>
      <c r="M29" s="54"/>
      <c r="N29" s="54"/>
      <c r="O29" s="54"/>
      <c r="P29" s="54"/>
    </row>
    <row r="30" spans="1:16" ht="18.75" customHeight="1">
      <c r="A30" s="133"/>
      <c r="B30" s="73"/>
      <c r="C30" s="132"/>
      <c r="D30" s="102"/>
      <c r="E30" s="124"/>
      <c r="F30" s="131"/>
      <c r="G30" s="130"/>
      <c r="H30" s="129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7"/>
      <c r="B31" s="99"/>
      <c r="C31" s="74"/>
      <c r="D31" s="96"/>
      <c r="E31" s="98"/>
      <c r="F31" s="128"/>
      <c r="G31" s="127"/>
      <c r="H31" s="126"/>
      <c r="I31" s="54"/>
      <c r="J31" s="54"/>
      <c r="K31" s="54"/>
      <c r="L31" s="54"/>
      <c r="M31" s="54"/>
      <c r="N31" s="54"/>
      <c r="O31" s="54"/>
      <c r="P31" s="54"/>
    </row>
    <row r="32" spans="1:16" ht="18.75" customHeight="1">
      <c r="A32" s="133"/>
      <c r="B32" s="73"/>
      <c r="C32" s="132"/>
      <c r="D32" s="102"/>
      <c r="E32" s="124"/>
      <c r="F32" s="131"/>
      <c r="G32" s="130"/>
      <c r="H32" s="129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57"/>
      <c r="B33" s="99"/>
      <c r="C33" s="72"/>
      <c r="D33" s="96"/>
      <c r="E33" s="98"/>
      <c r="F33" s="128"/>
      <c r="G33" s="127"/>
      <c r="H33" s="126"/>
      <c r="I33" s="54"/>
      <c r="J33" s="54"/>
      <c r="K33" s="54"/>
      <c r="L33" s="54"/>
      <c r="M33" s="54"/>
      <c r="N33" s="54"/>
      <c r="O33" s="54"/>
      <c r="P33" s="54"/>
    </row>
    <row r="34" spans="1:16" ht="18.75" customHeight="1">
      <c r="A34" s="64"/>
      <c r="B34" s="64"/>
      <c r="C34" s="73"/>
      <c r="D34" s="102"/>
      <c r="E34" s="104"/>
      <c r="F34" s="103"/>
      <c r="G34" s="102"/>
      <c r="H34" s="145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57"/>
      <c r="B35" s="99"/>
      <c r="C35" s="99"/>
      <c r="D35" s="96"/>
      <c r="E35" s="98"/>
      <c r="F35" s="97"/>
      <c r="G35" s="96"/>
      <c r="H35" s="134"/>
      <c r="I35" s="54"/>
      <c r="J35" s="54"/>
      <c r="K35" s="115"/>
      <c r="L35" s="54"/>
      <c r="M35" s="54"/>
      <c r="N35" s="54"/>
      <c r="O35" s="54"/>
      <c r="P35" s="54"/>
    </row>
    <row r="36" spans="1:16" ht="18.75" customHeight="1">
      <c r="A36" s="64"/>
      <c r="B36" s="73"/>
      <c r="C36" s="73"/>
      <c r="D36" s="102"/>
      <c r="E36" s="104"/>
      <c r="F36" s="103"/>
      <c r="G36" s="138"/>
      <c r="H36" s="73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57"/>
      <c r="B37" s="72"/>
      <c r="C37" s="72"/>
      <c r="D37" s="96"/>
      <c r="E37" s="98"/>
      <c r="F37" s="97"/>
      <c r="G37" s="138"/>
      <c r="H37" s="72"/>
      <c r="I37" s="54"/>
      <c r="J37" s="54"/>
      <c r="K37" s="54"/>
      <c r="L37" s="54"/>
      <c r="M37" s="54"/>
      <c r="N37" s="54"/>
      <c r="O37" s="54"/>
      <c r="P37" s="54"/>
    </row>
    <row r="38" spans="1:16" ht="18.75" customHeight="1">
      <c r="A38" s="64"/>
      <c r="B38" s="73"/>
      <c r="C38" s="73"/>
      <c r="D38" s="102"/>
      <c r="E38" s="104"/>
      <c r="F38" s="103"/>
      <c r="G38" s="138"/>
      <c r="H38" s="71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57"/>
      <c r="B39" s="99"/>
      <c r="C39" s="72"/>
      <c r="D39" s="96"/>
      <c r="E39" s="98"/>
      <c r="F39" s="97"/>
      <c r="G39" s="138"/>
      <c r="H39" s="70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64"/>
      <c r="B40" s="73"/>
      <c r="C40" s="73"/>
      <c r="D40" s="102"/>
      <c r="E40" s="104"/>
      <c r="F40" s="103"/>
      <c r="G40" s="138"/>
      <c r="H40" s="71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57"/>
      <c r="B41" s="99"/>
      <c r="C41" s="72"/>
      <c r="D41" s="96"/>
      <c r="E41" s="98"/>
      <c r="F41" s="97"/>
      <c r="G41" s="138"/>
      <c r="H41" s="70"/>
      <c r="I41" s="54"/>
      <c r="J41" s="54"/>
      <c r="K41" s="54"/>
      <c r="L41" s="54"/>
      <c r="M41" s="54"/>
      <c r="N41" s="54"/>
      <c r="O41" s="54"/>
      <c r="P41" s="54"/>
    </row>
    <row r="42" spans="1:16" ht="18.75" customHeight="1">
      <c r="A42" s="87"/>
      <c r="B42" s="54"/>
      <c r="C42" s="94"/>
      <c r="D42" s="54"/>
      <c r="E42" s="87"/>
      <c r="F42" s="93"/>
      <c r="G42" s="92"/>
      <c r="H42" s="54"/>
      <c r="I42" s="54"/>
      <c r="J42" s="54"/>
      <c r="K42" s="54"/>
      <c r="L42" s="54"/>
      <c r="M42" s="54"/>
      <c r="N42" s="54"/>
      <c r="O42" s="54"/>
      <c r="P42" s="54"/>
    </row>
    <row r="43" spans="1:16" ht="18.75" customHeight="1">
      <c r="A43" s="87"/>
      <c r="B43" s="54"/>
      <c r="C43" s="94"/>
      <c r="D43" s="54"/>
      <c r="E43" s="87"/>
      <c r="F43" s="93"/>
      <c r="G43" s="92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8.75" customHeight="1">
      <c r="A44" s="87"/>
      <c r="B44" s="54"/>
      <c r="C44" s="94"/>
      <c r="D44" s="54"/>
      <c r="E44" s="87"/>
      <c r="F44" s="93"/>
      <c r="G44" s="92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8.75" customHeight="1">
      <c r="A45" s="87"/>
      <c r="B45" s="54"/>
      <c r="C45" s="94"/>
      <c r="D45" s="54"/>
      <c r="E45" s="87"/>
      <c r="F45" s="93"/>
      <c r="G45" s="92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8.75" customHeight="1">
      <c r="A46" s="87"/>
      <c r="B46" s="54"/>
      <c r="C46" s="94"/>
      <c r="D46" s="54"/>
      <c r="E46" s="87"/>
      <c r="F46" s="93"/>
      <c r="G46" s="92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8.75" customHeight="1">
      <c r="A47" s="87"/>
      <c r="B47" s="54"/>
      <c r="C47" s="94"/>
      <c r="D47" s="54"/>
      <c r="E47" s="87"/>
      <c r="F47" s="93"/>
      <c r="G47" s="92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8.75" customHeight="1">
      <c r="A48" s="87"/>
      <c r="B48" s="54"/>
      <c r="C48" s="94"/>
      <c r="D48" s="54"/>
      <c r="E48" s="87"/>
      <c r="F48" s="93"/>
      <c r="G48" s="92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8.75" customHeight="1">
      <c r="A49" s="87"/>
      <c r="B49" s="54"/>
      <c r="C49" s="94"/>
      <c r="D49" s="54"/>
      <c r="E49" s="87"/>
      <c r="F49" s="93"/>
      <c r="G49" s="92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8.75" customHeight="1">
      <c r="A50" s="87"/>
      <c r="B50" s="54"/>
      <c r="C50" s="94"/>
      <c r="D50" s="54"/>
      <c r="E50" s="87"/>
      <c r="F50" s="93"/>
      <c r="G50" s="92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75" customHeight="1">
      <c r="A51" s="87"/>
      <c r="B51" s="54"/>
      <c r="C51" s="94"/>
      <c r="D51" s="54"/>
      <c r="E51" s="87"/>
      <c r="F51" s="93"/>
      <c r="G51" s="92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8.75" customHeight="1">
      <c r="A52" s="87"/>
      <c r="B52" s="54"/>
      <c r="C52" s="94"/>
      <c r="D52" s="54"/>
      <c r="E52" s="87"/>
      <c r="F52" s="93"/>
      <c r="G52" s="92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8.75" customHeight="1">
      <c r="A53" s="87"/>
      <c r="B53" s="54"/>
      <c r="C53" s="94"/>
      <c r="D53" s="54"/>
      <c r="E53" s="87"/>
      <c r="F53" s="93"/>
      <c r="G53" s="92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8.75" customHeight="1">
      <c r="A54" s="87"/>
      <c r="B54" s="54"/>
      <c r="C54" s="94"/>
      <c r="D54" s="54"/>
      <c r="E54" s="87"/>
      <c r="F54" s="93"/>
      <c r="G54" s="92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8.75" customHeight="1">
      <c r="A55" s="87"/>
      <c r="B55" s="54"/>
      <c r="C55" s="94"/>
      <c r="D55" s="54"/>
      <c r="E55" s="87"/>
      <c r="F55" s="93"/>
      <c r="G55" s="92"/>
      <c r="H55" s="54"/>
      <c r="I55" s="54"/>
      <c r="J55" s="54"/>
      <c r="K55" s="54"/>
      <c r="L55" s="54"/>
      <c r="M55" s="54"/>
      <c r="N55" s="54"/>
      <c r="O55" s="54"/>
      <c r="P55" s="54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7921E-23CC-4069-BBF9-E367F010C290}">
  <dimension ref="A1:M212"/>
  <sheetViews>
    <sheetView showZeros="0" view="pageBreakPreview" zoomScaleNormal="130" zoomScaleSheetLayoutView="100" workbookViewId="0">
      <pane ySplit="1" topLeftCell="A2" activePane="bottomLeft" state="frozen"/>
      <selection activeCell="A22" sqref="A22"/>
      <selection pane="bottomLeft"/>
    </sheetView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" customWidth="1"/>
    <col min="6" max="6" width="9.375" style="2" bestFit="1" customWidth="1"/>
    <col min="7" max="7" width="16.25" style="2" customWidth="1"/>
    <col min="8" max="8" width="12" style="1" customWidth="1"/>
    <col min="9" max="9" width="2.125" style="1" customWidth="1"/>
    <col min="10" max="10" width="9" style="1"/>
    <col min="11" max="11" width="11.625" style="1" bestFit="1" customWidth="1"/>
    <col min="12" max="16384" width="9" style="1"/>
  </cols>
  <sheetData>
    <row r="1" spans="1:13" s="3" customFormat="1" ht="37.5" customHeight="1">
      <c r="A1" s="53" t="s">
        <v>32</v>
      </c>
      <c r="B1" s="53" t="s">
        <v>31</v>
      </c>
      <c r="C1" s="53" t="s">
        <v>30</v>
      </c>
      <c r="D1" s="53" t="s">
        <v>29</v>
      </c>
      <c r="E1" s="53" t="s">
        <v>28</v>
      </c>
      <c r="F1" s="53" t="s">
        <v>27</v>
      </c>
      <c r="G1" s="53" t="s">
        <v>26</v>
      </c>
      <c r="H1" s="53" t="s">
        <v>25</v>
      </c>
    </row>
    <row r="2" spans="1:13" ht="18.75" customHeight="1">
      <c r="A2" s="202"/>
      <c r="B2" s="215" t="s">
        <v>162</v>
      </c>
      <c r="C2" s="214"/>
      <c r="D2" s="214"/>
      <c r="E2" s="214"/>
      <c r="F2" s="214"/>
      <c r="G2" s="214"/>
      <c r="H2" s="213"/>
      <c r="I2"/>
      <c r="J2" s="212"/>
      <c r="K2"/>
      <c r="L2"/>
    </row>
    <row r="3" spans="1:13" ht="18.75" customHeight="1">
      <c r="A3" s="48"/>
      <c r="B3" s="47"/>
      <c r="C3" s="46"/>
      <c r="D3" s="46"/>
      <c r="E3" s="46"/>
      <c r="F3" s="46"/>
      <c r="G3" s="46"/>
      <c r="H3" s="45"/>
      <c r="I3"/>
      <c r="J3" s="212"/>
      <c r="K3"/>
      <c r="L3"/>
    </row>
    <row r="4" spans="1:13" ht="18.75" customHeight="1">
      <c r="A4" s="30"/>
      <c r="B4" s="168"/>
      <c r="C4" s="167"/>
      <c r="D4" s="166"/>
      <c r="E4" s="165"/>
      <c r="F4" s="197"/>
      <c r="G4" s="37">
        <v>0</v>
      </c>
      <c r="H4" s="83"/>
      <c r="I4"/>
      <c r="J4" s="196"/>
      <c r="K4" s="211"/>
      <c r="L4"/>
      <c r="M4"/>
    </row>
    <row r="5" spans="1:13" ht="18.75" customHeight="1">
      <c r="A5" s="25"/>
      <c r="B5" s="173" t="s">
        <v>160</v>
      </c>
      <c r="C5" s="169" t="s">
        <v>161</v>
      </c>
      <c r="D5" s="160">
        <v>83</v>
      </c>
      <c r="E5" s="159" t="s">
        <v>117</v>
      </c>
      <c r="F5" s="178"/>
      <c r="G5" s="34"/>
      <c r="H5" s="77"/>
      <c r="I5"/>
      <c r="J5" s="196"/>
      <c r="K5" s="210"/>
      <c r="L5"/>
      <c r="M5"/>
    </row>
    <row r="6" spans="1:13" ht="18.75" customHeight="1">
      <c r="A6" s="30"/>
      <c r="B6" s="168"/>
      <c r="C6" s="167"/>
      <c r="D6" s="166"/>
      <c r="E6" s="165"/>
      <c r="F6" s="197"/>
      <c r="G6" s="37"/>
      <c r="H6" s="83"/>
      <c r="I6"/>
      <c r="J6" s="196"/>
      <c r="K6"/>
      <c r="L6"/>
      <c r="M6"/>
    </row>
    <row r="7" spans="1:13" ht="18.75" customHeight="1">
      <c r="A7" s="25"/>
      <c r="B7" s="173" t="s">
        <v>160</v>
      </c>
      <c r="C7" s="169" t="s">
        <v>159</v>
      </c>
      <c r="D7" s="160">
        <v>96</v>
      </c>
      <c r="E7" s="159" t="s">
        <v>117</v>
      </c>
      <c r="F7" s="178"/>
      <c r="G7" s="34"/>
      <c r="H7" s="77"/>
      <c r="I7"/>
      <c r="J7" s="196"/>
      <c r="K7" s="191"/>
      <c r="L7"/>
      <c r="M7"/>
    </row>
    <row r="8" spans="1:13" ht="18.75" customHeight="1">
      <c r="A8" s="30"/>
      <c r="B8" s="168"/>
      <c r="C8" s="167"/>
      <c r="D8" s="166"/>
      <c r="E8" s="165"/>
      <c r="F8" s="197"/>
      <c r="G8" s="37"/>
      <c r="H8" s="83"/>
      <c r="I8"/>
      <c r="J8" s="196"/>
      <c r="K8"/>
      <c r="L8"/>
      <c r="M8"/>
    </row>
    <row r="9" spans="1:13" ht="18.75" customHeight="1">
      <c r="A9" s="25"/>
      <c r="B9" s="173" t="s">
        <v>158</v>
      </c>
      <c r="C9" s="169" t="s">
        <v>157</v>
      </c>
      <c r="D9" s="160">
        <v>83</v>
      </c>
      <c r="E9" s="159" t="s">
        <v>117</v>
      </c>
      <c r="F9" s="178"/>
      <c r="G9" s="34"/>
      <c r="H9" s="77"/>
      <c r="I9"/>
      <c r="J9" s="196"/>
      <c r="K9" s="191"/>
      <c r="L9"/>
      <c r="M9"/>
    </row>
    <row r="10" spans="1:13" ht="18.75" customHeight="1">
      <c r="A10" s="30"/>
      <c r="B10" s="168"/>
      <c r="C10" s="167"/>
      <c r="D10" s="166"/>
      <c r="E10" s="165"/>
      <c r="F10" s="197"/>
      <c r="G10" s="37"/>
      <c r="H10" s="83"/>
      <c r="I10"/>
      <c r="J10" s="196"/>
      <c r="K10"/>
      <c r="L10"/>
      <c r="M10"/>
    </row>
    <row r="11" spans="1:13" ht="18.75" customHeight="1">
      <c r="A11" s="25"/>
      <c r="B11" s="173" t="s">
        <v>155</v>
      </c>
      <c r="C11" s="169" t="s">
        <v>156</v>
      </c>
      <c r="D11" s="160">
        <v>13</v>
      </c>
      <c r="E11" s="159" t="s">
        <v>117</v>
      </c>
      <c r="F11" s="178"/>
      <c r="G11" s="34"/>
      <c r="H11" s="77"/>
      <c r="I11"/>
      <c r="J11" s="196"/>
      <c r="K11"/>
      <c r="L11"/>
      <c r="M11"/>
    </row>
    <row r="12" spans="1:13" ht="18.75" customHeight="1">
      <c r="A12" s="30"/>
      <c r="B12" s="168"/>
      <c r="C12" s="167"/>
      <c r="D12" s="166"/>
      <c r="E12" s="165"/>
      <c r="F12" s="197"/>
      <c r="G12" s="37"/>
      <c r="H12" s="83"/>
      <c r="I12"/>
      <c r="J12" s="196"/>
      <c r="K12"/>
      <c r="L12"/>
      <c r="M12"/>
    </row>
    <row r="13" spans="1:13" ht="18.75" customHeight="1">
      <c r="A13" s="25"/>
      <c r="B13" s="173" t="s">
        <v>155</v>
      </c>
      <c r="C13" s="169" t="s">
        <v>154</v>
      </c>
      <c r="D13" s="160">
        <v>35</v>
      </c>
      <c r="E13" s="159" t="s">
        <v>117</v>
      </c>
      <c r="F13" s="178"/>
      <c r="G13" s="34"/>
      <c r="H13" s="77"/>
      <c r="I13"/>
      <c r="J13" s="196"/>
      <c r="K13"/>
      <c r="L13"/>
      <c r="M13"/>
    </row>
    <row r="14" spans="1:13" ht="18.75" customHeight="1">
      <c r="A14" s="30"/>
      <c r="B14" s="168"/>
      <c r="C14" s="167"/>
      <c r="D14" s="166"/>
      <c r="E14" s="165"/>
      <c r="F14" s="197"/>
      <c r="G14" s="37"/>
      <c r="H14" s="83"/>
      <c r="I14"/>
      <c r="J14" s="196"/>
      <c r="K14"/>
      <c r="L14"/>
      <c r="M14"/>
    </row>
    <row r="15" spans="1:13" ht="18.75" customHeight="1">
      <c r="A15" s="25"/>
      <c r="B15" s="173" t="s">
        <v>152</v>
      </c>
      <c r="C15" s="169" t="s">
        <v>153</v>
      </c>
      <c r="D15" s="160">
        <v>58</v>
      </c>
      <c r="E15" s="159" t="s">
        <v>117</v>
      </c>
      <c r="F15" s="178"/>
      <c r="G15" s="34"/>
      <c r="H15" s="77"/>
      <c r="I15"/>
      <c r="J15" s="196"/>
      <c r="K15"/>
    </row>
    <row r="16" spans="1:13" ht="18.75" customHeight="1">
      <c r="A16" s="30"/>
      <c r="B16" s="168"/>
      <c r="C16" s="167"/>
      <c r="D16" s="166"/>
      <c r="E16" s="165"/>
      <c r="F16" s="197"/>
      <c r="G16" s="37"/>
      <c r="H16" s="83"/>
      <c r="I16"/>
      <c r="J16" s="196"/>
      <c r="K16"/>
    </row>
    <row r="17" spans="1:11" ht="18.75" customHeight="1">
      <c r="A17" s="25"/>
      <c r="B17" s="173" t="s">
        <v>152</v>
      </c>
      <c r="C17" s="169" t="s">
        <v>151</v>
      </c>
      <c r="D17" s="160">
        <v>14</v>
      </c>
      <c r="E17" s="159" t="s">
        <v>117</v>
      </c>
      <c r="F17" s="178"/>
      <c r="G17" s="34"/>
      <c r="H17" s="77"/>
      <c r="I17"/>
      <c r="J17" s="196"/>
      <c r="K17"/>
    </row>
    <row r="18" spans="1:11" ht="18.75" customHeight="1">
      <c r="A18" s="30"/>
      <c r="B18" s="168"/>
      <c r="C18" s="167"/>
      <c r="D18" s="166"/>
      <c r="E18" s="165"/>
      <c r="F18" s="197"/>
      <c r="G18" s="37"/>
      <c r="H18" s="83"/>
      <c r="I18"/>
      <c r="J18" s="196"/>
      <c r="K18"/>
    </row>
    <row r="19" spans="1:11" ht="18.75" customHeight="1">
      <c r="A19" s="25"/>
      <c r="B19" s="173" t="s">
        <v>150</v>
      </c>
      <c r="C19" s="169" t="s">
        <v>149</v>
      </c>
      <c r="D19" s="160">
        <v>7</v>
      </c>
      <c r="E19" s="159" t="s">
        <v>117</v>
      </c>
      <c r="F19" s="178"/>
      <c r="G19" s="34"/>
      <c r="H19" s="77"/>
      <c r="I19"/>
      <c r="J19" s="196"/>
      <c r="K19"/>
    </row>
    <row r="20" spans="1:11" ht="18.75" customHeight="1">
      <c r="A20" s="30"/>
      <c r="B20" s="168"/>
      <c r="C20" s="167"/>
      <c r="D20" s="166"/>
      <c r="E20" s="165"/>
      <c r="F20" s="209"/>
      <c r="G20" s="37"/>
      <c r="H20" s="83"/>
      <c r="I20"/>
      <c r="J20" s="196"/>
      <c r="K20"/>
    </row>
    <row r="21" spans="1:11" ht="18.75" customHeight="1">
      <c r="A21" s="25"/>
      <c r="B21" s="173" t="s">
        <v>148</v>
      </c>
      <c r="C21" s="169" t="s">
        <v>147</v>
      </c>
      <c r="D21" s="160">
        <v>4</v>
      </c>
      <c r="E21" s="159" t="s">
        <v>117</v>
      </c>
      <c r="F21" s="178"/>
      <c r="G21" s="34"/>
      <c r="H21" s="77"/>
      <c r="I21"/>
      <c r="J21" s="196"/>
      <c r="K21"/>
    </row>
    <row r="22" spans="1:11" ht="18.75" customHeight="1">
      <c r="A22" s="30"/>
      <c r="B22" s="168"/>
      <c r="C22" s="167"/>
      <c r="D22" s="166"/>
      <c r="E22" s="165"/>
      <c r="F22" s="197"/>
      <c r="G22" s="37"/>
      <c r="H22" s="83"/>
      <c r="I22"/>
      <c r="J22" s="196"/>
      <c r="K22"/>
    </row>
    <row r="23" spans="1:11" ht="18.75" customHeight="1">
      <c r="A23" s="25"/>
      <c r="B23" s="173" t="s">
        <v>145</v>
      </c>
      <c r="C23" s="169" t="s">
        <v>146</v>
      </c>
      <c r="D23" s="160">
        <v>11</v>
      </c>
      <c r="E23" s="159" t="s">
        <v>117</v>
      </c>
      <c r="F23" s="178"/>
      <c r="G23" s="34"/>
      <c r="H23" s="77"/>
      <c r="I23"/>
      <c r="J23" s="196"/>
      <c r="K23"/>
    </row>
    <row r="24" spans="1:11" ht="18.75" customHeight="1">
      <c r="A24" s="30"/>
      <c r="B24" s="168"/>
      <c r="C24" s="167"/>
      <c r="D24" s="166"/>
      <c r="E24" s="165"/>
      <c r="F24" s="197"/>
      <c r="G24" s="37"/>
      <c r="H24" s="83"/>
      <c r="I24"/>
      <c r="J24" s="196"/>
      <c r="K24"/>
    </row>
    <row r="25" spans="1:11" ht="18.75" customHeight="1">
      <c r="A25" s="25"/>
      <c r="B25" s="173" t="s">
        <v>145</v>
      </c>
      <c r="C25" s="169" t="s">
        <v>144</v>
      </c>
      <c r="D25" s="160">
        <v>4</v>
      </c>
      <c r="E25" s="159" t="s">
        <v>117</v>
      </c>
      <c r="F25" s="178"/>
      <c r="G25" s="34"/>
      <c r="H25" s="77"/>
      <c r="I25"/>
      <c r="J25" s="196"/>
      <c r="K25"/>
    </row>
    <row r="26" spans="1:11" ht="18.75" customHeight="1">
      <c r="A26" s="30"/>
      <c r="B26" s="168"/>
      <c r="C26" s="182"/>
      <c r="D26" s="166"/>
      <c r="E26" s="165"/>
      <c r="F26" s="197"/>
      <c r="G26" s="37"/>
      <c r="H26" s="83"/>
      <c r="I26"/>
      <c r="J26" s="196"/>
      <c r="K26"/>
    </row>
    <row r="27" spans="1:11" ht="18.75" customHeight="1">
      <c r="A27" s="25"/>
      <c r="B27" s="173" t="s">
        <v>142</v>
      </c>
      <c r="C27" s="175" t="s">
        <v>143</v>
      </c>
      <c r="D27" s="160">
        <v>3</v>
      </c>
      <c r="E27" s="159" t="s">
        <v>102</v>
      </c>
      <c r="F27" s="178"/>
      <c r="G27" s="34"/>
      <c r="H27" s="77"/>
      <c r="I27"/>
      <c r="J27" s="196"/>
      <c r="K27"/>
    </row>
    <row r="28" spans="1:11" ht="18.75" customHeight="1">
      <c r="A28" s="30"/>
      <c r="B28" s="168"/>
      <c r="C28" s="182"/>
      <c r="D28" s="166"/>
      <c r="E28" s="165"/>
      <c r="F28" s="197"/>
      <c r="G28" s="37"/>
      <c r="H28" s="83"/>
      <c r="I28"/>
      <c r="J28" s="196"/>
      <c r="K28"/>
    </row>
    <row r="29" spans="1:11" ht="18.75" customHeight="1">
      <c r="A29" s="25"/>
      <c r="B29" s="173" t="s">
        <v>142</v>
      </c>
      <c r="C29" s="175" t="s">
        <v>141</v>
      </c>
      <c r="D29" s="160">
        <v>3</v>
      </c>
      <c r="E29" s="159" t="s">
        <v>102</v>
      </c>
      <c r="F29" s="178"/>
      <c r="G29" s="34"/>
      <c r="H29" s="77"/>
      <c r="I29"/>
      <c r="J29" s="196"/>
      <c r="K29" s="191"/>
    </row>
    <row r="30" spans="1:11" ht="18.75" customHeight="1">
      <c r="A30" s="30"/>
      <c r="B30" s="168"/>
      <c r="C30" s="167"/>
      <c r="D30" s="166"/>
      <c r="E30" s="165"/>
      <c r="F30" s="197"/>
      <c r="G30" s="37"/>
      <c r="H30" s="83"/>
      <c r="I30"/>
      <c r="J30" s="196"/>
      <c r="K30"/>
    </row>
    <row r="31" spans="1:11" ht="18.75" customHeight="1">
      <c r="A31" s="25"/>
      <c r="B31" s="173" t="s">
        <v>140</v>
      </c>
      <c r="C31" s="169" t="s">
        <v>139</v>
      </c>
      <c r="D31" s="160">
        <v>1</v>
      </c>
      <c r="E31" s="159" t="s">
        <v>102</v>
      </c>
      <c r="F31" s="178"/>
      <c r="G31" s="34"/>
      <c r="H31" s="77"/>
      <c r="I31"/>
      <c r="J31" s="196"/>
      <c r="K31" s="191"/>
    </row>
    <row r="32" spans="1:11" ht="18.75" customHeight="1">
      <c r="A32" s="30"/>
      <c r="B32" s="168"/>
      <c r="C32" s="167"/>
      <c r="D32" s="166"/>
      <c r="E32" s="165"/>
      <c r="F32" s="197"/>
      <c r="G32" s="37"/>
      <c r="H32" s="83"/>
      <c r="I32"/>
      <c r="J32" s="196"/>
      <c r="K32"/>
    </row>
    <row r="33" spans="1:11" ht="18.75" customHeight="1">
      <c r="A33" s="25"/>
      <c r="B33" s="173" t="s">
        <v>137</v>
      </c>
      <c r="C33" s="169" t="s">
        <v>138</v>
      </c>
      <c r="D33" s="160">
        <v>1</v>
      </c>
      <c r="E33" s="159" t="s">
        <v>135</v>
      </c>
      <c r="F33" s="178"/>
      <c r="G33" s="34"/>
      <c r="H33" s="77"/>
      <c r="I33"/>
      <c r="J33" s="196"/>
      <c r="K33" s="191"/>
    </row>
    <row r="34" spans="1:11" ht="18.75" customHeight="1">
      <c r="A34" s="30"/>
      <c r="B34" s="168"/>
      <c r="C34" s="167"/>
      <c r="D34" s="166"/>
      <c r="E34" s="165"/>
      <c r="F34" s="197"/>
      <c r="G34" s="37"/>
      <c r="H34" s="83"/>
      <c r="I34"/>
      <c r="J34" s="196"/>
      <c r="K34"/>
    </row>
    <row r="35" spans="1:11" ht="18.75" customHeight="1">
      <c r="A35" s="25"/>
      <c r="B35" s="173" t="s">
        <v>137</v>
      </c>
      <c r="C35" s="169" t="s">
        <v>136</v>
      </c>
      <c r="D35" s="160">
        <v>1</v>
      </c>
      <c r="E35" s="159" t="s">
        <v>135</v>
      </c>
      <c r="F35" s="178"/>
      <c r="G35" s="34"/>
      <c r="H35" s="77"/>
      <c r="I35"/>
      <c r="J35" s="196"/>
      <c r="K35" s="191"/>
    </row>
    <row r="36" spans="1:11" ht="18.75" customHeight="1">
      <c r="A36" s="30"/>
      <c r="B36" s="168"/>
      <c r="C36" s="167"/>
      <c r="D36" s="166"/>
      <c r="E36" s="165"/>
      <c r="F36" s="197"/>
      <c r="G36" s="37"/>
      <c r="H36" s="83"/>
      <c r="I36"/>
      <c r="J36" s="196"/>
      <c r="K36"/>
    </row>
    <row r="37" spans="1:11" ht="18.75" customHeight="1">
      <c r="A37" s="25"/>
      <c r="B37" s="173" t="s">
        <v>134</v>
      </c>
      <c r="C37" s="169" t="s">
        <v>133</v>
      </c>
      <c r="D37" s="160">
        <v>1</v>
      </c>
      <c r="E37" s="159" t="s">
        <v>102</v>
      </c>
      <c r="F37" s="178"/>
      <c r="G37" s="34"/>
      <c r="H37" s="77"/>
      <c r="I37"/>
      <c r="J37" s="196"/>
      <c r="K37" s="191"/>
    </row>
    <row r="38" spans="1:11" ht="18.75" customHeight="1">
      <c r="A38" s="30"/>
      <c r="B38" s="168"/>
      <c r="C38" s="167"/>
      <c r="D38" s="166"/>
      <c r="E38" s="165"/>
      <c r="F38" s="197"/>
      <c r="G38" s="37"/>
      <c r="H38" s="83"/>
      <c r="I38"/>
      <c r="J38" s="196"/>
      <c r="K38"/>
    </row>
    <row r="39" spans="1:11" ht="18.75" customHeight="1">
      <c r="A39" s="25"/>
      <c r="B39" s="173" t="s">
        <v>132</v>
      </c>
      <c r="C39" s="169" t="s">
        <v>131</v>
      </c>
      <c r="D39" s="160">
        <v>1</v>
      </c>
      <c r="E39" s="159" t="s">
        <v>94</v>
      </c>
      <c r="F39" s="178"/>
      <c r="G39" s="34"/>
      <c r="H39" s="77"/>
      <c r="I39"/>
      <c r="J39" s="196"/>
      <c r="K39" s="191"/>
    </row>
    <row r="40" spans="1:11" ht="18.75" customHeight="1">
      <c r="A40" s="30"/>
      <c r="B40" s="168"/>
      <c r="C40" s="167"/>
      <c r="D40" s="166"/>
      <c r="E40" s="165"/>
      <c r="F40" s="197"/>
      <c r="G40" s="37"/>
      <c r="H40" s="83"/>
      <c r="I40"/>
      <c r="J40" s="196"/>
      <c r="K40"/>
    </row>
    <row r="41" spans="1:11" ht="18.75" customHeight="1">
      <c r="A41" s="25"/>
      <c r="B41" s="173" t="s">
        <v>130</v>
      </c>
      <c r="C41" s="175" t="s">
        <v>129</v>
      </c>
      <c r="D41" s="160">
        <v>4</v>
      </c>
      <c r="E41" s="159" t="s">
        <v>117</v>
      </c>
      <c r="F41" s="178"/>
      <c r="G41" s="34"/>
      <c r="H41" s="77"/>
      <c r="I41"/>
      <c r="J41" s="196"/>
      <c r="K41" s="191"/>
    </row>
    <row r="42" spans="1:11" ht="18.75" customHeight="1">
      <c r="A42" s="30"/>
      <c r="B42" s="168"/>
      <c r="C42" s="167"/>
      <c r="D42" s="166"/>
      <c r="E42" s="165"/>
      <c r="F42" s="197"/>
      <c r="G42" s="37"/>
      <c r="H42" s="83"/>
      <c r="I42"/>
      <c r="J42" s="196"/>
      <c r="K42"/>
    </row>
    <row r="43" spans="1:11" ht="18.75" customHeight="1">
      <c r="A43" s="25"/>
      <c r="B43" s="173" t="s">
        <v>128</v>
      </c>
      <c r="C43" s="169" t="s">
        <v>127</v>
      </c>
      <c r="D43" s="160">
        <v>1</v>
      </c>
      <c r="E43" s="159" t="s">
        <v>4</v>
      </c>
      <c r="F43" s="178"/>
      <c r="G43" s="34"/>
      <c r="H43" s="77"/>
      <c r="I43"/>
      <c r="J43" s="208"/>
      <c r="K43" s="191"/>
    </row>
    <row r="44" spans="1:11" ht="18.75" customHeight="1">
      <c r="A44" s="30"/>
      <c r="B44" s="168"/>
      <c r="C44" s="167"/>
      <c r="D44" s="166"/>
      <c r="E44" s="165"/>
      <c r="F44" s="197"/>
      <c r="G44" s="37"/>
      <c r="H44" s="83"/>
      <c r="I44"/>
      <c r="J44" s="196"/>
      <c r="K44"/>
    </row>
    <row r="45" spans="1:11" ht="18.75" customHeight="1">
      <c r="A45" s="25"/>
      <c r="B45" s="173" t="s">
        <v>126</v>
      </c>
      <c r="C45" s="169" t="s">
        <v>125</v>
      </c>
      <c r="D45" s="160">
        <v>0.54</v>
      </c>
      <c r="E45" s="159" t="s">
        <v>124</v>
      </c>
      <c r="F45" s="178"/>
      <c r="G45" s="34"/>
      <c r="H45" s="77"/>
      <c r="I45"/>
      <c r="J45" s="196"/>
      <c r="K45" s="191"/>
    </row>
    <row r="46" spans="1:11" ht="18.75" customHeight="1">
      <c r="A46" s="30"/>
      <c r="B46" s="168"/>
      <c r="C46" s="167"/>
      <c r="D46" s="166"/>
      <c r="E46" s="165"/>
      <c r="F46" s="197"/>
      <c r="G46" s="37"/>
      <c r="H46" s="83"/>
      <c r="I46"/>
      <c r="J46" s="196"/>
      <c r="K46"/>
    </row>
    <row r="47" spans="1:11" ht="18.75" customHeight="1">
      <c r="A47" s="25"/>
      <c r="B47" s="173" t="s">
        <v>123</v>
      </c>
      <c r="C47" s="169" t="s">
        <v>122</v>
      </c>
      <c r="D47" s="160">
        <v>9</v>
      </c>
      <c r="E47" s="159" t="s">
        <v>117</v>
      </c>
      <c r="F47" s="178"/>
      <c r="G47" s="34"/>
      <c r="H47" s="77"/>
      <c r="I47"/>
      <c r="J47" s="196"/>
      <c r="K47" s="191"/>
    </row>
    <row r="48" spans="1:11" ht="18.75" customHeight="1">
      <c r="A48" s="30"/>
      <c r="B48" s="168"/>
      <c r="C48" s="167"/>
      <c r="D48" s="166"/>
      <c r="E48" s="165"/>
      <c r="F48" s="197"/>
      <c r="G48" s="37"/>
      <c r="H48" s="83"/>
      <c r="I48"/>
      <c r="J48" s="196"/>
      <c r="K48"/>
    </row>
    <row r="49" spans="1:11" ht="18.75" customHeight="1">
      <c r="A49" s="25"/>
      <c r="B49" s="173" t="s">
        <v>121</v>
      </c>
      <c r="C49" s="169" t="s">
        <v>120</v>
      </c>
      <c r="D49" s="160">
        <v>4</v>
      </c>
      <c r="E49" s="159" t="s">
        <v>117</v>
      </c>
      <c r="F49" s="178"/>
      <c r="G49" s="34"/>
      <c r="H49" s="77"/>
      <c r="I49"/>
      <c r="J49" s="196"/>
      <c r="K49" s="191"/>
    </row>
    <row r="50" spans="1:11" ht="18.75" customHeight="1">
      <c r="A50" s="30"/>
      <c r="B50" s="168"/>
      <c r="C50" s="167"/>
      <c r="D50" s="166"/>
      <c r="E50" s="165"/>
      <c r="F50" s="197"/>
      <c r="G50" s="37"/>
      <c r="H50" s="83"/>
      <c r="I50"/>
      <c r="J50" s="196"/>
      <c r="K50"/>
    </row>
    <row r="51" spans="1:11" ht="18.75" customHeight="1">
      <c r="A51" s="25"/>
      <c r="B51" s="173" t="s">
        <v>119</v>
      </c>
      <c r="C51" s="169" t="s">
        <v>118</v>
      </c>
      <c r="D51" s="160">
        <v>3</v>
      </c>
      <c r="E51" s="159" t="s">
        <v>117</v>
      </c>
      <c r="F51" s="178"/>
      <c r="G51" s="34"/>
      <c r="H51" s="77"/>
      <c r="I51"/>
      <c r="J51" s="196"/>
      <c r="K51" s="191"/>
    </row>
    <row r="52" spans="1:11" ht="18.75" customHeight="1">
      <c r="A52" s="30"/>
      <c r="B52" s="168"/>
      <c r="C52" s="167"/>
      <c r="D52" s="166"/>
      <c r="E52" s="165"/>
      <c r="F52" s="197"/>
      <c r="G52" s="37"/>
      <c r="H52" s="83"/>
      <c r="I52"/>
      <c r="J52" s="196"/>
      <c r="K52"/>
    </row>
    <row r="53" spans="1:11" ht="18.75" customHeight="1">
      <c r="A53" s="25"/>
      <c r="B53" s="173" t="s">
        <v>116</v>
      </c>
      <c r="C53" s="169" t="s">
        <v>115</v>
      </c>
      <c r="D53" s="160">
        <v>2</v>
      </c>
      <c r="E53" s="159" t="s">
        <v>102</v>
      </c>
      <c r="F53" s="178"/>
      <c r="G53" s="34"/>
      <c r="H53" s="77"/>
      <c r="I53"/>
      <c r="J53" s="196"/>
      <c r="K53" s="191"/>
    </row>
    <row r="54" spans="1:11" ht="18.75" customHeight="1">
      <c r="A54" s="30"/>
      <c r="B54" s="168"/>
      <c r="C54" s="167"/>
      <c r="D54" s="166"/>
      <c r="E54" s="165"/>
      <c r="F54" s="197"/>
      <c r="G54" s="37"/>
      <c r="H54" s="83"/>
      <c r="I54"/>
      <c r="J54" s="196"/>
      <c r="K54"/>
    </row>
    <row r="55" spans="1:11" ht="18.75" customHeight="1">
      <c r="A55" s="25"/>
      <c r="B55" s="173" t="s">
        <v>114</v>
      </c>
      <c r="C55" s="175" t="s">
        <v>113</v>
      </c>
      <c r="D55" s="160">
        <v>3</v>
      </c>
      <c r="E55" s="159" t="s">
        <v>102</v>
      </c>
      <c r="F55" s="178"/>
      <c r="G55" s="34"/>
      <c r="H55" s="77"/>
      <c r="I55"/>
      <c r="J55" s="196"/>
      <c r="K55" s="191"/>
    </row>
    <row r="56" spans="1:11" ht="18.75" customHeight="1">
      <c r="A56" s="30"/>
      <c r="B56" s="168"/>
      <c r="C56" s="167"/>
      <c r="D56" s="166"/>
      <c r="E56" s="165"/>
      <c r="F56" s="197"/>
      <c r="G56" s="37"/>
      <c r="H56" s="83"/>
      <c r="I56"/>
      <c r="J56" s="196"/>
      <c r="K56"/>
    </row>
    <row r="57" spans="1:11" ht="18.75" customHeight="1">
      <c r="A57" s="25"/>
      <c r="B57" s="173" t="s">
        <v>112</v>
      </c>
      <c r="C57" s="207" t="s">
        <v>111</v>
      </c>
      <c r="D57" s="160">
        <v>1</v>
      </c>
      <c r="E57" s="159" t="s">
        <v>102</v>
      </c>
      <c r="F57" s="178"/>
      <c r="G57" s="34"/>
      <c r="H57" s="77"/>
      <c r="I57"/>
      <c r="J57" s="196"/>
      <c r="K57"/>
    </row>
    <row r="58" spans="1:11" ht="18.75" customHeight="1">
      <c r="A58" s="30"/>
      <c r="B58" s="168"/>
      <c r="C58" s="167"/>
      <c r="D58" s="166"/>
      <c r="E58" s="165"/>
      <c r="F58" s="197"/>
      <c r="G58" s="37"/>
      <c r="H58" s="83"/>
      <c r="I58"/>
      <c r="J58" s="196"/>
      <c r="K58"/>
    </row>
    <row r="59" spans="1:11" ht="18.75" customHeight="1">
      <c r="A59" s="25"/>
      <c r="B59" s="173" t="s">
        <v>110</v>
      </c>
      <c r="C59" s="169" t="s">
        <v>109</v>
      </c>
      <c r="D59" s="160">
        <v>3</v>
      </c>
      <c r="E59" s="159" t="s">
        <v>108</v>
      </c>
      <c r="F59" s="178"/>
      <c r="G59" s="34"/>
      <c r="H59" s="77"/>
      <c r="I59"/>
      <c r="J59" s="196"/>
      <c r="K59"/>
    </row>
    <row r="60" spans="1:11" ht="18.75" customHeight="1">
      <c r="A60" s="30"/>
      <c r="B60" s="168"/>
      <c r="C60" s="167" t="s">
        <v>107</v>
      </c>
      <c r="D60" s="166"/>
      <c r="E60" s="165"/>
      <c r="F60" s="197"/>
      <c r="G60" s="37"/>
      <c r="H60" s="205"/>
      <c r="I60"/>
      <c r="J60" s="196"/>
      <c r="K60"/>
    </row>
    <row r="61" spans="1:11" ht="18.75" customHeight="1">
      <c r="A61" s="25"/>
      <c r="B61" s="173" t="s">
        <v>105</v>
      </c>
      <c r="C61" s="169" t="s">
        <v>103</v>
      </c>
      <c r="D61" s="160">
        <v>10</v>
      </c>
      <c r="E61" s="159" t="s">
        <v>11</v>
      </c>
      <c r="F61" s="178"/>
      <c r="G61" s="34"/>
      <c r="H61" s="204"/>
      <c r="I61"/>
      <c r="J61" s="196"/>
      <c r="K61" s="181"/>
    </row>
    <row r="62" spans="1:11" ht="18.75" customHeight="1">
      <c r="A62" s="30"/>
      <c r="B62" s="168"/>
      <c r="C62" s="167" t="s">
        <v>106</v>
      </c>
      <c r="D62" s="166"/>
      <c r="E62" s="165"/>
      <c r="F62" s="197"/>
      <c r="G62" s="37"/>
      <c r="H62" s="205"/>
      <c r="I62"/>
      <c r="J62" s="196"/>
      <c r="K62"/>
    </row>
    <row r="63" spans="1:11" ht="18.75" customHeight="1">
      <c r="A63" s="25"/>
      <c r="B63" s="173" t="s">
        <v>105</v>
      </c>
      <c r="C63" s="169" t="s">
        <v>103</v>
      </c>
      <c r="D63" s="160">
        <v>2</v>
      </c>
      <c r="E63" s="159" t="s">
        <v>102</v>
      </c>
      <c r="F63" s="178"/>
      <c r="G63" s="34"/>
      <c r="H63" s="204"/>
      <c r="I63"/>
      <c r="J63" s="196"/>
      <c r="K63" s="181"/>
    </row>
    <row r="64" spans="1:11" ht="18.75" customHeight="1">
      <c r="A64" s="30"/>
      <c r="B64" s="168"/>
      <c r="C64" s="167"/>
      <c r="D64" s="166"/>
      <c r="E64" s="165"/>
      <c r="F64" s="197"/>
      <c r="G64" s="37"/>
      <c r="H64" s="205"/>
      <c r="I64"/>
      <c r="J64" s="196"/>
      <c r="K64"/>
    </row>
    <row r="65" spans="1:13" ht="18.75" customHeight="1">
      <c r="A65" s="25"/>
      <c r="B65" s="206" t="s">
        <v>104</v>
      </c>
      <c r="C65" s="169" t="s">
        <v>103</v>
      </c>
      <c r="D65" s="160">
        <v>3</v>
      </c>
      <c r="E65" s="159" t="s">
        <v>102</v>
      </c>
      <c r="F65" s="178"/>
      <c r="G65" s="34"/>
      <c r="H65" s="204"/>
      <c r="I65"/>
      <c r="J65" s="196"/>
      <c r="K65" s="181"/>
    </row>
    <row r="66" spans="1:13" ht="18.75" customHeight="1">
      <c r="A66" s="30"/>
      <c r="B66" s="168"/>
      <c r="C66" s="167"/>
      <c r="D66" s="166"/>
      <c r="E66" s="165"/>
      <c r="F66" s="197"/>
      <c r="G66" s="37"/>
      <c r="H66" s="205"/>
      <c r="I66"/>
      <c r="J66" s="196"/>
      <c r="K66"/>
    </row>
    <row r="67" spans="1:13" ht="18.75" customHeight="1">
      <c r="A67" s="25"/>
      <c r="B67" s="173" t="s">
        <v>101</v>
      </c>
      <c r="C67" s="169" t="s">
        <v>100</v>
      </c>
      <c r="D67" s="160">
        <v>3</v>
      </c>
      <c r="E67" s="159" t="s">
        <v>94</v>
      </c>
      <c r="F67" s="178"/>
      <c r="G67" s="34"/>
      <c r="H67" s="204"/>
      <c r="I67"/>
      <c r="J67" s="196"/>
      <c r="K67"/>
    </row>
    <row r="68" spans="1:13" ht="18.75" customHeight="1">
      <c r="A68" s="30"/>
      <c r="B68" s="168" t="s">
        <v>99</v>
      </c>
      <c r="C68" s="167"/>
      <c r="D68" s="166"/>
      <c r="E68" s="165"/>
      <c r="F68" s="197"/>
      <c r="G68" s="37"/>
      <c r="H68" s="205"/>
      <c r="I68"/>
      <c r="J68" s="196"/>
      <c r="K68"/>
    </row>
    <row r="69" spans="1:13" ht="18.75" customHeight="1">
      <c r="A69" s="25"/>
      <c r="B69" s="173" t="s">
        <v>98</v>
      </c>
      <c r="C69" s="169" t="s">
        <v>97</v>
      </c>
      <c r="D69" s="160">
        <v>1</v>
      </c>
      <c r="E69" s="159" t="s">
        <v>4</v>
      </c>
      <c r="F69" s="178"/>
      <c r="G69" s="34"/>
      <c r="H69" s="204"/>
      <c r="I69"/>
      <c r="J69" s="196"/>
      <c r="K69" s="181"/>
    </row>
    <row r="70" spans="1:13" ht="18.75" customHeight="1">
      <c r="A70" s="30"/>
      <c r="B70" s="168"/>
      <c r="C70" s="167"/>
      <c r="D70" s="166"/>
      <c r="E70" s="165"/>
      <c r="F70" s="197"/>
      <c r="G70" s="37"/>
      <c r="H70" s="205"/>
      <c r="I70"/>
      <c r="J70" s="196"/>
      <c r="K70"/>
    </row>
    <row r="71" spans="1:13" ht="18.75" customHeight="1">
      <c r="A71" s="25"/>
      <c r="B71" s="162" t="s">
        <v>96</v>
      </c>
      <c r="C71" s="161" t="s">
        <v>95</v>
      </c>
      <c r="D71" s="160">
        <v>3</v>
      </c>
      <c r="E71" s="159" t="s">
        <v>94</v>
      </c>
      <c r="F71" s="178"/>
      <c r="G71" s="34"/>
      <c r="H71" s="204"/>
      <c r="I71"/>
      <c r="J71" s="196"/>
      <c r="K71"/>
    </row>
    <row r="72" spans="1:13" ht="18.75" customHeight="1">
      <c r="A72" s="30"/>
      <c r="B72" s="168"/>
      <c r="C72" s="167"/>
      <c r="D72" s="166"/>
      <c r="E72" s="165"/>
      <c r="F72" s="197"/>
      <c r="G72" s="37"/>
      <c r="H72" s="205"/>
      <c r="I72"/>
      <c r="J72" s="196"/>
      <c r="K72"/>
    </row>
    <row r="73" spans="1:13" ht="18.75" customHeight="1">
      <c r="A73" s="25"/>
      <c r="B73" s="162"/>
      <c r="C73" s="161"/>
      <c r="D73" s="160"/>
      <c r="E73" s="159"/>
      <c r="F73" s="178"/>
      <c r="G73" s="34"/>
      <c r="H73" s="204"/>
      <c r="I73"/>
      <c r="J73" s="196"/>
      <c r="K73"/>
    </row>
    <row r="74" spans="1:13" ht="18.75" customHeight="1">
      <c r="A74" s="30"/>
      <c r="B74" s="168"/>
      <c r="C74" s="167"/>
      <c r="D74" s="166"/>
      <c r="E74" s="165"/>
      <c r="F74" s="197"/>
      <c r="G74" s="37"/>
      <c r="H74" s="83"/>
      <c r="I74"/>
      <c r="J74" s="196"/>
      <c r="K74"/>
    </row>
    <row r="75" spans="1:13" ht="18.75" customHeight="1">
      <c r="A75" s="25"/>
      <c r="B75" s="203"/>
      <c r="C75" s="169"/>
      <c r="D75" s="160"/>
      <c r="E75" s="159"/>
      <c r="F75" s="178"/>
      <c r="G75" s="34"/>
      <c r="H75" s="77"/>
      <c r="I75"/>
      <c r="J75" s="196"/>
      <c r="K75"/>
    </row>
    <row r="76" spans="1:13" ht="18.75" customHeight="1">
      <c r="A76" s="30"/>
      <c r="B76" s="201"/>
      <c r="C76" s="200"/>
      <c r="D76" s="166"/>
      <c r="E76" s="165"/>
      <c r="F76" s="197"/>
      <c r="G76" s="37"/>
      <c r="H76" s="83"/>
      <c r="I76"/>
      <c r="J76" s="196"/>
      <c r="K76"/>
    </row>
    <row r="77" spans="1:13" ht="18.75" customHeight="1">
      <c r="A77" s="25"/>
      <c r="B77" s="162"/>
      <c r="C77" s="161"/>
      <c r="D77" s="160"/>
      <c r="E77" s="159"/>
      <c r="F77" s="178"/>
      <c r="G77" s="34"/>
      <c r="H77" s="77"/>
      <c r="I77"/>
      <c r="J77" s="196"/>
      <c r="K77" s="181"/>
    </row>
    <row r="78" spans="1:13" ht="18.75" customHeight="1">
      <c r="A78" s="202"/>
      <c r="B78" s="168"/>
      <c r="C78" s="167"/>
      <c r="D78" s="166"/>
      <c r="E78" s="165"/>
      <c r="F78" s="197"/>
      <c r="G78" s="37"/>
      <c r="H78" s="83"/>
      <c r="I78"/>
      <c r="J78" s="181"/>
      <c r="K78"/>
      <c r="L78"/>
      <c r="M78"/>
    </row>
    <row r="79" spans="1:13" ht="18.75" customHeight="1">
      <c r="A79" s="48"/>
      <c r="B79" s="173"/>
      <c r="C79" s="169"/>
      <c r="D79" s="160"/>
      <c r="E79" s="159"/>
      <c r="F79" s="178"/>
      <c r="G79" s="34"/>
      <c r="H79" s="77"/>
      <c r="I79"/>
      <c r="J79" s="181"/>
      <c r="K79"/>
      <c r="L79"/>
      <c r="M79"/>
    </row>
    <row r="80" spans="1:13" ht="18.75" customHeight="1">
      <c r="A80" s="30"/>
      <c r="B80" s="201"/>
      <c r="C80" s="200"/>
      <c r="D80" s="166"/>
      <c r="E80" s="165"/>
      <c r="F80" s="197"/>
      <c r="G80" s="44">
        <v>0</v>
      </c>
      <c r="H80" s="83"/>
      <c r="I80"/>
      <c r="J80" s="196"/>
      <c r="K80"/>
    </row>
    <row r="81" spans="1:11" ht="18.75" customHeight="1">
      <c r="A81" s="25"/>
      <c r="B81" s="179"/>
      <c r="C81" s="161"/>
      <c r="D81" s="160"/>
      <c r="E81" s="159"/>
      <c r="F81" s="178"/>
      <c r="G81" s="20"/>
      <c r="H81" s="77"/>
      <c r="I81"/>
      <c r="J81" s="196"/>
      <c r="K81" s="181"/>
    </row>
    <row r="82" spans="1:11" ht="18.75" customHeight="1">
      <c r="A82" s="30"/>
      <c r="B82" s="199" t="s">
        <v>93</v>
      </c>
      <c r="C82" s="198"/>
      <c r="D82" s="166"/>
      <c r="E82" s="165"/>
      <c r="F82" s="197"/>
      <c r="G82" s="37"/>
      <c r="H82" s="83"/>
      <c r="I82"/>
      <c r="J82" s="196"/>
      <c r="K82"/>
    </row>
    <row r="83" spans="1:11" ht="18.75" customHeight="1">
      <c r="A83" s="265"/>
      <c r="B83" s="266"/>
      <c r="C83" s="267"/>
      <c r="D83" s="268"/>
      <c r="E83" s="269"/>
      <c r="F83" s="270"/>
      <c r="G83" s="271">
        <f>SUM(G4:G73)</f>
        <v>0</v>
      </c>
      <c r="H83" s="272"/>
      <c r="I83"/>
      <c r="J83" s="196"/>
      <c r="K83" s="181"/>
    </row>
    <row r="84" spans="1:11" ht="18.75" customHeight="1">
      <c r="A84" s="306"/>
      <c r="B84" s="307"/>
      <c r="C84" s="308"/>
      <c r="D84" s="309"/>
      <c r="E84" s="310"/>
      <c r="F84" s="311"/>
      <c r="G84" s="312"/>
      <c r="H84" s="313"/>
      <c r="I84"/>
      <c r="J84"/>
      <c r="K84"/>
    </row>
    <row r="85" spans="1:11" ht="18.75" customHeight="1">
      <c r="A85" s="279"/>
      <c r="B85" s="274"/>
      <c r="C85" s="275"/>
      <c r="D85" s="276"/>
      <c r="E85" s="277"/>
      <c r="F85" s="278"/>
      <c r="G85" s="280"/>
      <c r="H85" s="281"/>
      <c r="I85"/>
      <c r="J85"/>
      <c r="K85"/>
    </row>
    <row r="86" spans="1:11" ht="18.75" customHeight="1">
      <c r="A86" s="282"/>
      <c r="B86" s="283"/>
      <c r="C86" s="284"/>
      <c r="D86" s="276"/>
      <c r="E86" s="277"/>
      <c r="F86" s="278"/>
      <c r="G86" s="285"/>
      <c r="H86" s="286"/>
      <c r="I86"/>
      <c r="J86"/>
      <c r="K86"/>
    </row>
    <row r="87" spans="1:11" ht="18.75" customHeight="1">
      <c r="A87" s="282"/>
      <c r="B87" s="283"/>
      <c r="C87" s="284"/>
      <c r="D87" s="276"/>
      <c r="E87" s="277"/>
      <c r="F87" s="278"/>
      <c r="G87" s="285"/>
      <c r="H87" s="286"/>
      <c r="I87"/>
      <c r="J87" s="180"/>
      <c r="K87"/>
    </row>
    <row r="88" spans="1:11" ht="18.75" customHeight="1">
      <c r="A88" s="273"/>
      <c r="B88" s="283"/>
      <c r="C88" s="284"/>
      <c r="D88" s="276"/>
      <c r="E88" s="277"/>
      <c r="F88" s="278"/>
      <c r="G88" s="285"/>
      <c r="H88" s="286"/>
      <c r="I88"/>
      <c r="J88"/>
      <c r="K88"/>
    </row>
    <row r="89" spans="1:11" ht="18.75" customHeight="1">
      <c r="A89" s="279"/>
      <c r="B89" s="283"/>
      <c r="C89" s="284"/>
      <c r="D89" s="276"/>
      <c r="E89" s="277"/>
      <c r="F89" s="278"/>
      <c r="G89" s="285"/>
      <c r="H89" s="286"/>
      <c r="I89"/>
      <c r="J89" s="180"/>
      <c r="K89" s="191"/>
    </row>
    <row r="90" spans="1:11" ht="18.75" customHeight="1">
      <c r="A90" s="273"/>
      <c r="B90" s="283"/>
      <c r="C90" s="284"/>
      <c r="D90" s="276"/>
      <c r="E90" s="277"/>
      <c r="F90" s="278"/>
      <c r="G90" s="285"/>
      <c r="H90" s="286"/>
      <c r="I90"/>
      <c r="J90"/>
      <c r="K90" s="187"/>
    </row>
    <row r="91" spans="1:11" ht="18.75" customHeight="1">
      <c r="A91" s="279"/>
      <c r="B91" s="283"/>
      <c r="C91" s="284"/>
      <c r="D91" s="276"/>
      <c r="E91" s="277"/>
      <c r="F91" s="278"/>
      <c r="G91" s="285"/>
      <c r="H91" s="286"/>
      <c r="I91"/>
      <c r="J91" s="180"/>
      <c r="K91" s="187"/>
    </row>
    <row r="92" spans="1:11" ht="18.75" customHeight="1">
      <c r="A92" s="273"/>
      <c r="B92" s="283"/>
      <c r="C92" s="284"/>
      <c r="D92" s="276"/>
      <c r="E92" s="277"/>
      <c r="F92" s="278"/>
      <c r="G92" s="285"/>
      <c r="H92" s="286"/>
      <c r="I92"/>
      <c r="J92"/>
      <c r="K92" s="187"/>
    </row>
    <row r="93" spans="1:11" ht="18.75" customHeight="1">
      <c r="A93" s="279"/>
      <c r="B93" s="283"/>
      <c r="C93" s="284"/>
      <c r="D93" s="276"/>
      <c r="E93" s="277"/>
      <c r="F93" s="278"/>
      <c r="G93" s="285"/>
      <c r="H93" s="286"/>
      <c r="I93"/>
      <c r="J93" s="180"/>
      <c r="K93" s="187"/>
    </row>
    <row r="94" spans="1:11" ht="18.75" customHeight="1">
      <c r="A94" s="273"/>
      <c r="B94" s="283"/>
      <c r="C94" s="284"/>
      <c r="D94" s="287"/>
      <c r="E94" s="288"/>
      <c r="F94" s="289"/>
      <c r="G94" s="285"/>
      <c r="H94" s="286"/>
      <c r="I94"/>
      <c r="J94"/>
      <c r="K94" s="187"/>
    </row>
    <row r="95" spans="1:11" ht="18.75" customHeight="1">
      <c r="A95" s="279"/>
      <c r="B95" s="283"/>
      <c r="C95" s="284"/>
      <c r="D95" s="276"/>
      <c r="E95" s="277"/>
      <c r="F95" s="278"/>
      <c r="G95" s="285"/>
      <c r="H95" s="286"/>
      <c r="I95"/>
      <c r="J95" s="180"/>
      <c r="K95" s="187"/>
    </row>
    <row r="96" spans="1:11" ht="18.75" customHeight="1">
      <c r="A96" s="273"/>
      <c r="B96" s="283"/>
      <c r="C96" s="284"/>
      <c r="D96" s="276"/>
      <c r="E96" s="277"/>
      <c r="F96" s="278"/>
      <c r="G96" s="285"/>
      <c r="H96" s="286"/>
      <c r="I96"/>
      <c r="J96"/>
      <c r="K96" s="187"/>
    </row>
    <row r="97" spans="1:11" ht="18.75" customHeight="1">
      <c r="A97" s="279"/>
      <c r="B97" s="283"/>
      <c r="C97" s="284"/>
      <c r="D97" s="276"/>
      <c r="E97" s="277"/>
      <c r="F97" s="278"/>
      <c r="G97" s="285"/>
      <c r="H97" s="286"/>
      <c r="I97"/>
      <c r="J97" s="180"/>
      <c r="K97" s="187"/>
    </row>
    <row r="98" spans="1:11" ht="18.75" customHeight="1">
      <c r="A98" s="273"/>
      <c r="B98" s="283"/>
      <c r="C98" s="284"/>
      <c r="D98" s="276"/>
      <c r="E98" s="277"/>
      <c r="F98" s="278"/>
      <c r="G98" s="285"/>
      <c r="H98" s="286"/>
      <c r="I98"/>
      <c r="J98"/>
      <c r="K98" s="187"/>
    </row>
    <row r="99" spans="1:11" ht="18.75" customHeight="1">
      <c r="A99" s="279"/>
      <c r="B99" s="283"/>
      <c r="C99" s="284"/>
      <c r="D99" s="276"/>
      <c r="E99" s="277"/>
      <c r="F99" s="278"/>
      <c r="G99" s="285"/>
      <c r="H99" s="286"/>
      <c r="I99"/>
      <c r="J99" s="180"/>
      <c r="K99" s="187"/>
    </row>
    <row r="100" spans="1:11" ht="18.75" customHeight="1">
      <c r="A100" s="273"/>
      <c r="B100" s="283"/>
      <c r="C100" s="284"/>
      <c r="D100" s="276"/>
      <c r="E100" s="277"/>
      <c r="F100" s="278"/>
      <c r="G100" s="285"/>
      <c r="H100" s="286"/>
      <c r="I100"/>
      <c r="J100"/>
      <c r="K100" s="187"/>
    </row>
    <row r="101" spans="1:11" ht="18.75" customHeight="1">
      <c r="A101" s="279"/>
      <c r="B101" s="283"/>
      <c r="C101" s="284"/>
      <c r="D101" s="276"/>
      <c r="E101" s="277"/>
      <c r="F101" s="278"/>
      <c r="G101" s="285"/>
      <c r="H101" s="286"/>
      <c r="I101"/>
      <c r="J101" s="180"/>
      <c r="K101" s="187"/>
    </row>
    <row r="102" spans="1:11" ht="18.75" customHeight="1">
      <c r="A102" s="273"/>
      <c r="B102" s="283"/>
      <c r="C102" s="284"/>
      <c r="D102" s="276"/>
      <c r="E102" s="277"/>
      <c r="F102" s="278"/>
      <c r="G102" s="285"/>
      <c r="H102" s="286"/>
      <c r="I102"/>
      <c r="J102"/>
      <c r="K102" s="187"/>
    </row>
    <row r="103" spans="1:11" ht="18.75" customHeight="1">
      <c r="A103" s="279"/>
      <c r="B103" s="283"/>
      <c r="C103" s="284"/>
      <c r="D103" s="276"/>
      <c r="E103" s="277"/>
      <c r="F103" s="278"/>
      <c r="G103" s="285"/>
      <c r="H103" s="286"/>
      <c r="I103"/>
      <c r="J103" s="180"/>
      <c r="K103" s="187"/>
    </row>
    <row r="104" spans="1:11" ht="18.75" customHeight="1">
      <c r="A104" s="273"/>
      <c r="B104" s="283"/>
      <c r="C104" s="284"/>
      <c r="D104" s="276"/>
      <c r="E104" s="277"/>
      <c r="F104" s="278"/>
      <c r="G104" s="285"/>
      <c r="H104" s="286"/>
      <c r="I104"/>
      <c r="J104"/>
      <c r="K104" s="187"/>
    </row>
    <row r="105" spans="1:11" ht="18.75" customHeight="1">
      <c r="A105" s="279"/>
      <c r="B105" s="283"/>
      <c r="C105" s="284"/>
      <c r="D105" s="276"/>
      <c r="E105" s="277"/>
      <c r="F105" s="278"/>
      <c r="G105" s="285"/>
      <c r="H105" s="286"/>
      <c r="I105"/>
      <c r="J105" s="180"/>
      <c r="K105" s="187"/>
    </row>
    <row r="106" spans="1:11" ht="18.75" customHeight="1">
      <c r="A106" s="273"/>
      <c r="B106" s="283"/>
      <c r="C106" s="284"/>
      <c r="D106" s="276"/>
      <c r="E106" s="277"/>
      <c r="F106" s="278"/>
      <c r="G106" s="285"/>
      <c r="H106" s="286"/>
      <c r="I106"/>
      <c r="J106"/>
      <c r="K106" s="187"/>
    </row>
    <row r="107" spans="1:11" ht="18.75" customHeight="1">
      <c r="A107" s="279"/>
      <c r="B107" s="283"/>
      <c r="C107" s="284"/>
      <c r="D107" s="276"/>
      <c r="E107" s="277"/>
      <c r="F107" s="278"/>
      <c r="G107" s="285"/>
      <c r="H107" s="286"/>
      <c r="I107"/>
      <c r="J107" s="180"/>
      <c r="K107" s="187"/>
    </row>
    <row r="108" spans="1:11" ht="18.75" customHeight="1">
      <c r="A108" s="273"/>
      <c r="B108" s="283"/>
      <c r="C108" s="284"/>
      <c r="D108" s="276"/>
      <c r="E108" s="277"/>
      <c r="F108" s="278"/>
      <c r="G108" s="285"/>
      <c r="H108" s="286"/>
      <c r="I108"/>
      <c r="J108"/>
      <c r="K108" s="187"/>
    </row>
    <row r="109" spans="1:11" ht="18.75" customHeight="1">
      <c r="A109" s="279"/>
      <c r="B109" s="283"/>
      <c r="C109" s="284"/>
      <c r="D109" s="276"/>
      <c r="E109" s="277"/>
      <c r="F109" s="278"/>
      <c r="G109" s="285"/>
      <c r="H109" s="286"/>
      <c r="I109"/>
      <c r="J109" s="180"/>
      <c r="K109" s="187"/>
    </row>
    <row r="110" spans="1:11" ht="18.75" customHeight="1">
      <c r="A110" s="273"/>
      <c r="B110" s="283"/>
      <c r="C110" s="284"/>
      <c r="D110" s="276"/>
      <c r="E110" s="277"/>
      <c r="F110" s="278"/>
      <c r="G110" s="285"/>
      <c r="H110" s="286"/>
      <c r="I110"/>
      <c r="J110"/>
      <c r="K110" s="187"/>
    </row>
    <row r="111" spans="1:11" ht="18.75" customHeight="1">
      <c r="A111" s="279"/>
      <c r="B111" s="283"/>
      <c r="C111" s="284"/>
      <c r="D111" s="276"/>
      <c r="E111" s="277"/>
      <c r="F111" s="278"/>
      <c r="G111" s="285"/>
      <c r="H111" s="286"/>
      <c r="I111"/>
      <c r="J111" s="180"/>
      <c r="K111" s="187"/>
    </row>
    <row r="112" spans="1:11" ht="18.75" customHeight="1">
      <c r="A112" s="273"/>
      <c r="B112" s="283"/>
      <c r="C112" s="284"/>
      <c r="D112" s="276"/>
      <c r="E112" s="277"/>
      <c r="F112" s="278"/>
      <c r="G112" s="285"/>
      <c r="H112" s="286"/>
      <c r="I112"/>
      <c r="J112"/>
      <c r="K112" s="187"/>
    </row>
    <row r="113" spans="1:11" ht="18.75" customHeight="1">
      <c r="A113" s="279"/>
      <c r="B113" s="283"/>
      <c r="C113" s="284"/>
      <c r="D113" s="276"/>
      <c r="E113" s="277"/>
      <c r="F113" s="278"/>
      <c r="G113" s="285"/>
      <c r="H113" s="286"/>
      <c r="I113"/>
      <c r="J113" s="180"/>
      <c r="K113" s="187"/>
    </row>
    <row r="114" spans="1:11" ht="18.75" customHeight="1">
      <c r="A114" s="273"/>
      <c r="B114" s="283"/>
      <c r="C114" s="284"/>
      <c r="D114" s="276"/>
      <c r="E114" s="277"/>
      <c r="F114" s="278"/>
      <c r="G114" s="285"/>
      <c r="H114" s="286"/>
      <c r="I114"/>
      <c r="J114"/>
      <c r="K114" s="187"/>
    </row>
    <row r="115" spans="1:11" ht="18.75" customHeight="1">
      <c r="A115" s="279"/>
      <c r="B115" s="283"/>
      <c r="C115" s="284"/>
      <c r="D115" s="276"/>
      <c r="E115" s="277"/>
      <c r="F115" s="278"/>
      <c r="G115" s="285"/>
      <c r="H115" s="286"/>
      <c r="I115"/>
      <c r="J115" s="180"/>
      <c r="K115" s="187"/>
    </row>
    <row r="116" spans="1:11" ht="18.75" customHeight="1">
      <c r="A116" s="273"/>
      <c r="B116" s="283"/>
      <c r="C116" s="284"/>
      <c r="D116" s="276"/>
      <c r="E116" s="277"/>
      <c r="F116" s="278"/>
      <c r="G116" s="285"/>
      <c r="H116" s="286"/>
      <c r="I116"/>
      <c r="J116"/>
      <c r="K116" s="187"/>
    </row>
    <row r="117" spans="1:11" ht="18.75" customHeight="1">
      <c r="A117" s="279"/>
      <c r="B117" s="283"/>
      <c r="C117" s="284"/>
      <c r="D117" s="276"/>
      <c r="E117" s="277"/>
      <c r="F117" s="278"/>
      <c r="G117" s="285"/>
      <c r="H117" s="286"/>
      <c r="I117"/>
      <c r="J117" s="180"/>
      <c r="K117" s="187"/>
    </row>
    <row r="118" spans="1:11" ht="18.75" customHeight="1">
      <c r="A118" s="273"/>
      <c r="B118" s="283"/>
      <c r="C118" s="284"/>
      <c r="D118" s="276"/>
      <c r="E118" s="277"/>
      <c r="F118" s="278"/>
      <c r="G118" s="285"/>
      <c r="H118" s="286"/>
      <c r="I118"/>
      <c r="J118"/>
      <c r="K118" s="187"/>
    </row>
    <row r="119" spans="1:11" ht="18.75" customHeight="1">
      <c r="A119" s="279"/>
      <c r="B119" s="283"/>
      <c r="C119" s="284"/>
      <c r="D119" s="276"/>
      <c r="E119" s="277"/>
      <c r="F119" s="278"/>
      <c r="G119" s="285"/>
      <c r="H119" s="286"/>
      <c r="I119"/>
      <c r="J119" s="180"/>
      <c r="K119" s="187"/>
    </row>
    <row r="120" spans="1:11" ht="18.75" customHeight="1">
      <c r="A120" s="273"/>
      <c r="B120" s="283"/>
      <c r="C120" s="284"/>
      <c r="D120" s="276"/>
      <c r="E120" s="277"/>
      <c r="F120" s="278"/>
      <c r="G120" s="285"/>
      <c r="H120" s="286"/>
      <c r="I120"/>
      <c r="J120"/>
    </row>
    <row r="121" spans="1:11" ht="18.75" customHeight="1">
      <c r="A121" s="279"/>
      <c r="B121" s="283"/>
      <c r="C121" s="284"/>
      <c r="D121" s="276"/>
      <c r="E121" s="277"/>
      <c r="F121" s="278"/>
      <c r="G121" s="285"/>
      <c r="H121" s="286"/>
      <c r="I121"/>
      <c r="J121" s="180"/>
    </row>
    <row r="122" spans="1:11" ht="18.75" customHeight="1">
      <c r="A122" s="273"/>
      <c r="B122" s="283"/>
      <c r="C122" s="284"/>
      <c r="D122" s="276"/>
      <c r="E122" s="277"/>
      <c r="F122" s="278"/>
      <c r="G122" s="285"/>
      <c r="H122" s="286"/>
      <c r="I122"/>
      <c r="J122"/>
    </row>
    <row r="123" spans="1:11" ht="18.75" customHeight="1">
      <c r="A123" s="279"/>
      <c r="B123" s="283"/>
      <c r="C123" s="284"/>
      <c r="D123" s="276"/>
      <c r="E123" s="277"/>
      <c r="F123" s="278"/>
      <c r="G123" s="285"/>
      <c r="H123" s="286"/>
      <c r="I123"/>
      <c r="J123" s="180"/>
    </row>
    <row r="124" spans="1:11" ht="18.75" customHeight="1">
      <c r="A124" s="273"/>
      <c r="B124" s="283"/>
      <c r="C124" s="290"/>
      <c r="D124" s="276"/>
      <c r="E124" s="277"/>
      <c r="F124" s="278"/>
      <c r="G124" s="285"/>
      <c r="H124" s="286"/>
      <c r="I124"/>
      <c r="J124"/>
    </row>
    <row r="125" spans="1:11" ht="18.75" customHeight="1">
      <c r="A125" s="279"/>
      <c r="B125" s="283"/>
      <c r="C125" s="290"/>
      <c r="D125" s="276"/>
      <c r="E125" s="277"/>
      <c r="F125" s="278"/>
      <c r="G125" s="285"/>
      <c r="H125" s="286"/>
      <c r="I125"/>
      <c r="J125" s="180"/>
    </row>
    <row r="126" spans="1:11" ht="18.75" customHeight="1">
      <c r="A126" s="273"/>
      <c r="B126" s="283"/>
      <c r="C126" s="290"/>
      <c r="D126" s="276"/>
      <c r="E126" s="277"/>
      <c r="F126" s="291"/>
      <c r="G126" s="285"/>
      <c r="H126" s="286"/>
      <c r="I126"/>
      <c r="J126"/>
    </row>
    <row r="127" spans="1:11" ht="18.75" customHeight="1">
      <c r="A127" s="279"/>
      <c r="B127" s="283"/>
      <c r="C127" s="290"/>
      <c r="D127" s="276"/>
      <c r="E127" s="277"/>
      <c r="F127" s="291"/>
      <c r="G127" s="285"/>
      <c r="H127" s="286"/>
      <c r="I127"/>
      <c r="J127" s="180"/>
      <c r="K127"/>
    </row>
    <row r="128" spans="1:11" ht="18.75" customHeight="1">
      <c r="A128" s="273"/>
      <c r="B128" s="283"/>
      <c r="C128" s="284"/>
      <c r="D128" s="292"/>
      <c r="E128" s="277"/>
      <c r="F128" s="291"/>
      <c r="G128" s="285"/>
      <c r="H128" s="286"/>
      <c r="I128"/>
      <c r="J128"/>
      <c r="K128"/>
    </row>
    <row r="129" spans="1:11" ht="18.75" customHeight="1">
      <c r="A129" s="279"/>
      <c r="B129" s="283"/>
      <c r="C129" s="284"/>
      <c r="D129" s="293"/>
      <c r="E129" s="277"/>
      <c r="F129" s="291"/>
      <c r="G129" s="285"/>
      <c r="H129" s="286"/>
      <c r="I129"/>
      <c r="J129" s="180"/>
      <c r="K129"/>
    </row>
    <row r="130" spans="1:11" ht="18.75" customHeight="1">
      <c r="A130" s="273"/>
      <c r="B130" s="283"/>
      <c r="C130" s="284"/>
      <c r="D130" s="292"/>
      <c r="E130" s="277"/>
      <c r="F130" s="291"/>
      <c r="G130" s="285"/>
      <c r="H130" s="286"/>
      <c r="I130"/>
      <c r="J130"/>
      <c r="K130"/>
    </row>
    <row r="131" spans="1:11" ht="18.75" customHeight="1">
      <c r="A131" s="279"/>
      <c r="B131" s="283"/>
      <c r="C131" s="284"/>
      <c r="D131" s="293"/>
      <c r="E131" s="277"/>
      <c r="F131" s="291"/>
      <c r="G131" s="285"/>
      <c r="H131" s="286"/>
      <c r="I131"/>
      <c r="J131" s="180"/>
      <c r="K131"/>
    </row>
    <row r="132" spans="1:11" ht="18.75" customHeight="1">
      <c r="A132" s="273"/>
      <c r="B132" s="283"/>
      <c r="C132" s="284"/>
      <c r="D132" s="292"/>
      <c r="E132" s="277"/>
      <c r="F132" s="291"/>
      <c r="G132" s="285"/>
      <c r="H132" s="286"/>
      <c r="I132"/>
      <c r="J132"/>
      <c r="K132"/>
    </row>
    <row r="133" spans="1:11" ht="18.75" customHeight="1">
      <c r="A133" s="279"/>
      <c r="B133" s="283"/>
      <c r="C133" s="284"/>
      <c r="D133" s="293"/>
      <c r="E133" s="277"/>
      <c r="F133" s="291"/>
      <c r="G133" s="285"/>
      <c r="H133" s="286"/>
      <c r="I133"/>
      <c r="J133" s="180"/>
      <c r="K133" s="181"/>
    </row>
    <row r="134" spans="1:11" ht="18.75" customHeight="1">
      <c r="A134" s="273"/>
      <c r="B134" s="283"/>
      <c r="C134" s="284"/>
      <c r="D134" s="292"/>
      <c r="E134" s="277"/>
      <c r="F134" s="291"/>
      <c r="G134" s="285"/>
      <c r="H134" s="286"/>
      <c r="I134"/>
      <c r="J134"/>
      <c r="K134"/>
    </row>
    <row r="135" spans="1:11" ht="18.75" customHeight="1">
      <c r="A135" s="279"/>
      <c r="B135" s="283"/>
      <c r="C135" s="284"/>
      <c r="D135" s="293"/>
      <c r="E135" s="277"/>
      <c r="F135" s="291"/>
      <c r="G135" s="285"/>
      <c r="H135" s="286"/>
      <c r="I135"/>
      <c r="J135" s="180"/>
      <c r="K135" s="181"/>
    </row>
    <row r="136" spans="1:11" ht="18.75" customHeight="1">
      <c r="A136" s="273"/>
      <c r="B136" s="283"/>
      <c r="C136" s="284"/>
      <c r="D136" s="292"/>
      <c r="E136" s="277"/>
      <c r="F136" s="291"/>
      <c r="G136" s="285"/>
      <c r="H136" s="286"/>
      <c r="I136"/>
      <c r="J136"/>
      <c r="K136"/>
    </row>
    <row r="137" spans="1:11" ht="18.75" customHeight="1">
      <c r="A137" s="279"/>
      <c r="B137" s="283"/>
      <c r="C137" s="284"/>
      <c r="D137" s="293"/>
      <c r="E137" s="277"/>
      <c r="F137" s="291"/>
      <c r="G137" s="285"/>
      <c r="H137" s="286"/>
      <c r="I137"/>
      <c r="J137" s="180"/>
      <c r="K137" s="181"/>
    </row>
    <row r="138" spans="1:11" ht="18.75" customHeight="1">
      <c r="A138" s="273"/>
      <c r="B138" s="283"/>
      <c r="C138" s="284"/>
      <c r="D138" s="292"/>
      <c r="E138" s="277"/>
      <c r="F138" s="291"/>
      <c r="G138" s="285"/>
      <c r="H138" s="286"/>
      <c r="I138"/>
      <c r="J138"/>
      <c r="K138"/>
    </row>
    <row r="139" spans="1:11" ht="18.75" customHeight="1">
      <c r="A139" s="279"/>
      <c r="B139" s="283"/>
      <c r="C139" s="284"/>
      <c r="D139" s="293"/>
      <c r="E139" s="277"/>
      <c r="F139" s="291"/>
      <c r="G139" s="285"/>
      <c r="H139" s="286"/>
      <c r="I139"/>
      <c r="J139" s="180"/>
      <c r="K139"/>
    </row>
    <row r="140" spans="1:11" ht="18.75" customHeight="1">
      <c r="A140" s="273"/>
      <c r="B140" s="283"/>
      <c r="C140" s="284"/>
      <c r="D140" s="292"/>
      <c r="E140" s="277"/>
      <c r="F140" s="291"/>
      <c r="G140" s="285"/>
      <c r="H140" s="286"/>
      <c r="I140"/>
      <c r="J140"/>
      <c r="K140"/>
    </row>
    <row r="141" spans="1:11" ht="18.75" customHeight="1">
      <c r="A141" s="279"/>
      <c r="B141" s="283"/>
      <c r="C141" s="284"/>
      <c r="D141" s="293"/>
      <c r="E141" s="277"/>
      <c r="F141" s="291"/>
      <c r="G141" s="285"/>
      <c r="H141" s="286"/>
      <c r="I141"/>
      <c r="J141" s="180"/>
      <c r="K141"/>
    </row>
    <row r="142" spans="1:11" ht="18.75" customHeight="1">
      <c r="A142" s="273"/>
      <c r="B142" s="283"/>
      <c r="C142" s="284"/>
      <c r="D142" s="276"/>
      <c r="E142" s="277"/>
      <c r="F142" s="291"/>
      <c r="G142" s="285"/>
      <c r="H142" s="286"/>
      <c r="I142"/>
      <c r="J142"/>
      <c r="K142"/>
    </row>
    <row r="143" spans="1:11" ht="18.75" customHeight="1">
      <c r="A143" s="279"/>
      <c r="B143" s="283"/>
      <c r="C143" s="294"/>
      <c r="D143" s="276"/>
      <c r="E143" s="277"/>
      <c r="F143" s="291"/>
      <c r="G143" s="285"/>
      <c r="H143" s="286"/>
      <c r="I143"/>
      <c r="J143" s="180"/>
      <c r="K143"/>
    </row>
    <row r="144" spans="1:11" ht="18.75" customHeight="1">
      <c r="A144" s="273"/>
      <c r="B144" s="283"/>
      <c r="C144" s="284"/>
      <c r="D144" s="276"/>
      <c r="E144" s="277"/>
      <c r="F144" s="291"/>
      <c r="G144" s="285"/>
      <c r="H144" s="286"/>
      <c r="I144"/>
      <c r="J144"/>
      <c r="K144"/>
    </row>
    <row r="145" spans="1:11" ht="18.75" customHeight="1">
      <c r="A145" s="279"/>
      <c r="B145" s="283"/>
      <c r="C145" s="284"/>
      <c r="D145" s="276"/>
      <c r="E145" s="277"/>
      <c r="F145" s="291"/>
      <c r="G145" s="285"/>
      <c r="H145" s="286"/>
      <c r="I145"/>
      <c r="J145" s="180"/>
      <c r="K145"/>
    </row>
    <row r="146" spans="1:11" ht="18.75" customHeight="1">
      <c r="A146" s="273"/>
      <c r="B146" s="283"/>
      <c r="C146" s="284"/>
      <c r="D146" s="276"/>
      <c r="E146" s="277"/>
      <c r="F146" s="291"/>
      <c r="G146" s="285"/>
      <c r="H146" s="286"/>
      <c r="I146"/>
      <c r="J146"/>
      <c r="K146"/>
    </row>
    <row r="147" spans="1:11" ht="18.75" customHeight="1">
      <c r="A147" s="279"/>
      <c r="B147" s="283"/>
      <c r="C147" s="284"/>
      <c r="D147" s="276"/>
      <c r="E147" s="277"/>
      <c r="F147" s="291"/>
      <c r="G147" s="285"/>
      <c r="H147" s="286"/>
      <c r="I147"/>
      <c r="J147" s="180"/>
      <c r="K147" s="181"/>
    </row>
    <row r="148" spans="1:11" ht="18.75" customHeight="1">
      <c r="A148" s="273"/>
      <c r="B148" s="283"/>
      <c r="C148" s="284"/>
      <c r="D148" s="276"/>
      <c r="E148" s="277"/>
      <c r="F148" s="291"/>
      <c r="G148" s="285"/>
      <c r="H148" s="286"/>
      <c r="I148"/>
      <c r="J148"/>
      <c r="K148"/>
    </row>
    <row r="149" spans="1:11" ht="18.75" customHeight="1">
      <c r="A149" s="279"/>
      <c r="B149" s="283"/>
      <c r="C149" s="284"/>
      <c r="D149" s="276"/>
      <c r="E149" s="277"/>
      <c r="F149" s="291"/>
      <c r="G149" s="285"/>
      <c r="H149" s="286"/>
      <c r="I149"/>
      <c r="J149" s="180"/>
      <c r="K149" s="181"/>
    </row>
    <row r="150" spans="1:11" ht="18.75" customHeight="1">
      <c r="A150" s="273"/>
      <c r="B150" s="283"/>
      <c r="C150" s="284"/>
      <c r="D150" s="276"/>
      <c r="E150" s="277"/>
      <c r="F150" s="291"/>
      <c r="G150" s="285"/>
      <c r="H150" s="286"/>
      <c r="I150"/>
      <c r="J150"/>
      <c r="K150"/>
    </row>
    <row r="151" spans="1:11" ht="18.75" customHeight="1">
      <c r="A151" s="279"/>
      <c r="B151" s="283"/>
      <c r="C151" s="290"/>
      <c r="D151" s="276"/>
      <c r="E151" s="277"/>
      <c r="F151" s="291"/>
      <c r="G151" s="285"/>
      <c r="H151" s="286"/>
      <c r="I151"/>
      <c r="J151" s="180"/>
      <c r="K151" s="181"/>
    </row>
    <row r="152" spans="1:11" ht="18.75" customHeight="1">
      <c r="A152" s="273"/>
      <c r="B152" s="283"/>
      <c r="C152" s="284"/>
      <c r="D152" s="276"/>
      <c r="E152" s="277"/>
      <c r="F152" s="291"/>
      <c r="G152" s="285"/>
      <c r="H152" s="286"/>
      <c r="I152"/>
      <c r="J152"/>
      <c r="K152"/>
    </row>
    <row r="153" spans="1:11" ht="18.75" customHeight="1">
      <c r="A153" s="279"/>
      <c r="B153" s="283"/>
      <c r="C153" s="284"/>
      <c r="D153" s="276"/>
      <c r="E153" s="277"/>
      <c r="F153" s="291"/>
      <c r="G153" s="285"/>
      <c r="H153" s="286"/>
      <c r="I153"/>
      <c r="J153" s="180"/>
      <c r="K153" s="181"/>
    </row>
    <row r="154" spans="1:11" ht="18.75" customHeight="1">
      <c r="A154" s="273"/>
      <c r="B154" s="283"/>
      <c r="C154" s="284"/>
      <c r="D154" s="276"/>
      <c r="E154" s="277"/>
      <c r="F154" s="291"/>
      <c r="G154" s="285"/>
      <c r="H154" s="286"/>
      <c r="I154"/>
      <c r="J154"/>
      <c r="K154"/>
    </row>
    <row r="155" spans="1:11" ht="18.75" customHeight="1">
      <c r="A155" s="279"/>
      <c r="B155" s="283"/>
      <c r="C155" s="284"/>
      <c r="D155" s="276"/>
      <c r="E155" s="277"/>
      <c r="F155" s="291"/>
      <c r="G155" s="285"/>
      <c r="H155" s="286"/>
      <c r="I155"/>
      <c r="J155" s="174"/>
      <c r="K155"/>
    </row>
    <row r="156" spans="1:11" ht="18.75" customHeight="1">
      <c r="A156" s="273"/>
      <c r="B156" s="283"/>
      <c r="C156" s="284"/>
      <c r="D156" s="276"/>
      <c r="E156" s="277"/>
      <c r="F156" s="291"/>
      <c r="G156" s="285"/>
      <c r="H156" s="286"/>
      <c r="I156"/>
      <c r="J156"/>
      <c r="K156"/>
    </row>
    <row r="157" spans="1:11" ht="18.75" customHeight="1">
      <c r="A157" s="279"/>
      <c r="B157" s="283"/>
      <c r="C157" s="284"/>
      <c r="D157" s="295"/>
      <c r="E157" s="277"/>
      <c r="F157" s="291"/>
      <c r="G157" s="285"/>
      <c r="H157" s="286"/>
      <c r="I157"/>
      <c r="J157" s="180"/>
      <c r="K157" s="181"/>
    </row>
    <row r="158" spans="1:11" ht="18.75" customHeight="1">
      <c r="A158" s="273"/>
      <c r="B158" s="283"/>
      <c r="C158" s="284"/>
      <c r="D158" s="276"/>
      <c r="E158" s="277"/>
      <c r="F158" s="291"/>
      <c r="G158" s="285"/>
      <c r="H158" s="286"/>
      <c r="I158"/>
      <c r="J158"/>
      <c r="K158"/>
    </row>
    <row r="159" spans="1:11" ht="18.75" customHeight="1">
      <c r="A159" s="279"/>
      <c r="B159" s="283"/>
      <c r="C159" s="284"/>
      <c r="D159" s="276"/>
      <c r="E159" s="277"/>
      <c r="F159" s="291"/>
      <c r="G159" s="285"/>
      <c r="H159" s="286"/>
      <c r="I159"/>
      <c r="J159" s="180"/>
      <c r="K159"/>
    </row>
    <row r="160" spans="1:11" ht="18.75" customHeight="1">
      <c r="A160" s="273"/>
      <c r="B160" s="283"/>
      <c r="C160" s="284"/>
      <c r="D160" s="276"/>
      <c r="E160" s="277"/>
      <c r="F160" s="291"/>
      <c r="G160" s="296"/>
      <c r="H160" s="286"/>
      <c r="I160"/>
      <c r="J160"/>
      <c r="K160"/>
    </row>
    <row r="161" spans="1:11" ht="18.75" customHeight="1">
      <c r="A161" s="279"/>
      <c r="B161" s="283"/>
      <c r="C161" s="284"/>
      <c r="D161" s="276"/>
      <c r="E161" s="277"/>
      <c r="F161" s="291"/>
      <c r="G161" s="297"/>
      <c r="H161" s="286"/>
      <c r="I161"/>
      <c r="J161" s="180"/>
      <c r="K161"/>
    </row>
    <row r="162" spans="1:11" ht="18.75" customHeight="1">
      <c r="A162" s="273"/>
      <c r="B162" s="283"/>
      <c r="C162" s="284"/>
      <c r="D162" s="276"/>
      <c r="E162" s="277"/>
      <c r="F162" s="291"/>
      <c r="G162" s="296"/>
      <c r="H162" s="286"/>
      <c r="I162"/>
      <c r="J162"/>
      <c r="K162"/>
    </row>
    <row r="163" spans="1:11" ht="18.75" customHeight="1">
      <c r="A163" s="279"/>
      <c r="B163" s="298"/>
      <c r="C163" s="284"/>
      <c r="D163" s="276"/>
      <c r="E163" s="277"/>
      <c r="F163" s="291"/>
      <c r="G163" s="297"/>
      <c r="H163" s="286"/>
      <c r="I163"/>
      <c r="J163" s="180"/>
      <c r="K163"/>
    </row>
    <row r="164" spans="1:11" ht="18.75" customHeight="1">
      <c r="A164" s="273"/>
      <c r="B164" s="283"/>
      <c r="C164" s="284"/>
      <c r="D164" s="276"/>
      <c r="E164" s="277"/>
      <c r="F164" s="291"/>
      <c r="G164" s="296"/>
      <c r="H164" s="286"/>
      <c r="I164"/>
      <c r="J164"/>
      <c r="K164"/>
    </row>
    <row r="165" spans="1:11" ht="18.75" customHeight="1">
      <c r="A165" s="279"/>
      <c r="B165" s="283"/>
      <c r="C165" s="284"/>
      <c r="D165" s="276"/>
      <c r="E165" s="277"/>
      <c r="F165" s="291"/>
      <c r="G165" s="297"/>
      <c r="H165" s="286"/>
      <c r="I165"/>
      <c r="J165" s="180"/>
      <c r="K165"/>
    </row>
    <row r="166" spans="1:11" ht="18.75" customHeight="1">
      <c r="A166" s="273"/>
      <c r="B166" s="283"/>
      <c r="C166" s="284"/>
      <c r="D166" s="276"/>
      <c r="E166" s="277"/>
      <c r="F166" s="291"/>
      <c r="G166" s="296"/>
      <c r="H166" s="286"/>
      <c r="I166"/>
      <c r="J166"/>
      <c r="K166"/>
    </row>
    <row r="167" spans="1:11" ht="18.75" customHeight="1">
      <c r="A167" s="279"/>
      <c r="B167" s="283"/>
      <c r="C167" s="284"/>
      <c r="D167" s="276"/>
      <c r="E167" s="277"/>
      <c r="F167" s="291"/>
      <c r="G167" s="297"/>
      <c r="H167" s="286"/>
      <c r="I167"/>
      <c r="J167" s="180"/>
      <c r="K167"/>
    </row>
    <row r="168" spans="1:11" ht="18.75" customHeight="1">
      <c r="A168" s="273"/>
      <c r="B168" s="283"/>
      <c r="C168" s="290"/>
      <c r="D168" s="276"/>
      <c r="E168" s="277"/>
      <c r="F168" s="291"/>
      <c r="G168" s="285"/>
      <c r="H168" s="286"/>
      <c r="I168"/>
      <c r="J168"/>
      <c r="K168"/>
    </row>
    <row r="169" spans="1:11" ht="18.75" customHeight="1">
      <c r="A169" s="279"/>
      <c r="B169" s="283"/>
      <c r="C169" s="290"/>
      <c r="D169" s="276"/>
      <c r="E169" s="277"/>
      <c r="F169" s="291"/>
      <c r="G169" s="285"/>
      <c r="H169" s="286"/>
      <c r="I169"/>
      <c r="J169" s="180"/>
      <c r="K169"/>
    </row>
    <row r="170" spans="1:11" ht="18.75" customHeight="1">
      <c r="A170" s="273"/>
      <c r="B170" s="283"/>
      <c r="C170" s="284"/>
      <c r="D170" s="292"/>
      <c r="E170" s="277"/>
      <c r="F170" s="291"/>
      <c r="G170" s="285"/>
      <c r="H170" s="286"/>
      <c r="I170"/>
      <c r="J170"/>
      <c r="K170"/>
    </row>
    <row r="171" spans="1:11" ht="18.75" customHeight="1">
      <c r="A171" s="279"/>
      <c r="B171" s="283"/>
      <c r="C171" s="284"/>
      <c r="D171" s="293"/>
      <c r="E171" s="277"/>
      <c r="F171" s="291"/>
      <c r="G171" s="285"/>
      <c r="H171" s="286"/>
      <c r="I171"/>
      <c r="J171" s="180"/>
      <c r="K171"/>
    </row>
    <row r="172" spans="1:11" ht="18.75" customHeight="1">
      <c r="A172" s="273"/>
      <c r="B172" s="283"/>
      <c r="C172" s="284"/>
      <c r="D172" s="276"/>
      <c r="E172" s="277"/>
      <c r="F172" s="291"/>
      <c r="G172" s="285"/>
      <c r="H172" s="286"/>
      <c r="I172"/>
      <c r="J172"/>
      <c r="K172"/>
    </row>
    <row r="173" spans="1:11" ht="18.75" customHeight="1">
      <c r="A173" s="279"/>
      <c r="B173" s="283"/>
      <c r="C173" s="284"/>
      <c r="D173" s="276"/>
      <c r="E173" s="277"/>
      <c r="F173" s="291"/>
      <c r="G173" s="285"/>
      <c r="H173" s="286"/>
      <c r="I173"/>
      <c r="J173" s="180"/>
      <c r="K173" s="181"/>
    </row>
    <row r="174" spans="1:11" ht="18.75" customHeight="1">
      <c r="A174" s="273"/>
      <c r="B174" s="283"/>
      <c r="C174" s="284"/>
      <c r="D174" s="276"/>
      <c r="E174" s="277"/>
      <c r="F174" s="291"/>
      <c r="G174" s="285"/>
      <c r="H174" s="286"/>
      <c r="I174"/>
      <c r="J174"/>
      <c r="K174"/>
    </row>
    <row r="175" spans="1:11" ht="18.75" customHeight="1">
      <c r="A175" s="279"/>
      <c r="B175" s="283"/>
      <c r="C175" s="284"/>
      <c r="D175" s="276"/>
      <c r="E175" s="277"/>
      <c r="F175" s="291"/>
      <c r="G175" s="285"/>
      <c r="H175" s="286"/>
      <c r="I175"/>
      <c r="J175" s="180"/>
      <c r="K175" s="181"/>
    </row>
    <row r="176" spans="1:11" ht="18.75" customHeight="1">
      <c r="A176" s="273"/>
      <c r="B176" s="283"/>
      <c r="C176" s="284"/>
      <c r="D176" s="276"/>
      <c r="E176" s="277"/>
      <c r="F176" s="291"/>
      <c r="G176" s="296"/>
      <c r="H176" s="286"/>
      <c r="I176"/>
      <c r="J176"/>
      <c r="K176"/>
    </row>
    <row r="177" spans="1:11" ht="18.75" customHeight="1">
      <c r="A177" s="279"/>
      <c r="B177" s="298"/>
      <c r="C177" s="299"/>
      <c r="D177" s="276"/>
      <c r="E177" s="277"/>
      <c r="F177" s="291"/>
      <c r="G177" s="297"/>
      <c r="H177" s="286"/>
      <c r="I177"/>
      <c r="J177" s="180"/>
      <c r="K177"/>
    </row>
    <row r="178" spans="1:11" ht="18.75" customHeight="1">
      <c r="A178" s="273"/>
      <c r="B178" s="283"/>
      <c r="C178" s="284"/>
      <c r="D178" s="292"/>
      <c r="E178" s="277"/>
      <c r="F178" s="291"/>
      <c r="G178" s="285"/>
      <c r="H178" s="286"/>
      <c r="I178"/>
      <c r="J178"/>
      <c r="K178"/>
    </row>
    <row r="179" spans="1:11" ht="18.75" customHeight="1">
      <c r="A179" s="279"/>
      <c r="B179" s="283"/>
      <c r="C179" s="284"/>
      <c r="D179" s="293"/>
      <c r="E179" s="277"/>
      <c r="F179" s="291"/>
      <c r="G179" s="285"/>
      <c r="H179" s="286"/>
      <c r="I179"/>
      <c r="J179"/>
      <c r="K179"/>
    </row>
    <row r="180" spans="1:11" ht="18.75" customHeight="1">
      <c r="A180" s="273"/>
      <c r="B180" s="283"/>
      <c r="C180" s="284"/>
      <c r="D180" s="292"/>
      <c r="E180" s="277"/>
      <c r="F180" s="291"/>
      <c r="G180" s="285"/>
      <c r="H180" s="286"/>
      <c r="I180"/>
      <c r="J180"/>
      <c r="K180"/>
    </row>
    <row r="181" spans="1:11" ht="18.75" customHeight="1">
      <c r="A181" s="279"/>
      <c r="B181" s="300"/>
      <c r="C181" s="299"/>
      <c r="D181" s="276"/>
      <c r="E181" s="277"/>
      <c r="F181" s="301"/>
      <c r="G181" s="302"/>
      <c r="H181" s="286"/>
      <c r="I181"/>
      <c r="J181"/>
      <c r="K181"/>
    </row>
    <row r="182" spans="1:11" ht="18.75" customHeight="1">
      <c r="A182" s="273"/>
      <c r="B182" s="283"/>
      <c r="C182" s="284"/>
      <c r="D182" s="292"/>
      <c r="E182" s="277"/>
      <c r="F182" s="291"/>
      <c r="G182" s="285"/>
      <c r="H182" s="286"/>
      <c r="I182"/>
      <c r="J182"/>
      <c r="K182"/>
    </row>
    <row r="183" spans="1:11" ht="18.75" customHeight="1">
      <c r="A183" s="279"/>
      <c r="B183" s="283"/>
      <c r="C183" s="284"/>
      <c r="D183" s="293"/>
      <c r="E183" s="277"/>
      <c r="F183" s="291"/>
      <c r="G183" s="285"/>
      <c r="H183" s="286"/>
      <c r="I183"/>
      <c r="J183"/>
      <c r="K183"/>
    </row>
    <row r="184" spans="1:11" ht="18.75" customHeight="1">
      <c r="A184" s="273"/>
      <c r="B184" s="283"/>
      <c r="C184" s="284"/>
      <c r="D184" s="276"/>
      <c r="E184" s="277"/>
      <c r="F184" s="291"/>
      <c r="G184" s="296"/>
      <c r="H184" s="286"/>
      <c r="I184"/>
      <c r="J184"/>
      <c r="K184"/>
    </row>
    <row r="185" spans="1:11" ht="18.75" customHeight="1">
      <c r="A185" s="279"/>
      <c r="B185" s="298"/>
      <c r="C185" s="299"/>
      <c r="D185" s="276"/>
      <c r="E185" s="277"/>
      <c r="F185" s="291"/>
      <c r="G185" s="297"/>
      <c r="H185" s="286"/>
      <c r="I185"/>
      <c r="J185"/>
      <c r="K185"/>
    </row>
    <row r="186" spans="1:11" ht="18.75" customHeight="1">
      <c r="A186" s="273"/>
      <c r="B186" s="283"/>
      <c r="C186" s="284"/>
      <c r="D186" s="276"/>
      <c r="E186" s="277"/>
      <c r="F186" s="291"/>
      <c r="G186" s="285"/>
      <c r="H186" s="286"/>
      <c r="I186"/>
      <c r="J186"/>
      <c r="K186"/>
    </row>
    <row r="187" spans="1:11" ht="18.75" customHeight="1">
      <c r="A187" s="279"/>
      <c r="B187" s="283"/>
      <c r="C187" s="284"/>
      <c r="D187" s="276"/>
      <c r="E187" s="277"/>
      <c r="F187" s="291"/>
      <c r="G187" s="285"/>
      <c r="H187" s="286"/>
      <c r="I187"/>
      <c r="J187"/>
      <c r="K187"/>
    </row>
    <row r="188" spans="1:11" ht="18.75" customHeight="1">
      <c r="A188" s="273"/>
      <c r="B188" s="283"/>
      <c r="C188" s="284"/>
      <c r="D188" s="276"/>
      <c r="E188" s="277"/>
      <c r="F188" s="291"/>
      <c r="G188" s="285"/>
      <c r="H188" s="286"/>
      <c r="I188"/>
      <c r="J188"/>
      <c r="K188"/>
    </row>
    <row r="189" spans="1:11" ht="18.75" customHeight="1">
      <c r="A189" s="279"/>
      <c r="B189" s="283"/>
      <c r="C189" s="284"/>
      <c r="D189" s="276"/>
      <c r="E189" s="277"/>
      <c r="F189" s="291"/>
      <c r="G189" s="285"/>
      <c r="H189" s="286"/>
      <c r="I189"/>
      <c r="J189"/>
      <c r="K189"/>
    </row>
    <row r="190" spans="1:11" ht="18.75" customHeight="1">
      <c r="A190" s="273"/>
      <c r="B190" s="283"/>
      <c r="C190" s="284"/>
      <c r="D190" s="276"/>
      <c r="E190" s="277"/>
      <c r="F190" s="291"/>
      <c r="G190" s="285"/>
      <c r="H190" s="286"/>
      <c r="I190"/>
      <c r="J190"/>
      <c r="K190"/>
    </row>
    <row r="191" spans="1:11" ht="18.75" customHeight="1">
      <c r="A191" s="279"/>
      <c r="B191" s="283"/>
      <c r="C191" s="284"/>
      <c r="D191" s="276"/>
      <c r="E191" s="277"/>
      <c r="F191" s="291"/>
      <c r="G191" s="285"/>
      <c r="H191" s="286"/>
      <c r="I191"/>
      <c r="J191"/>
    </row>
    <row r="192" spans="1:11" ht="18.75" customHeight="1">
      <c r="A192" s="273"/>
      <c r="B192" s="283"/>
      <c r="C192" s="284"/>
      <c r="D192" s="276"/>
      <c r="E192" s="277"/>
      <c r="F192" s="291"/>
      <c r="G192" s="285"/>
      <c r="H192" s="286"/>
      <c r="I192"/>
      <c r="J192"/>
    </row>
    <row r="193" spans="1:10" ht="18.75" customHeight="1">
      <c r="A193" s="279"/>
      <c r="B193" s="283"/>
      <c r="C193" s="290"/>
      <c r="D193" s="276"/>
      <c r="E193" s="277"/>
      <c r="F193" s="291"/>
      <c r="G193" s="285"/>
      <c r="H193" s="286"/>
      <c r="I193"/>
      <c r="J193"/>
    </row>
    <row r="194" spans="1:10" ht="18.75" customHeight="1">
      <c r="A194" s="273"/>
      <c r="B194" s="283"/>
      <c r="C194" s="284"/>
      <c r="D194" s="276"/>
      <c r="E194" s="277"/>
      <c r="F194" s="291"/>
      <c r="G194" s="285"/>
      <c r="H194" s="286"/>
      <c r="I194"/>
      <c r="J194"/>
    </row>
    <row r="195" spans="1:10" ht="18.75" customHeight="1">
      <c r="A195" s="279"/>
      <c r="B195" s="283"/>
      <c r="C195" s="284"/>
      <c r="D195" s="276"/>
      <c r="E195" s="277"/>
      <c r="F195" s="291"/>
      <c r="G195" s="285"/>
      <c r="H195" s="286"/>
      <c r="I195"/>
      <c r="J195"/>
    </row>
    <row r="196" spans="1:10" ht="18.75" customHeight="1">
      <c r="A196" s="273"/>
      <c r="B196" s="283"/>
      <c r="C196" s="284"/>
      <c r="D196" s="276"/>
      <c r="E196" s="277"/>
      <c r="F196" s="291"/>
      <c r="G196" s="285"/>
      <c r="H196" s="286"/>
      <c r="I196"/>
      <c r="J196"/>
    </row>
    <row r="197" spans="1:10" ht="18.75" customHeight="1">
      <c r="A197" s="279"/>
      <c r="B197" s="283"/>
      <c r="C197" s="284"/>
      <c r="D197" s="276"/>
      <c r="E197" s="277"/>
      <c r="F197" s="291"/>
      <c r="G197" s="285"/>
      <c r="H197" s="286"/>
      <c r="I197"/>
      <c r="J197" s="174"/>
    </row>
    <row r="198" spans="1:10" ht="18.75" customHeight="1">
      <c r="A198" s="273"/>
      <c r="B198" s="283"/>
      <c r="C198" s="284"/>
      <c r="D198" s="276"/>
      <c r="E198" s="277"/>
      <c r="F198" s="291"/>
      <c r="G198" s="285"/>
      <c r="H198" s="286"/>
      <c r="I198"/>
      <c r="J198"/>
    </row>
    <row r="199" spans="1:10" ht="18.75" customHeight="1">
      <c r="A199" s="279"/>
      <c r="B199" s="283"/>
      <c r="C199" s="284"/>
      <c r="D199" s="303"/>
      <c r="E199" s="277"/>
      <c r="F199" s="291"/>
      <c r="G199" s="285"/>
      <c r="H199" s="286"/>
      <c r="I199"/>
      <c r="J199"/>
    </row>
    <row r="200" spans="1:10" ht="18.75" customHeight="1">
      <c r="A200" s="273"/>
      <c r="B200" s="283"/>
      <c r="C200" s="284"/>
      <c r="D200" s="276"/>
      <c r="E200" s="277"/>
      <c r="F200" s="291"/>
      <c r="G200" s="285"/>
      <c r="H200" s="286"/>
      <c r="I200"/>
      <c r="J200"/>
    </row>
    <row r="201" spans="1:10" ht="18.75" customHeight="1">
      <c r="A201" s="279"/>
      <c r="B201" s="304"/>
      <c r="C201" s="284"/>
      <c r="D201" s="276"/>
      <c r="E201" s="277"/>
      <c r="F201" s="291"/>
      <c r="G201" s="285"/>
      <c r="H201" s="286"/>
      <c r="I201"/>
      <c r="J201"/>
    </row>
    <row r="202" spans="1:10" ht="18.75" customHeight="1">
      <c r="A202" s="273"/>
      <c r="B202" s="283"/>
      <c r="C202" s="284"/>
      <c r="D202" s="276"/>
      <c r="E202" s="277"/>
      <c r="F202" s="291"/>
      <c r="G202" s="296"/>
      <c r="H202" s="286"/>
      <c r="I202"/>
      <c r="J202"/>
    </row>
    <row r="203" spans="1:10" ht="18.75" customHeight="1">
      <c r="A203" s="279"/>
      <c r="B203" s="298"/>
      <c r="C203" s="299"/>
      <c r="D203" s="276"/>
      <c r="E203" s="277"/>
      <c r="F203" s="291"/>
      <c r="G203" s="297"/>
      <c r="H203" s="286"/>
      <c r="I203"/>
      <c r="J203"/>
    </row>
    <row r="204" spans="1:10" ht="18.75" customHeight="1">
      <c r="A204" s="275"/>
      <c r="B204" s="275"/>
      <c r="C204" s="275"/>
      <c r="D204" s="275"/>
      <c r="E204" s="305"/>
      <c r="F204" s="297"/>
      <c r="G204" s="297"/>
      <c r="H204" s="275"/>
    </row>
    <row r="205" spans="1:10" ht="18.75" customHeight="1">
      <c r="A205" s="275"/>
      <c r="B205" s="275"/>
      <c r="C205" s="275"/>
      <c r="D205" s="275"/>
      <c r="E205" s="305"/>
      <c r="F205" s="297"/>
      <c r="G205" s="297"/>
      <c r="H205" s="275"/>
    </row>
    <row r="206" spans="1:10" ht="18.75" customHeight="1">
      <c r="A206" s="275"/>
      <c r="B206" s="275"/>
      <c r="C206" s="275"/>
      <c r="D206" s="275"/>
      <c r="E206" s="305"/>
      <c r="F206" s="297"/>
      <c r="G206" s="297"/>
      <c r="H206" s="275"/>
    </row>
    <row r="207" spans="1:10" ht="18.75" customHeight="1">
      <c r="A207" s="275"/>
      <c r="B207" s="275"/>
      <c r="C207" s="275"/>
      <c r="D207" s="275"/>
      <c r="E207" s="305"/>
      <c r="F207" s="297"/>
      <c r="G207" s="297"/>
      <c r="H207" s="275"/>
    </row>
    <row r="208" spans="1:10" ht="18.75" customHeight="1">
      <c r="A208" s="275"/>
      <c r="B208" s="275"/>
      <c r="C208" s="275"/>
      <c r="D208" s="275"/>
      <c r="E208" s="305"/>
      <c r="F208" s="297"/>
      <c r="G208" s="297"/>
      <c r="H208" s="275"/>
    </row>
    <row r="209" spans="1:8" ht="18.75" customHeight="1">
      <c r="A209" s="275"/>
      <c r="B209" s="275"/>
      <c r="C209" s="275"/>
      <c r="D209" s="275"/>
      <c r="E209" s="305"/>
      <c r="F209" s="297"/>
      <c r="G209" s="297"/>
      <c r="H209" s="275"/>
    </row>
    <row r="210" spans="1:8" ht="18.75" customHeight="1">
      <c r="A210" s="275"/>
      <c r="B210" s="275"/>
      <c r="C210" s="275"/>
      <c r="D210" s="275"/>
      <c r="E210" s="305"/>
      <c r="F210" s="297"/>
      <c r="G210" s="297"/>
      <c r="H210" s="275"/>
    </row>
    <row r="211" spans="1:8" ht="18.75" customHeight="1">
      <c r="A211" s="275"/>
      <c r="B211" s="275"/>
      <c r="C211" s="275"/>
      <c r="D211" s="275"/>
      <c r="E211" s="305"/>
      <c r="F211" s="297"/>
      <c r="G211" s="297"/>
      <c r="H211" s="275"/>
    </row>
    <row r="212" spans="1:8" ht="18.75" customHeight="1">
      <c r="A212" s="275"/>
      <c r="B212" s="275"/>
      <c r="C212" s="275"/>
      <c r="D212" s="275"/>
      <c r="E212" s="305"/>
      <c r="F212" s="297"/>
      <c r="G212" s="297"/>
      <c r="H212" s="275"/>
    </row>
  </sheetData>
  <mergeCells count="194">
    <mergeCell ref="A142:A143"/>
    <mergeCell ref="A162:A163"/>
    <mergeCell ref="A164:A165"/>
    <mergeCell ref="A166:A167"/>
    <mergeCell ref="A168:A169"/>
    <mergeCell ref="H168:H169"/>
    <mergeCell ref="H150:H151"/>
    <mergeCell ref="H152:H153"/>
    <mergeCell ref="H154:H155"/>
    <mergeCell ref="A172:A173"/>
    <mergeCell ref="H172:H173"/>
    <mergeCell ref="A132:A133"/>
    <mergeCell ref="A134:A135"/>
    <mergeCell ref="A136:A137"/>
    <mergeCell ref="A138:A139"/>
    <mergeCell ref="A140:A141"/>
    <mergeCell ref="H138:H139"/>
    <mergeCell ref="H140:H141"/>
    <mergeCell ref="H162:H163"/>
    <mergeCell ref="H160:H161"/>
    <mergeCell ref="H142:H143"/>
    <mergeCell ref="A128:A129"/>
    <mergeCell ref="A130:A131"/>
    <mergeCell ref="H144:H145"/>
    <mergeCell ref="H146:H147"/>
    <mergeCell ref="H148:H149"/>
    <mergeCell ref="H52:H53"/>
    <mergeCell ref="H110:H111"/>
    <mergeCell ref="H104:H105"/>
    <mergeCell ref="H126:H127"/>
    <mergeCell ref="H128:H129"/>
    <mergeCell ref="H130:H131"/>
    <mergeCell ref="A158:A159"/>
    <mergeCell ref="A160:A161"/>
    <mergeCell ref="A126:A127"/>
    <mergeCell ref="H108:H109"/>
    <mergeCell ref="A54:A55"/>
    <mergeCell ref="A56:A57"/>
    <mergeCell ref="A58:A59"/>
    <mergeCell ref="H132:H133"/>
    <mergeCell ref="H134:H135"/>
    <mergeCell ref="H136:H137"/>
    <mergeCell ref="A146:A147"/>
    <mergeCell ref="A148:A149"/>
    <mergeCell ref="A150:A151"/>
    <mergeCell ref="A152:A153"/>
    <mergeCell ref="A154:A155"/>
    <mergeCell ref="A156:A157"/>
    <mergeCell ref="H192:H193"/>
    <mergeCell ref="H194:H195"/>
    <mergeCell ref="H196:H197"/>
    <mergeCell ref="B2:H3"/>
    <mergeCell ref="A2:A3"/>
    <mergeCell ref="A170:A171"/>
    <mergeCell ref="H170:H171"/>
    <mergeCell ref="H164:H165"/>
    <mergeCell ref="H166:H167"/>
    <mergeCell ref="A144:A145"/>
    <mergeCell ref="H182:H183"/>
    <mergeCell ref="H198:H199"/>
    <mergeCell ref="H200:H201"/>
    <mergeCell ref="A202:A203"/>
    <mergeCell ref="H202:H203"/>
    <mergeCell ref="A198:A199"/>
    <mergeCell ref="A200:A201"/>
    <mergeCell ref="H186:H187"/>
    <mergeCell ref="H188:H189"/>
    <mergeCell ref="H190:H191"/>
    <mergeCell ref="A190:A191"/>
    <mergeCell ref="A192:A193"/>
    <mergeCell ref="A194:A195"/>
    <mergeCell ref="A196:A197"/>
    <mergeCell ref="H184:H185"/>
    <mergeCell ref="A174:A175"/>
    <mergeCell ref="H174:H175"/>
    <mergeCell ref="A176:A177"/>
    <mergeCell ref="H176:H177"/>
    <mergeCell ref="A178:A179"/>
    <mergeCell ref="H46:H47"/>
    <mergeCell ref="A44:A45"/>
    <mergeCell ref="A46:A47"/>
    <mergeCell ref="A184:A185"/>
    <mergeCell ref="A186:A187"/>
    <mergeCell ref="A188:A189"/>
    <mergeCell ref="H178:H179"/>
    <mergeCell ref="A180:A181"/>
    <mergeCell ref="H180:H181"/>
    <mergeCell ref="A182:A183"/>
    <mergeCell ref="A32:A33"/>
    <mergeCell ref="H32:H33"/>
    <mergeCell ref="H34:H35"/>
    <mergeCell ref="H38:H39"/>
    <mergeCell ref="H40:H41"/>
    <mergeCell ref="H44:H45"/>
    <mergeCell ref="H42:H43"/>
    <mergeCell ref="H158:H159"/>
    <mergeCell ref="A16:A17"/>
    <mergeCell ref="H16:H17"/>
    <mergeCell ref="A38:A39"/>
    <mergeCell ref="A40:A41"/>
    <mergeCell ref="A34:A35"/>
    <mergeCell ref="A36:A37"/>
    <mergeCell ref="H36:H37"/>
    <mergeCell ref="A30:A31"/>
    <mergeCell ref="H30:H31"/>
    <mergeCell ref="A120:A121"/>
    <mergeCell ref="H120:H121"/>
    <mergeCell ref="H106:H107"/>
    <mergeCell ref="A88:A89"/>
    <mergeCell ref="A118:A119"/>
    <mergeCell ref="H118:H119"/>
    <mergeCell ref="A94:A95"/>
    <mergeCell ref="A102:A103"/>
    <mergeCell ref="H102:H103"/>
    <mergeCell ref="A96:A97"/>
    <mergeCell ref="H82:H83"/>
    <mergeCell ref="H86:H87"/>
    <mergeCell ref="A80:A81"/>
    <mergeCell ref="A82:A83"/>
    <mergeCell ref="H80:H81"/>
    <mergeCell ref="A124:A125"/>
    <mergeCell ref="H124:H125"/>
    <mergeCell ref="A84:A85"/>
    <mergeCell ref="A122:A123"/>
    <mergeCell ref="H122:H123"/>
    <mergeCell ref="A72:A73"/>
    <mergeCell ref="A12:A13"/>
    <mergeCell ref="H12:H13"/>
    <mergeCell ref="A22:A23"/>
    <mergeCell ref="B82:C83"/>
    <mergeCell ref="H156:H157"/>
    <mergeCell ref="A74:A75"/>
    <mergeCell ref="A76:A77"/>
    <mergeCell ref="H74:H75"/>
    <mergeCell ref="H76:H77"/>
    <mergeCell ref="H58:H59"/>
    <mergeCell ref="A90:A91"/>
    <mergeCell ref="H88:H89"/>
    <mergeCell ref="H90:H91"/>
    <mergeCell ref="A60:A61"/>
    <mergeCell ref="A62:A63"/>
    <mergeCell ref="A64:A65"/>
    <mergeCell ref="A66:A67"/>
    <mergeCell ref="A68:A69"/>
    <mergeCell ref="A70:A71"/>
    <mergeCell ref="A48:A49"/>
    <mergeCell ref="A50:A51"/>
    <mergeCell ref="A52:A53"/>
    <mergeCell ref="H94:H95"/>
    <mergeCell ref="A92:A93"/>
    <mergeCell ref="H92:H93"/>
    <mergeCell ref="H54:H55"/>
    <mergeCell ref="H48:H49"/>
    <mergeCell ref="H50:H51"/>
    <mergeCell ref="H56:H57"/>
    <mergeCell ref="A108:A109"/>
    <mergeCell ref="A110:A111"/>
    <mergeCell ref="A104:A105"/>
    <mergeCell ref="A106:A107"/>
    <mergeCell ref="A114:A115"/>
    <mergeCell ref="H114:H115"/>
    <mergeCell ref="A42:A43"/>
    <mergeCell ref="A116:A117"/>
    <mergeCell ref="H116:H117"/>
    <mergeCell ref="A112:A113"/>
    <mergeCell ref="H112:H113"/>
    <mergeCell ref="H96:H97"/>
    <mergeCell ref="A98:A99"/>
    <mergeCell ref="H98:H99"/>
    <mergeCell ref="A100:A101"/>
    <mergeCell ref="H100:H101"/>
    <mergeCell ref="H14:H15"/>
    <mergeCell ref="A10:A11"/>
    <mergeCell ref="H10:H11"/>
    <mergeCell ref="A6:A7"/>
    <mergeCell ref="H6:H7"/>
    <mergeCell ref="A8:A9"/>
    <mergeCell ref="H8:H9"/>
    <mergeCell ref="H24:H25"/>
    <mergeCell ref="A18:A19"/>
    <mergeCell ref="H18:H19"/>
    <mergeCell ref="A20:A21"/>
    <mergeCell ref="H20:H21"/>
    <mergeCell ref="H22:H23"/>
    <mergeCell ref="A4:A5"/>
    <mergeCell ref="H4:H5"/>
    <mergeCell ref="A14:A15"/>
    <mergeCell ref="A78:A79"/>
    <mergeCell ref="H78:H79"/>
    <mergeCell ref="A26:A27"/>
    <mergeCell ref="H26:H27"/>
    <mergeCell ref="A28:A29"/>
    <mergeCell ref="H28:H29"/>
    <mergeCell ref="A24:A25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portrait" r:id="rId1"/>
  <headerFooter scaleWithDoc="0">
    <oddFooter>&amp;C&amp;"ＭＳ Ｐ明朝,標準"笛吹市
&amp;P/&amp;N</oddFooter>
  </headerFooter>
  <rowBreaks count="4" manualBreakCount="4">
    <brk id="41" max="7" man="1"/>
    <brk id="83" max="7" man="1"/>
    <brk id="125" max="7" man="1"/>
    <brk id="16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4420F-17B8-4AAD-9DAA-5A90E4A76B86}">
  <dimension ref="A1:J47"/>
  <sheetViews>
    <sheetView showZeros="0" view="pageBreakPreview" zoomScaleNormal="13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" customWidth="1"/>
    <col min="6" max="6" width="10" style="2" customWidth="1"/>
    <col min="7" max="7" width="16.25" style="2" customWidth="1"/>
    <col min="8" max="8" width="12" style="1" customWidth="1"/>
    <col min="9" max="16384" width="9" style="1"/>
  </cols>
  <sheetData>
    <row r="1" spans="1:10" s="3" customFormat="1" ht="37.5" customHeight="1">
      <c r="A1" s="53" t="s">
        <v>32</v>
      </c>
      <c r="B1" s="53" t="s">
        <v>31</v>
      </c>
      <c r="C1" s="53" t="s">
        <v>30</v>
      </c>
      <c r="D1" s="53" t="s">
        <v>29</v>
      </c>
      <c r="E1" s="53" t="s">
        <v>28</v>
      </c>
      <c r="F1" s="53" t="s">
        <v>27</v>
      </c>
      <c r="G1" s="53" t="s">
        <v>26</v>
      </c>
      <c r="H1" s="53" t="s">
        <v>25</v>
      </c>
    </row>
    <row r="2" spans="1:10" ht="18.75" customHeight="1">
      <c r="A2" s="30"/>
      <c r="B2" s="86" t="s">
        <v>24</v>
      </c>
      <c r="C2" s="85"/>
      <c r="D2" s="80"/>
      <c r="E2" s="79"/>
      <c r="F2" s="78"/>
      <c r="G2" s="84"/>
      <c r="H2" s="83"/>
    </row>
    <row r="3" spans="1:10" ht="18.75" customHeight="1">
      <c r="A3" s="25"/>
      <c r="B3" s="82"/>
      <c r="C3" s="81"/>
      <c r="D3" s="80"/>
      <c r="E3" s="79"/>
      <c r="F3" s="78"/>
      <c r="G3" s="78"/>
      <c r="H3" s="77"/>
    </row>
    <row r="4" spans="1:10" ht="18.75" customHeight="1">
      <c r="A4" s="30"/>
      <c r="B4" s="39" t="s">
        <v>23</v>
      </c>
      <c r="C4" s="38" t="s">
        <v>22</v>
      </c>
      <c r="D4" s="28"/>
      <c r="E4" s="27"/>
      <c r="F4" s="37"/>
      <c r="G4" s="37"/>
      <c r="H4" s="36"/>
      <c r="I4" s="40"/>
      <c r="J4" s="43"/>
    </row>
    <row r="5" spans="1:10" ht="18.75" customHeight="1">
      <c r="A5" s="25"/>
      <c r="B5" s="35"/>
      <c r="C5" s="23" t="s">
        <v>21</v>
      </c>
      <c r="D5" s="22">
        <v>1</v>
      </c>
      <c r="E5" s="21" t="s">
        <v>1</v>
      </c>
      <c r="F5" s="34"/>
      <c r="G5" s="20"/>
      <c r="H5" s="33"/>
      <c r="I5" s="40"/>
      <c r="J5" s="43"/>
    </row>
    <row r="6" spans="1:10" ht="18.75" customHeight="1">
      <c r="A6" s="30"/>
      <c r="B6" s="39" t="s">
        <v>23</v>
      </c>
      <c r="C6" s="38" t="s">
        <v>22</v>
      </c>
      <c r="D6" s="28"/>
      <c r="E6" s="27"/>
      <c r="F6" s="37"/>
      <c r="G6" s="26"/>
      <c r="H6" s="36"/>
      <c r="I6" s="40"/>
      <c r="J6" s="43"/>
    </row>
    <row r="7" spans="1:10" ht="18.75" customHeight="1">
      <c r="A7" s="25"/>
      <c r="B7" s="35"/>
      <c r="C7" s="23" t="s">
        <v>167</v>
      </c>
      <c r="D7" s="22">
        <v>1</v>
      </c>
      <c r="E7" s="21" t="s">
        <v>1</v>
      </c>
      <c r="F7" s="34"/>
      <c r="G7" s="20"/>
      <c r="H7" s="33"/>
      <c r="I7" s="40"/>
      <c r="J7" s="43"/>
    </row>
    <row r="8" spans="1:10" ht="18.75" customHeight="1">
      <c r="A8" s="30"/>
      <c r="B8" s="39" t="s">
        <v>19</v>
      </c>
      <c r="C8" s="38"/>
      <c r="D8" s="28"/>
      <c r="E8" s="27"/>
      <c r="F8" s="37"/>
      <c r="G8" s="26"/>
      <c r="H8" s="36"/>
      <c r="I8" s="41"/>
      <c r="J8" s="43"/>
    </row>
    <row r="9" spans="1:10" ht="18.75" customHeight="1">
      <c r="A9" s="25"/>
      <c r="B9" s="35"/>
      <c r="C9" s="23" t="s">
        <v>20</v>
      </c>
      <c r="D9" s="22">
        <v>14</v>
      </c>
      <c r="E9" s="21" t="s">
        <v>14</v>
      </c>
      <c r="F9" s="34"/>
      <c r="G9" s="20"/>
      <c r="H9" s="33"/>
      <c r="I9" s="41"/>
      <c r="J9" s="43"/>
    </row>
    <row r="10" spans="1:10" ht="18.75" customHeight="1">
      <c r="A10" s="30"/>
      <c r="B10" s="39" t="s">
        <v>19</v>
      </c>
      <c r="C10" s="38"/>
      <c r="D10" s="28"/>
      <c r="E10" s="27"/>
      <c r="F10" s="37"/>
      <c r="G10" s="26"/>
      <c r="H10" s="36"/>
      <c r="I10" s="41"/>
      <c r="J10" s="43"/>
    </row>
    <row r="11" spans="1:10" ht="18.75" customHeight="1">
      <c r="A11" s="25"/>
      <c r="B11" s="35"/>
      <c r="C11" s="23" t="s">
        <v>18</v>
      </c>
      <c r="D11" s="22">
        <v>9</v>
      </c>
      <c r="E11" s="21" t="s">
        <v>14</v>
      </c>
      <c r="F11" s="34"/>
      <c r="G11" s="20"/>
      <c r="H11" s="33"/>
      <c r="I11" s="41"/>
      <c r="J11" s="43"/>
    </row>
    <row r="12" spans="1:10" ht="18.75" customHeight="1">
      <c r="A12" s="30"/>
      <c r="B12" s="39" t="s">
        <v>19</v>
      </c>
      <c r="C12" s="38"/>
      <c r="D12" s="28"/>
      <c r="E12" s="27"/>
      <c r="F12" s="37"/>
      <c r="G12" s="26"/>
      <c r="H12" s="36"/>
      <c r="I12" s="41"/>
      <c r="J12" s="43"/>
    </row>
    <row r="13" spans="1:10" ht="18.75" customHeight="1">
      <c r="A13" s="25"/>
      <c r="B13" s="35"/>
      <c r="C13" s="23" t="s">
        <v>166</v>
      </c>
      <c r="D13" s="22">
        <v>13</v>
      </c>
      <c r="E13" s="21" t="s">
        <v>14</v>
      </c>
      <c r="F13" s="34"/>
      <c r="G13" s="20"/>
      <c r="H13" s="33"/>
      <c r="I13" s="41"/>
      <c r="J13" s="43"/>
    </row>
    <row r="14" spans="1:10" ht="18.75" customHeight="1">
      <c r="A14" s="30"/>
      <c r="B14" s="39" t="s">
        <v>17</v>
      </c>
      <c r="C14" s="38" t="s">
        <v>16</v>
      </c>
      <c r="D14" s="28"/>
      <c r="E14" s="27"/>
      <c r="F14" s="37"/>
      <c r="G14" s="44"/>
      <c r="H14" s="36"/>
      <c r="I14" s="41"/>
      <c r="J14" s="43"/>
    </row>
    <row r="15" spans="1:10" ht="18.75" customHeight="1">
      <c r="A15" s="25"/>
      <c r="B15" s="35"/>
      <c r="C15" s="23" t="s">
        <v>15</v>
      </c>
      <c r="D15" s="22">
        <v>31</v>
      </c>
      <c r="E15" s="21" t="s">
        <v>14</v>
      </c>
      <c r="F15" s="34"/>
      <c r="G15" s="20"/>
      <c r="H15" s="33"/>
      <c r="I15" s="41"/>
      <c r="J15" s="43"/>
    </row>
    <row r="16" spans="1:10" ht="18.75" customHeight="1">
      <c r="A16" s="30"/>
      <c r="B16" s="39" t="s">
        <v>10</v>
      </c>
      <c r="C16" s="38"/>
      <c r="D16" s="28"/>
      <c r="E16" s="27"/>
      <c r="F16" s="37"/>
      <c r="G16" s="26"/>
      <c r="H16" s="36"/>
      <c r="I16" s="41"/>
      <c r="J16" s="43"/>
    </row>
    <row r="17" spans="1:10" ht="18.75" customHeight="1">
      <c r="A17" s="25"/>
      <c r="B17" s="35"/>
      <c r="C17" s="23"/>
      <c r="D17" s="22">
        <v>1</v>
      </c>
      <c r="E17" s="21" t="s">
        <v>4</v>
      </c>
      <c r="F17" s="34"/>
      <c r="G17" s="20"/>
      <c r="H17" s="33"/>
      <c r="I17" s="41"/>
      <c r="J17" s="43"/>
    </row>
    <row r="18" spans="1:10" ht="18.75" customHeight="1">
      <c r="A18" s="30"/>
      <c r="B18" s="39" t="s">
        <v>9</v>
      </c>
      <c r="C18" s="38"/>
      <c r="D18" s="28"/>
      <c r="E18" s="27"/>
      <c r="F18" s="37"/>
      <c r="G18" s="26"/>
      <c r="H18" s="36"/>
      <c r="I18" s="41"/>
    </row>
    <row r="19" spans="1:10" ht="18.75" customHeight="1">
      <c r="A19" s="25"/>
      <c r="B19" s="35"/>
      <c r="C19" s="23"/>
      <c r="D19" s="22">
        <v>1</v>
      </c>
      <c r="E19" s="21" t="s">
        <v>4</v>
      </c>
      <c r="F19" s="34"/>
      <c r="G19" s="42"/>
      <c r="H19" s="33"/>
      <c r="I19" s="41"/>
    </row>
    <row r="20" spans="1:10" ht="18.75" customHeight="1">
      <c r="A20" s="30"/>
      <c r="B20" s="39" t="s">
        <v>165</v>
      </c>
      <c r="C20" s="38" t="s">
        <v>164</v>
      </c>
      <c r="D20" s="28"/>
      <c r="E20" s="27"/>
      <c r="F20" s="37"/>
      <c r="G20" s="26"/>
      <c r="H20" s="36"/>
      <c r="I20" s="41"/>
    </row>
    <row r="21" spans="1:10" ht="18.75" customHeight="1">
      <c r="A21" s="25"/>
      <c r="B21" s="35"/>
      <c r="C21" s="23" t="s">
        <v>163</v>
      </c>
      <c r="D21" s="22">
        <v>1</v>
      </c>
      <c r="E21" s="21" t="s">
        <v>4</v>
      </c>
      <c r="F21" s="34"/>
      <c r="G21" s="20"/>
      <c r="H21" s="33"/>
      <c r="I21" s="41"/>
    </row>
    <row r="22" spans="1:10" ht="18.75" customHeight="1">
      <c r="A22" s="30"/>
      <c r="B22" s="39" t="s">
        <v>7</v>
      </c>
      <c r="C22" s="38"/>
      <c r="D22" s="28"/>
      <c r="E22" s="27"/>
      <c r="F22" s="37"/>
      <c r="G22" s="26"/>
      <c r="H22" s="36"/>
      <c r="I22" s="40"/>
    </row>
    <row r="23" spans="1:10" ht="18.75" customHeight="1">
      <c r="A23" s="25"/>
      <c r="B23" s="35"/>
      <c r="C23" s="23"/>
      <c r="D23" s="22">
        <v>1</v>
      </c>
      <c r="E23" s="21" t="s">
        <v>4</v>
      </c>
      <c r="F23" s="34"/>
      <c r="G23" s="20"/>
      <c r="H23" s="33"/>
      <c r="I23" s="40"/>
    </row>
    <row r="24" spans="1:10" ht="18.75" customHeight="1">
      <c r="A24" s="30"/>
      <c r="B24" s="39" t="s">
        <v>6</v>
      </c>
      <c r="C24" s="38"/>
      <c r="D24" s="28"/>
      <c r="E24" s="27"/>
      <c r="F24" s="37"/>
      <c r="G24" s="26"/>
      <c r="H24" s="36"/>
      <c r="I24" s="41"/>
    </row>
    <row r="25" spans="1:10" ht="18.75" customHeight="1">
      <c r="A25" s="25"/>
      <c r="B25" s="35"/>
      <c r="C25" s="23"/>
      <c r="D25" s="22">
        <v>1</v>
      </c>
      <c r="E25" s="21" t="s">
        <v>4</v>
      </c>
      <c r="F25" s="34"/>
      <c r="G25" s="42"/>
      <c r="H25" s="33"/>
      <c r="I25" s="41"/>
    </row>
    <row r="26" spans="1:10" ht="18.75" customHeight="1">
      <c r="A26" s="30"/>
      <c r="B26" s="39" t="s">
        <v>5</v>
      </c>
      <c r="C26" s="38"/>
      <c r="D26" s="28"/>
      <c r="E26" s="27"/>
      <c r="F26" s="37"/>
      <c r="G26" s="26"/>
      <c r="H26" s="36"/>
      <c r="I26" s="41"/>
    </row>
    <row r="27" spans="1:10" ht="18.75" customHeight="1">
      <c r="A27" s="25"/>
      <c r="B27" s="35"/>
      <c r="C27" s="23"/>
      <c r="D27" s="22">
        <v>1</v>
      </c>
      <c r="E27" s="21" t="s">
        <v>4</v>
      </c>
      <c r="F27" s="34"/>
      <c r="G27" s="20"/>
      <c r="H27" s="33"/>
      <c r="I27" s="41"/>
    </row>
    <row r="28" spans="1:10" ht="18.75" customHeight="1">
      <c r="A28" s="30"/>
      <c r="B28" s="39"/>
      <c r="C28" s="38"/>
      <c r="D28" s="28"/>
      <c r="E28" s="27"/>
      <c r="F28" s="37"/>
      <c r="G28" s="26"/>
      <c r="H28" s="36"/>
      <c r="I28" s="32"/>
    </row>
    <row r="29" spans="1:10" ht="18.75" customHeight="1">
      <c r="A29" s="25"/>
      <c r="B29" s="35"/>
      <c r="C29" s="23"/>
      <c r="D29" s="22"/>
      <c r="E29" s="21"/>
      <c r="F29" s="34"/>
      <c r="G29" s="20"/>
      <c r="H29" s="33"/>
      <c r="I29" s="32"/>
    </row>
    <row r="30" spans="1:10" ht="18.75" customHeight="1">
      <c r="A30" s="30"/>
      <c r="B30" s="31"/>
      <c r="C30" s="38"/>
      <c r="D30" s="28"/>
      <c r="E30" s="27"/>
      <c r="F30" s="37"/>
      <c r="G30" s="26"/>
      <c r="H30" s="36"/>
      <c r="I30" s="32"/>
    </row>
    <row r="31" spans="1:10" ht="18.75" customHeight="1">
      <c r="A31" s="25"/>
      <c r="B31" s="31"/>
      <c r="C31" s="23"/>
      <c r="D31" s="22"/>
      <c r="E31" s="21"/>
      <c r="F31" s="34"/>
      <c r="G31" s="20"/>
      <c r="H31" s="33"/>
      <c r="I31" s="32"/>
    </row>
    <row r="32" spans="1:10" ht="18.75" customHeight="1">
      <c r="A32" s="30"/>
      <c r="B32" s="31"/>
      <c r="C32" s="38"/>
      <c r="D32" s="28"/>
      <c r="E32" s="27"/>
      <c r="F32" s="37"/>
      <c r="G32" s="26"/>
      <c r="H32" s="36"/>
      <c r="I32" s="32"/>
    </row>
    <row r="33" spans="1:9" ht="18.75" customHeight="1">
      <c r="A33" s="25"/>
      <c r="B33" s="31"/>
      <c r="C33" s="23"/>
      <c r="D33" s="22"/>
      <c r="E33" s="21"/>
      <c r="F33" s="34"/>
      <c r="G33" s="20"/>
      <c r="H33" s="33"/>
      <c r="I33" s="32"/>
    </row>
    <row r="34" spans="1:9" ht="18.75" customHeight="1">
      <c r="A34" s="30"/>
      <c r="B34" s="24"/>
      <c r="C34" s="29"/>
      <c r="D34" s="28"/>
      <c r="E34" s="27"/>
      <c r="F34" s="26"/>
      <c r="G34" s="26"/>
      <c r="H34" s="12"/>
    </row>
    <row r="35" spans="1:9" ht="18.75" customHeight="1">
      <c r="A35" s="25"/>
      <c r="B35" s="24"/>
      <c r="C35" s="23"/>
      <c r="D35" s="22"/>
      <c r="E35" s="21"/>
      <c r="F35" s="20"/>
      <c r="G35" s="20"/>
      <c r="H35" s="4"/>
    </row>
    <row r="36" spans="1:9" ht="18.75" customHeight="1">
      <c r="A36" s="30"/>
      <c r="B36" s="24"/>
      <c r="C36" s="29"/>
      <c r="D36" s="28"/>
      <c r="E36" s="27"/>
      <c r="F36" s="26"/>
      <c r="G36" s="26"/>
      <c r="H36" s="12"/>
    </row>
    <row r="37" spans="1:9" ht="18.75" customHeight="1">
      <c r="A37" s="25"/>
      <c r="B37" s="24"/>
      <c r="C37" s="23"/>
      <c r="D37" s="22"/>
      <c r="E37" s="21"/>
      <c r="F37" s="20"/>
      <c r="G37" s="20"/>
      <c r="H37" s="4"/>
    </row>
    <row r="38" spans="1:9" ht="18.75" customHeight="1">
      <c r="A38" s="30"/>
      <c r="B38" s="24"/>
      <c r="C38" s="29"/>
      <c r="D38" s="28"/>
      <c r="E38" s="27"/>
      <c r="F38" s="26"/>
      <c r="G38" s="26"/>
      <c r="H38" s="12"/>
    </row>
    <row r="39" spans="1:9" ht="18.75" customHeight="1">
      <c r="A39" s="25"/>
      <c r="B39" s="24"/>
      <c r="C39" s="23"/>
      <c r="D39" s="22"/>
      <c r="E39" s="21"/>
      <c r="F39" s="20"/>
      <c r="G39" s="20"/>
      <c r="H39" s="4"/>
    </row>
    <row r="40" spans="1:9" ht="18.75" customHeight="1">
      <c r="A40" s="30"/>
      <c r="B40" s="39"/>
      <c r="C40" s="38"/>
      <c r="D40" s="28"/>
      <c r="E40" s="27"/>
      <c r="F40" s="37"/>
      <c r="G40" s="26"/>
      <c r="H40" s="36"/>
      <c r="I40" s="32"/>
    </row>
    <row r="41" spans="1:9" ht="18.75" customHeight="1">
      <c r="A41" s="25"/>
      <c r="B41" s="35"/>
      <c r="C41" s="23"/>
      <c r="D41" s="22"/>
      <c r="E41" s="21"/>
      <c r="F41" s="34"/>
      <c r="G41" s="20"/>
      <c r="H41" s="33"/>
      <c r="I41" s="32"/>
    </row>
    <row r="42" spans="1:9" ht="18.75" customHeight="1">
      <c r="A42" s="30"/>
      <c r="B42" s="24"/>
      <c r="C42" s="29"/>
      <c r="D42" s="28"/>
      <c r="E42" s="27"/>
      <c r="F42" s="26"/>
      <c r="G42" s="26"/>
      <c r="H42" s="12"/>
    </row>
    <row r="43" spans="1:9" ht="18.75" customHeight="1">
      <c r="A43" s="25"/>
      <c r="B43" s="24"/>
      <c r="C43" s="23"/>
      <c r="D43" s="22"/>
      <c r="E43" s="21"/>
      <c r="F43" s="20"/>
      <c r="G43" s="20"/>
      <c r="H43" s="4"/>
    </row>
    <row r="44" spans="1:9" ht="18.75" customHeight="1">
      <c r="A44" s="30"/>
      <c r="B44" s="217"/>
      <c r="C44" s="38"/>
      <c r="D44" s="28"/>
      <c r="E44" s="27"/>
      <c r="F44" s="26"/>
      <c r="G44" s="218"/>
      <c r="H44" s="12"/>
    </row>
    <row r="45" spans="1:9" ht="18.75" customHeight="1">
      <c r="A45" s="25"/>
      <c r="B45" s="217"/>
      <c r="C45" s="23"/>
      <c r="D45" s="22"/>
      <c r="E45" s="21"/>
      <c r="F45" s="20"/>
      <c r="G45" s="216"/>
      <c r="H45" s="4"/>
    </row>
    <row r="46" spans="1:9" ht="18.75" customHeight="1">
      <c r="A46" s="19"/>
      <c r="B46" s="18" t="s">
        <v>0</v>
      </c>
      <c r="C46" s="17"/>
      <c r="D46" s="16"/>
      <c r="E46" s="15"/>
      <c r="F46" s="14"/>
      <c r="G46" s="13"/>
      <c r="H46" s="12"/>
    </row>
    <row r="47" spans="1:9" ht="18.75" customHeight="1">
      <c r="A47" s="11"/>
      <c r="B47" s="10"/>
      <c r="C47" s="9"/>
      <c r="D47" s="8"/>
      <c r="E47" s="7"/>
      <c r="F47" s="6"/>
      <c r="G47" s="5">
        <f>SUM(G4:G27)</f>
        <v>0</v>
      </c>
      <c r="H47" s="4"/>
    </row>
  </sheetData>
  <mergeCells count="53">
    <mergeCell ref="A42:A43"/>
    <mergeCell ref="B42:B43"/>
    <mergeCell ref="A44:A45"/>
    <mergeCell ref="B44:B45"/>
    <mergeCell ref="B46:C47"/>
    <mergeCell ref="A36:A37"/>
    <mergeCell ref="B36:B37"/>
    <mergeCell ref="A38:A39"/>
    <mergeCell ref="B38:B39"/>
    <mergeCell ref="A40:A41"/>
    <mergeCell ref="B40:B41"/>
    <mergeCell ref="A28:A29"/>
    <mergeCell ref="B28:B29"/>
    <mergeCell ref="A30:A31"/>
    <mergeCell ref="B30:B31"/>
    <mergeCell ref="A34:A35"/>
    <mergeCell ref="B34:B35"/>
    <mergeCell ref="A32:A33"/>
    <mergeCell ref="B32:B33"/>
    <mergeCell ref="A22:A23"/>
    <mergeCell ref="B22:B23"/>
    <mergeCell ref="A24:A25"/>
    <mergeCell ref="B24:B25"/>
    <mergeCell ref="A26:A27"/>
    <mergeCell ref="B26:B27"/>
    <mergeCell ref="J14:J15"/>
    <mergeCell ref="A16:A17"/>
    <mergeCell ref="B16:B17"/>
    <mergeCell ref="J16:J17"/>
    <mergeCell ref="A18:A19"/>
    <mergeCell ref="B18:B19"/>
    <mergeCell ref="A10:A11"/>
    <mergeCell ref="B10:B11"/>
    <mergeCell ref="J10:J11"/>
    <mergeCell ref="A20:A21"/>
    <mergeCell ref="B20:B21"/>
    <mergeCell ref="A12:A13"/>
    <mergeCell ref="B12:B13"/>
    <mergeCell ref="J12:J13"/>
    <mergeCell ref="A14:A15"/>
    <mergeCell ref="B14:B15"/>
    <mergeCell ref="A6:A7"/>
    <mergeCell ref="B6:B7"/>
    <mergeCell ref="J6:J7"/>
    <mergeCell ref="A8:A9"/>
    <mergeCell ref="B8:B9"/>
    <mergeCell ref="J8:J9"/>
    <mergeCell ref="A2:A3"/>
    <mergeCell ref="B2:C3"/>
    <mergeCell ref="H2:H3"/>
    <mergeCell ref="A4:A5"/>
    <mergeCell ref="B4:B5"/>
    <mergeCell ref="J4:J5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2" orientation="portrait" r:id="rId1"/>
  <headerFooter scaleWithDoc="0">
    <oddFooter>&amp;C&amp;"ＭＳ Ｐ明朝,標準"笛吹市
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74F25-0221-43C6-AB26-C00D7FF3AEEA}">
  <dimension ref="A1:P41"/>
  <sheetViews>
    <sheetView showZeros="0" view="pageBreakPreview" zoomScaleNormal="100" zoomScaleSheetLayoutView="100" workbookViewId="0">
      <selection activeCell="J23" sqref="J23"/>
    </sheetView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1" customWidth="1"/>
    <col min="4" max="4" width="7.625" style="1" customWidth="1"/>
    <col min="5" max="5" width="4.75" style="3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3" customFormat="1" ht="37.5" customHeight="1">
      <c r="A1" s="88" t="s">
        <v>32</v>
      </c>
      <c r="B1" s="88" t="s">
        <v>31</v>
      </c>
      <c r="C1" s="88" t="s">
        <v>45</v>
      </c>
      <c r="D1" s="88" t="s">
        <v>29</v>
      </c>
      <c r="E1" s="88" t="s">
        <v>28</v>
      </c>
      <c r="F1" s="88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30"/>
      <c r="B2" s="86" t="s">
        <v>170</v>
      </c>
      <c r="C2" s="85"/>
      <c r="D2" s="80"/>
      <c r="E2" s="79"/>
      <c r="F2" s="78"/>
      <c r="G2" s="220"/>
      <c r="H2" s="8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25"/>
      <c r="B3" s="82"/>
      <c r="C3" s="81"/>
      <c r="D3" s="80"/>
      <c r="E3" s="79"/>
      <c r="F3" s="78"/>
      <c r="G3" s="219"/>
      <c r="H3" s="77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68"/>
      <c r="B4" s="73"/>
      <c r="C4" s="73"/>
      <c r="D4" s="65"/>
      <c r="E4" s="64"/>
      <c r="F4" s="63"/>
      <c r="G4" s="63"/>
      <c r="H4" s="62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76">
        <v>1</v>
      </c>
      <c r="B5" s="74" t="s">
        <v>42</v>
      </c>
      <c r="C5" s="72"/>
      <c r="D5" s="58">
        <v>1</v>
      </c>
      <c r="E5" s="57" t="s">
        <v>38</v>
      </c>
      <c r="F5" s="56"/>
      <c r="G5" s="56"/>
      <c r="H5" s="55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64"/>
      <c r="B6" s="71"/>
      <c r="C6" s="71"/>
      <c r="D6" s="65"/>
      <c r="E6" s="64"/>
      <c r="F6" s="63"/>
      <c r="G6" s="56"/>
      <c r="H6" s="62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57" t="s">
        <v>34</v>
      </c>
      <c r="C7" s="70"/>
      <c r="D7" s="58"/>
      <c r="E7" s="57"/>
      <c r="F7" s="56"/>
      <c r="G7" s="56"/>
      <c r="H7" s="69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64"/>
      <c r="B8" s="71"/>
      <c r="C8" s="71"/>
      <c r="D8" s="65"/>
      <c r="E8" s="64"/>
      <c r="F8" s="63"/>
      <c r="G8" s="56"/>
      <c r="H8" s="62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57"/>
      <c r="B9" s="70"/>
      <c r="C9" s="70"/>
      <c r="D9" s="58"/>
      <c r="E9" s="57"/>
      <c r="F9" s="56"/>
      <c r="G9" s="56"/>
      <c r="H9" s="69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68"/>
      <c r="B10" s="73"/>
      <c r="C10" s="73"/>
      <c r="D10" s="65"/>
      <c r="E10" s="64"/>
      <c r="F10" s="63"/>
      <c r="G10" s="63"/>
      <c r="H10" s="62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76">
        <v>2</v>
      </c>
      <c r="B11" s="74" t="s">
        <v>41</v>
      </c>
      <c r="C11" s="72" t="s">
        <v>40</v>
      </c>
      <c r="D11" s="58">
        <v>1</v>
      </c>
      <c r="E11" s="57" t="s">
        <v>38</v>
      </c>
      <c r="F11" s="56"/>
      <c r="G11" s="56"/>
      <c r="H11" s="55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64"/>
      <c r="B12" s="71"/>
      <c r="C12" s="73"/>
      <c r="D12" s="65"/>
      <c r="E12" s="64"/>
      <c r="F12" s="63"/>
      <c r="G12" s="63"/>
      <c r="H12" s="62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70"/>
      <c r="C13" s="72" t="s">
        <v>39</v>
      </c>
      <c r="D13" s="58">
        <v>1</v>
      </c>
      <c r="E13" s="57" t="s">
        <v>38</v>
      </c>
      <c r="F13" s="56"/>
      <c r="G13" s="56"/>
      <c r="H13" s="69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64"/>
      <c r="B14" s="71"/>
      <c r="C14" s="71"/>
      <c r="D14" s="65"/>
      <c r="E14" s="64"/>
      <c r="F14" s="63"/>
      <c r="G14" s="56"/>
      <c r="H14" s="62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57"/>
      <c r="B15" s="57" t="s">
        <v>34</v>
      </c>
      <c r="C15" s="70"/>
      <c r="D15" s="58"/>
      <c r="E15" s="57"/>
      <c r="F15" s="56"/>
      <c r="G15" s="56"/>
      <c r="H15" s="69"/>
      <c r="I15" s="54"/>
      <c r="J15" s="54"/>
      <c r="K15" s="54"/>
      <c r="L15" s="54"/>
      <c r="M15" s="54"/>
      <c r="N15" s="54"/>
      <c r="O15" s="54"/>
      <c r="P15" s="54"/>
    </row>
    <row r="16" spans="1:16" ht="18.75" customHeight="1">
      <c r="A16" s="64"/>
      <c r="B16" s="71"/>
      <c r="C16" s="71"/>
      <c r="D16" s="65"/>
      <c r="E16" s="64"/>
      <c r="F16" s="63"/>
      <c r="G16" s="56"/>
      <c r="H16" s="62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57"/>
      <c r="B17" s="70"/>
      <c r="C17" s="70"/>
      <c r="D17" s="58"/>
      <c r="E17" s="57"/>
      <c r="F17" s="56"/>
      <c r="G17" s="56"/>
      <c r="H17" s="69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64"/>
      <c r="B18" s="73"/>
      <c r="C18" s="73"/>
      <c r="D18" s="65"/>
      <c r="E18" s="64"/>
      <c r="F18" s="63"/>
      <c r="G18" s="56"/>
      <c r="H18" s="62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57">
        <v>3</v>
      </c>
      <c r="B19" s="74" t="s">
        <v>169</v>
      </c>
      <c r="C19" s="72"/>
      <c r="D19" s="58">
        <v>1</v>
      </c>
      <c r="E19" s="57" t="s">
        <v>38</v>
      </c>
      <c r="F19" s="56"/>
      <c r="G19" s="219"/>
      <c r="H19" s="69"/>
      <c r="I19" s="54"/>
      <c r="J19" s="54"/>
      <c r="K19" s="54"/>
      <c r="L19" s="54"/>
      <c r="M19" s="54"/>
      <c r="N19" s="54"/>
      <c r="O19" s="54"/>
      <c r="P19" s="54"/>
    </row>
    <row r="20" spans="1:16" ht="18.75" customHeight="1">
      <c r="A20" s="64"/>
      <c r="B20" s="71"/>
      <c r="C20" s="71"/>
      <c r="D20" s="65"/>
      <c r="E20" s="64"/>
      <c r="F20" s="63"/>
      <c r="G20" s="56"/>
      <c r="H20" s="62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57"/>
      <c r="B21" s="57" t="s">
        <v>34</v>
      </c>
      <c r="C21" s="70"/>
      <c r="D21" s="58"/>
      <c r="E21" s="57"/>
      <c r="F21" s="56"/>
      <c r="G21" s="56"/>
      <c r="H21" s="69"/>
      <c r="I21" s="54"/>
      <c r="J21" s="54"/>
      <c r="K21" s="54"/>
      <c r="L21" s="54"/>
      <c r="M21" s="54"/>
      <c r="N21" s="54"/>
      <c r="O21" s="54"/>
      <c r="P21" s="54"/>
    </row>
    <row r="22" spans="1:16" ht="18.75" customHeight="1">
      <c r="A22" s="68"/>
      <c r="B22" s="73"/>
      <c r="C22" s="73"/>
      <c r="D22" s="65"/>
      <c r="E22" s="64"/>
      <c r="F22" s="63"/>
      <c r="G22" s="63"/>
      <c r="H22" s="62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76"/>
      <c r="B23" s="74"/>
      <c r="C23" s="72"/>
      <c r="D23" s="58"/>
      <c r="E23" s="57"/>
      <c r="F23" s="56"/>
      <c r="G23" s="56"/>
      <c r="H23" s="55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64"/>
      <c r="B24" s="71"/>
      <c r="C24" s="71"/>
      <c r="D24" s="65"/>
      <c r="E24" s="64"/>
      <c r="F24" s="63"/>
      <c r="G24" s="56"/>
      <c r="H24" s="62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7">
        <v>4</v>
      </c>
      <c r="B25" s="70" t="s">
        <v>37</v>
      </c>
      <c r="C25" s="70" t="s">
        <v>36</v>
      </c>
      <c r="D25" s="58">
        <v>1</v>
      </c>
      <c r="E25" s="57" t="s">
        <v>4</v>
      </c>
      <c r="F25" s="56"/>
      <c r="G25" s="56"/>
      <c r="H25" s="69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68"/>
      <c r="B26" s="73"/>
      <c r="C26" s="73"/>
      <c r="D26" s="65"/>
      <c r="E26" s="64"/>
      <c r="F26" s="63"/>
      <c r="G26" s="63"/>
      <c r="H26" s="62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76"/>
      <c r="B27" s="75"/>
      <c r="C27" s="72" t="s">
        <v>35</v>
      </c>
      <c r="D27" s="58">
        <v>1</v>
      </c>
      <c r="E27" s="57" t="s">
        <v>4</v>
      </c>
      <c r="F27" s="56"/>
      <c r="G27" s="56"/>
      <c r="H27" s="55"/>
      <c r="I27" s="54"/>
      <c r="J27" s="54"/>
      <c r="K27" s="54"/>
      <c r="L27" s="54"/>
      <c r="M27" s="54"/>
      <c r="N27" s="54"/>
      <c r="O27" s="54"/>
      <c r="P27" s="54"/>
    </row>
    <row r="28" spans="1:16" ht="18.75" customHeight="1">
      <c r="A28" s="64"/>
      <c r="B28" s="71"/>
      <c r="C28" s="71"/>
      <c r="D28" s="65"/>
      <c r="E28" s="64"/>
      <c r="F28" s="63"/>
      <c r="G28" s="56"/>
      <c r="H28" s="62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57" t="s">
        <v>34</v>
      </c>
      <c r="C29" s="70"/>
      <c r="D29" s="58"/>
      <c r="E29" s="57"/>
      <c r="F29" s="56"/>
      <c r="G29" s="56"/>
      <c r="H29" s="69"/>
      <c r="I29" s="54"/>
      <c r="J29" s="54"/>
      <c r="K29" s="54"/>
      <c r="L29" s="54"/>
      <c r="M29" s="54"/>
      <c r="N29" s="54"/>
      <c r="O29" s="54"/>
      <c r="P29" s="54"/>
    </row>
    <row r="30" spans="1:16" ht="18.75" customHeight="1">
      <c r="A30" s="64"/>
      <c r="B30" s="71"/>
      <c r="C30" s="73"/>
      <c r="D30" s="65"/>
      <c r="E30" s="64"/>
      <c r="F30" s="63"/>
      <c r="G30" s="56"/>
      <c r="H30" s="62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7"/>
      <c r="B31" s="70"/>
      <c r="C31" s="72"/>
      <c r="D31" s="58"/>
      <c r="E31" s="57"/>
      <c r="F31" s="56"/>
      <c r="G31" s="56"/>
      <c r="H31" s="69"/>
      <c r="I31" s="54"/>
      <c r="J31" s="54"/>
      <c r="K31" s="54"/>
      <c r="L31" s="54"/>
      <c r="M31" s="54"/>
      <c r="N31" s="54"/>
      <c r="O31" s="54"/>
      <c r="P31" s="54"/>
    </row>
    <row r="32" spans="1:16" ht="18.75" customHeight="1">
      <c r="A32" s="64"/>
      <c r="B32" s="71"/>
      <c r="C32" s="73"/>
      <c r="D32" s="65"/>
      <c r="E32" s="64"/>
      <c r="F32" s="63"/>
      <c r="G32" s="56"/>
      <c r="H32" s="62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57"/>
      <c r="B33" s="70"/>
      <c r="C33" s="72"/>
      <c r="D33" s="58"/>
      <c r="E33" s="57"/>
      <c r="F33" s="56"/>
      <c r="G33" s="56"/>
      <c r="H33" s="69"/>
      <c r="I33" s="54"/>
      <c r="J33" s="54"/>
      <c r="K33" s="54"/>
      <c r="L33" s="54"/>
      <c r="M33" s="54"/>
      <c r="N33" s="54"/>
      <c r="O33" s="54"/>
      <c r="P33" s="54"/>
    </row>
    <row r="34" spans="1:16" ht="18.75" customHeight="1">
      <c r="A34" s="64"/>
      <c r="B34" s="71"/>
      <c r="C34" s="73"/>
      <c r="D34" s="65"/>
      <c r="E34" s="64"/>
      <c r="F34" s="63"/>
      <c r="G34" s="56"/>
      <c r="H34" s="62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57"/>
      <c r="B35" s="70"/>
      <c r="C35" s="72"/>
      <c r="D35" s="58"/>
      <c r="E35" s="57"/>
      <c r="F35" s="56"/>
      <c r="G35" s="56"/>
      <c r="H35" s="69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64"/>
      <c r="B36" s="71"/>
      <c r="C36" s="71"/>
      <c r="D36" s="65"/>
      <c r="E36" s="64"/>
      <c r="F36" s="63"/>
      <c r="G36" s="56"/>
      <c r="H36" s="62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57"/>
      <c r="B37" s="57"/>
      <c r="C37" s="70"/>
      <c r="D37" s="58"/>
      <c r="E37" s="57"/>
      <c r="F37" s="56"/>
      <c r="G37" s="56"/>
      <c r="H37" s="69"/>
      <c r="I37" s="54"/>
      <c r="J37" s="54"/>
      <c r="K37" s="54"/>
      <c r="L37" s="54"/>
      <c r="M37" s="54"/>
      <c r="N37" s="54"/>
      <c r="O37" s="54"/>
      <c r="P37" s="54"/>
    </row>
    <row r="38" spans="1:16" ht="18.75" customHeight="1">
      <c r="A38" s="64"/>
      <c r="B38" s="71"/>
      <c r="C38" s="71"/>
      <c r="D38" s="65"/>
      <c r="E38" s="64"/>
      <c r="F38" s="63"/>
      <c r="G38" s="56"/>
      <c r="H38" s="62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57"/>
      <c r="B39" s="70"/>
      <c r="C39" s="70"/>
      <c r="D39" s="58"/>
      <c r="E39" s="57"/>
      <c r="F39" s="56"/>
      <c r="G39" s="56"/>
      <c r="H39" s="69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68"/>
      <c r="B40" s="67" t="s">
        <v>168</v>
      </c>
      <c r="C40" s="66"/>
      <c r="D40" s="65"/>
      <c r="E40" s="64"/>
      <c r="F40" s="63"/>
      <c r="G40" s="63"/>
      <c r="H40" s="62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61"/>
      <c r="B41" s="60"/>
      <c r="C41" s="59"/>
      <c r="D41" s="58"/>
      <c r="E41" s="57"/>
      <c r="F41" s="56"/>
      <c r="G41" s="56">
        <f>G7+G15+G21+G29</f>
        <v>0</v>
      </c>
      <c r="H41" s="55"/>
      <c r="I41" s="54"/>
      <c r="J41" s="54"/>
      <c r="K41" s="54"/>
      <c r="L41" s="54"/>
      <c r="M41" s="54"/>
      <c r="N41" s="54"/>
      <c r="O41" s="54"/>
      <c r="P41" s="54"/>
    </row>
  </sheetData>
  <mergeCells count="4">
    <mergeCell ref="A2:A3"/>
    <mergeCell ref="B2:C3"/>
    <mergeCell ref="H2:H3"/>
    <mergeCell ref="B40:C41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EA763-9714-4042-903F-012012FBAFF3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91" customWidth="1"/>
    <col min="4" max="4" width="7.625" style="1" customWidth="1"/>
    <col min="5" max="5" width="4.75" style="3" customWidth="1"/>
    <col min="6" max="6" width="9" style="90" customWidth="1"/>
    <col min="7" max="7" width="16.25" style="89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3" customFormat="1" ht="37.5" customHeight="1">
      <c r="A1" s="88" t="s">
        <v>32</v>
      </c>
      <c r="B1" s="88" t="s">
        <v>31</v>
      </c>
      <c r="C1" s="152" t="s">
        <v>45</v>
      </c>
      <c r="D1" s="88" t="s">
        <v>29</v>
      </c>
      <c r="E1" s="88" t="s">
        <v>28</v>
      </c>
      <c r="F1" s="152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64"/>
      <c r="B2" s="73"/>
      <c r="C2" s="74"/>
      <c r="D2" s="65"/>
      <c r="E2" s="133"/>
      <c r="F2" s="151"/>
      <c r="G2" s="150">
        <f>ROUNDDOWN((D2*F2),0)</f>
        <v>0</v>
      </c>
      <c r="H2" s="7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57">
        <v>1</v>
      </c>
      <c r="B3" s="72" t="str">
        <f>'b.建築（一）'!B5</f>
        <v>直接仮設</v>
      </c>
      <c r="C3" s="72"/>
      <c r="D3" s="58"/>
      <c r="E3" s="57"/>
      <c r="F3" s="140"/>
      <c r="G3" s="149">
        <f>ROUNDDOWN((D3*F3),0)</f>
        <v>0</v>
      </c>
      <c r="H3" s="72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64"/>
      <c r="B4" s="73"/>
      <c r="C4" s="74" t="s">
        <v>62</v>
      </c>
      <c r="D4" s="102"/>
      <c r="E4" s="124"/>
      <c r="F4" s="103"/>
      <c r="G4" s="102"/>
      <c r="H4" s="71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57"/>
      <c r="B5" s="72" t="s">
        <v>61</v>
      </c>
      <c r="C5" s="72" t="s">
        <v>60</v>
      </c>
      <c r="D5" s="96">
        <v>1</v>
      </c>
      <c r="E5" s="98" t="s">
        <v>38</v>
      </c>
      <c r="F5" s="97"/>
      <c r="G5" s="96"/>
      <c r="H5" s="123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133"/>
      <c r="B6" s="73"/>
      <c r="C6" s="132"/>
      <c r="D6" s="102"/>
      <c r="E6" s="124"/>
      <c r="F6" s="131"/>
      <c r="G6" s="130"/>
      <c r="H6" s="129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99" t="s">
        <v>59</v>
      </c>
      <c r="C7" s="72" t="s">
        <v>58</v>
      </c>
      <c r="D7" s="96">
        <v>1</v>
      </c>
      <c r="E7" s="98" t="s">
        <v>38</v>
      </c>
      <c r="F7" s="128"/>
      <c r="G7" s="127"/>
      <c r="H7" s="126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64"/>
      <c r="B8" s="73"/>
      <c r="C8" s="101"/>
      <c r="D8" s="113"/>
      <c r="E8" s="122"/>
      <c r="F8" s="111"/>
      <c r="G8" s="121"/>
      <c r="H8" s="129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57"/>
      <c r="B9" s="99" t="s">
        <v>57</v>
      </c>
      <c r="C9" s="117"/>
      <c r="D9" s="96">
        <v>1</v>
      </c>
      <c r="E9" s="98" t="s">
        <v>38</v>
      </c>
      <c r="F9" s="107"/>
      <c r="G9" s="148"/>
      <c r="H9" s="126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133"/>
      <c r="B10" s="73"/>
      <c r="C10" s="132"/>
      <c r="D10" s="102"/>
      <c r="E10" s="124"/>
      <c r="F10" s="131"/>
      <c r="G10" s="130"/>
      <c r="H10" s="129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57"/>
      <c r="B11" s="99" t="s">
        <v>56</v>
      </c>
      <c r="C11" s="72" t="s">
        <v>55</v>
      </c>
      <c r="D11" s="96">
        <v>1</v>
      </c>
      <c r="E11" s="98" t="s">
        <v>38</v>
      </c>
      <c r="F11" s="128"/>
      <c r="G11" s="127"/>
      <c r="H11" s="126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133"/>
      <c r="B12" s="73"/>
      <c r="C12" s="73"/>
      <c r="D12" s="102"/>
      <c r="E12" s="124"/>
      <c r="F12" s="103"/>
      <c r="G12" s="130"/>
      <c r="H12" s="129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99" t="s">
        <v>54</v>
      </c>
      <c r="C13" s="74"/>
      <c r="D13" s="96">
        <v>1</v>
      </c>
      <c r="E13" s="98" t="s">
        <v>38</v>
      </c>
      <c r="F13" s="97"/>
      <c r="G13" s="127"/>
      <c r="H13" s="126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64"/>
      <c r="B14" s="73"/>
      <c r="C14" s="73"/>
      <c r="D14" s="102"/>
      <c r="E14" s="104"/>
      <c r="F14" s="103"/>
      <c r="G14" s="102"/>
      <c r="H14" s="73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57"/>
      <c r="B15" s="99" t="s">
        <v>53</v>
      </c>
      <c r="C15" s="99" t="s">
        <v>52</v>
      </c>
      <c r="D15" s="96">
        <v>1</v>
      </c>
      <c r="E15" s="98" t="s">
        <v>38</v>
      </c>
      <c r="F15" s="97"/>
      <c r="G15" s="96"/>
      <c r="H15" s="134"/>
      <c r="I15" s="54"/>
      <c r="J15" s="54"/>
      <c r="K15" s="54"/>
      <c r="L15" s="54"/>
      <c r="M15" s="54"/>
      <c r="N15" s="54"/>
      <c r="O15" s="54"/>
      <c r="P15" s="54"/>
    </row>
    <row r="16" spans="1:16" ht="18.75" customHeight="1">
      <c r="A16" s="133"/>
      <c r="B16" s="73"/>
      <c r="C16" s="101"/>
      <c r="D16" s="113"/>
      <c r="E16" s="112"/>
      <c r="F16" s="111"/>
      <c r="G16" s="113"/>
      <c r="H16" s="147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57"/>
      <c r="B17" s="99"/>
      <c r="C17" s="95"/>
      <c r="D17" s="109"/>
      <c r="E17" s="108"/>
      <c r="F17" s="107"/>
      <c r="G17" s="109"/>
      <c r="H17" s="146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105"/>
      <c r="B18" s="73"/>
      <c r="C18" s="73"/>
      <c r="D18" s="102"/>
      <c r="E18" s="104"/>
      <c r="F18" s="103"/>
      <c r="G18" s="102"/>
      <c r="H18" s="101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100"/>
      <c r="B19" s="125" t="s">
        <v>46</v>
      </c>
      <c r="C19" s="72"/>
      <c r="D19" s="96"/>
      <c r="E19" s="98"/>
      <c r="F19" s="97"/>
      <c r="G19" s="96"/>
      <c r="H19" s="95"/>
      <c r="I19" s="54"/>
      <c r="J19" s="54"/>
      <c r="K19" s="54"/>
      <c r="L19" s="54"/>
      <c r="M19" s="54"/>
      <c r="N19" s="54"/>
      <c r="O19" s="54"/>
      <c r="P19" s="54"/>
    </row>
    <row r="20" spans="1:16" ht="18.75" customHeight="1">
      <c r="A20" s="114"/>
      <c r="B20" s="64"/>
      <c r="C20" s="73"/>
      <c r="D20" s="102"/>
      <c r="E20" s="104"/>
      <c r="F20" s="103"/>
      <c r="G20" s="102"/>
      <c r="H20" s="145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100"/>
      <c r="B21" s="144"/>
      <c r="C21" s="99"/>
      <c r="D21" s="96"/>
      <c r="E21" s="98"/>
      <c r="F21" s="97"/>
      <c r="G21" s="96"/>
      <c r="H21" s="134"/>
      <c r="I21" s="54"/>
      <c r="J21" s="54"/>
      <c r="K21" s="115"/>
      <c r="L21" s="54"/>
      <c r="M21" s="54"/>
      <c r="N21" s="54"/>
      <c r="O21" s="54"/>
      <c r="P21" s="54"/>
    </row>
    <row r="22" spans="1:16" ht="18.75" customHeight="1">
      <c r="A22" s="133"/>
      <c r="B22" s="73"/>
      <c r="C22" s="73"/>
      <c r="D22" s="102"/>
      <c r="E22" s="124"/>
      <c r="F22" s="103"/>
      <c r="G22" s="130"/>
      <c r="H22" s="129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57"/>
      <c r="B23" s="99"/>
      <c r="C23" s="74"/>
      <c r="D23" s="96"/>
      <c r="E23" s="98"/>
      <c r="F23" s="97"/>
      <c r="G23" s="127"/>
      <c r="H23" s="126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133"/>
      <c r="B24" s="73"/>
      <c r="C24" s="132"/>
      <c r="D24" s="102"/>
      <c r="E24" s="124"/>
      <c r="F24" s="131"/>
      <c r="G24" s="130"/>
      <c r="H24" s="129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7"/>
      <c r="B25" s="99"/>
      <c r="C25" s="74"/>
      <c r="D25" s="96"/>
      <c r="E25" s="98"/>
      <c r="F25" s="128"/>
      <c r="G25" s="127"/>
      <c r="H25" s="126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133"/>
      <c r="B26" s="73"/>
      <c r="C26" s="132"/>
      <c r="D26" s="102"/>
      <c r="E26" s="124"/>
      <c r="F26" s="131"/>
      <c r="G26" s="130"/>
      <c r="H26" s="129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57"/>
      <c r="B27" s="99"/>
      <c r="C27" s="72"/>
      <c r="D27" s="96"/>
      <c r="E27" s="98"/>
      <c r="F27" s="128"/>
      <c r="G27" s="127"/>
      <c r="H27" s="126"/>
      <c r="I27" s="54"/>
      <c r="J27" s="54"/>
      <c r="K27" s="54"/>
      <c r="L27" s="54"/>
      <c r="M27" s="54"/>
      <c r="N27" s="54"/>
      <c r="O27" s="54"/>
      <c r="P27" s="54"/>
    </row>
    <row r="28" spans="1:16" ht="18.75" customHeight="1">
      <c r="A28" s="64"/>
      <c r="B28" s="73"/>
      <c r="C28" s="74"/>
      <c r="D28" s="102"/>
      <c r="E28" s="124"/>
      <c r="F28" s="103"/>
      <c r="G28" s="102"/>
      <c r="H28" s="71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72"/>
      <c r="C29" s="72"/>
      <c r="D29" s="96"/>
      <c r="E29" s="98"/>
      <c r="F29" s="97"/>
      <c r="G29" s="96"/>
      <c r="H29" s="123"/>
      <c r="I29" s="54"/>
      <c r="J29" s="54"/>
      <c r="K29" s="54"/>
      <c r="L29" s="54"/>
      <c r="M29" s="54"/>
      <c r="N29" s="54"/>
      <c r="O29" s="54"/>
      <c r="P29" s="54"/>
    </row>
    <row r="30" spans="1:16" ht="18.75" customHeight="1">
      <c r="A30" s="64"/>
      <c r="B30" s="73"/>
      <c r="C30" s="101"/>
      <c r="D30" s="113"/>
      <c r="E30" s="122"/>
      <c r="F30" s="111"/>
      <c r="G30" s="121"/>
      <c r="H30" s="120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7"/>
      <c r="B31" s="110"/>
      <c r="C31" s="117"/>
      <c r="D31" s="109"/>
      <c r="E31" s="108"/>
      <c r="F31" s="107"/>
      <c r="G31" s="119">
        <f>ROUNDDOWN((D31*F31),0)</f>
        <v>0</v>
      </c>
      <c r="H31" s="118"/>
      <c r="I31" s="54"/>
      <c r="J31" s="54"/>
      <c r="K31" s="54"/>
      <c r="L31" s="54"/>
      <c r="M31" s="54"/>
      <c r="N31" s="54"/>
      <c r="O31" s="54"/>
      <c r="P31" s="54"/>
    </row>
    <row r="32" spans="1:16" ht="18.75" customHeight="1">
      <c r="A32" s="114"/>
      <c r="B32" s="114"/>
      <c r="C32" s="101"/>
      <c r="D32" s="113"/>
      <c r="E32" s="112"/>
      <c r="F32" s="111"/>
      <c r="G32" s="113"/>
      <c r="H32" s="117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100"/>
      <c r="B33" s="116"/>
      <c r="C33" s="110"/>
      <c r="D33" s="109"/>
      <c r="E33" s="108"/>
      <c r="F33" s="107"/>
      <c r="G33" s="109"/>
      <c r="H33" s="95"/>
      <c r="I33" s="54"/>
      <c r="J33" s="54"/>
      <c r="K33" s="115"/>
      <c r="L33" s="54"/>
      <c r="M33" s="54"/>
      <c r="N33" s="54"/>
      <c r="O33" s="54"/>
      <c r="P33" s="54"/>
    </row>
    <row r="34" spans="1:16" ht="18.75" customHeight="1">
      <c r="A34" s="114"/>
      <c r="B34" s="101"/>
      <c r="C34" s="101"/>
      <c r="D34" s="113"/>
      <c r="E34" s="112"/>
      <c r="F34" s="111"/>
      <c r="G34" s="106"/>
      <c r="H34" s="101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100"/>
      <c r="B35" s="95"/>
      <c r="C35" s="95"/>
      <c r="D35" s="109"/>
      <c r="E35" s="108"/>
      <c r="F35" s="107"/>
      <c r="G35" s="106"/>
      <c r="H35" s="95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114"/>
      <c r="B36" s="101"/>
      <c r="C36" s="101"/>
      <c r="D36" s="113"/>
      <c r="E36" s="112"/>
      <c r="F36" s="111"/>
      <c r="G36" s="106"/>
      <c r="H36" s="62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100"/>
      <c r="B37" s="110"/>
      <c r="C37" s="95"/>
      <c r="D37" s="109"/>
      <c r="E37" s="108"/>
      <c r="F37" s="107"/>
      <c r="G37" s="106"/>
      <c r="H37" s="55"/>
      <c r="I37" s="54"/>
      <c r="J37" s="54"/>
      <c r="K37" s="54"/>
      <c r="L37" s="54"/>
      <c r="M37" s="54"/>
      <c r="N37" s="54"/>
      <c r="O37" s="54"/>
      <c r="P37" s="54"/>
    </row>
    <row r="38" spans="1:16" ht="18.75" customHeight="1">
      <c r="A38" s="114"/>
      <c r="B38" s="101"/>
      <c r="C38" s="101"/>
      <c r="D38" s="113"/>
      <c r="E38" s="112"/>
      <c r="F38" s="111"/>
      <c r="G38" s="106"/>
      <c r="H38" s="62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100"/>
      <c r="B39" s="110"/>
      <c r="C39" s="95"/>
      <c r="D39" s="109"/>
      <c r="E39" s="108"/>
      <c r="F39" s="107"/>
      <c r="G39" s="106"/>
      <c r="H39" s="55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105"/>
      <c r="B40" s="73"/>
      <c r="C40" s="73"/>
      <c r="D40" s="102"/>
      <c r="E40" s="104"/>
      <c r="F40" s="103"/>
      <c r="G40" s="102"/>
      <c r="H40" s="101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100"/>
      <c r="B41" s="99"/>
      <c r="C41" s="72"/>
      <c r="D41" s="96"/>
      <c r="E41" s="98"/>
      <c r="F41" s="97"/>
      <c r="G41" s="96"/>
      <c r="H41" s="95"/>
      <c r="I41" s="54"/>
      <c r="J41" s="54"/>
      <c r="K41" s="54"/>
      <c r="L41" s="54"/>
      <c r="M41" s="54"/>
      <c r="N41" s="54"/>
      <c r="O41" s="54"/>
      <c r="P41" s="54"/>
    </row>
    <row r="42" spans="1:16" ht="18.75" customHeight="1">
      <c r="A42" s="87"/>
      <c r="B42" s="54"/>
      <c r="C42" s="94"/>
      <c r="D42" s="54"/>
      <c r="E42" s="87"/>
      <c r="F42" s="93"/>
      <c r="G42" s="92"/>
      <c r="H42" s="54"/>
      <c r="I42" s="54"/>
      <c r="J42" s="54"/>
      <c r="K42" s="54"/>
      <c r="L42" s="54"/>
      <c r="M42" s="54"/>
      <c r="N42" s="54"/>
      <c r="O42" s="54"/>
      <c r="P42" s="54"/>
    </row>
    <row r="43" spans="1:16" ht="18.75" customHeight="1">
      <c r="A43" s="87"/>
      <c r="B43" s="54"/>
      <c r="C43" s="94"/>
      <c r="D43" s="54"/>
      <c r="E43" s="87"/>
      <c r="F43" s="93"/>
      <c r="G43" s="92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8.75" customHeight="1">
      <c r="A44" s="87"/>
      <c r="B44" s="54"/>
      <c r="C44" s="94"/>
      <c r="D44" s="54"/>
      <c r="E44" s="87"/>
      <c r="F44" s="93"/>
      <c r="G44" s="92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8.75" customHeight="1">
      <c r="A45" s="87"/>
      <c r="B45" s="54"/>
      <c r="C45" s="94"/>
      <c r="D45" s="54"/>
      <c r="E45" s="87"/>
      <c r="F45" s="93"/>
      <c r="G45" s="92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8.75" customHeight="1">
      <c r="A46" s="87"/>
      <c r="B46" s="54"/>
      <c r="C46" s="94"/>
      <c r="D46" s="54"/>
      <c r="E46" s="87"/>
      <c r="F46" s="93"/>
      <c r="G46" s="92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8.75" customHeight="1">
      <c r="A47" s="87"/>
      <c r="B47" s="54"/>
      <c r="C47" s="94"/>
      <c r="D47" s="54"/>
      <c r="E47" s="87"/>
      <c r="F47" s="93"/>
      <c r="G47" s="92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8.75" customHeight="1">
      <c r="A48" s="87"/>
      <c r="B48" s="54"/>
      <c r="C48" s="94"/>
      <c r="D48" s="54"/>
      <c r="E48" s="87"/>
      <c r="F48" s="93"/>
      <c r="G48" s="92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8.75" customHeight="1">
      <c r="A49" s="87"/>
      <c r="B49" s="54"/>
      <c r="C49" s="94"/>
      <c r="D49" s="54"/>
      <c r="E49" s="87"/>
      <c r="F49" s="93"/>
      <c r="G49" s="92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8.75" customHeight="1">
      <c r="A50" s="87"/>
      <c r="B50" s="54"/>
      <c r="C50" s="94"/>
      <c r="D50" s="54"/>
      <c r="E50" s="87"/>
      <c r="F50" s="93"/>
      <c r="G50" s="92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75" customHeight="1">
      <c r="A51" s="87"/>
      <c r="B51" s="54"/>
      <c r="C51" s="94"/>
      <c r="D51" s="54"/>
      <c r="E51" s="87"/>
      <c r="F51" s="93"/>
      <c r="G51" s="92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8.75" customHeight="1">
      <c r="A52" s="87"/>
      <c r="B52" s="54"/>
      <c r="C52" s="94"/>
      <c r="D52" s="54"/>
      <c r="E52" s="87"/>
      <c r="F52" s="93"/>
      <c r="G52" s="92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8.75" customHeight="1">
      <c r="A53" s="87"/>
      <c r="B53" s="54"/>
      <c r="C53" s="94"/>
      <c r="D53" s="54"/>
      <c r="E53" s="87"/>
      <c r="F53" s="93"/>
      <c r="G53" s="92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8.75" customHeight="1">
      <c r="A54" s="87"/>
      <c r="B54" s="54"/>
      <c r="C54" s="94"/>
      <c r="D54" s="54"/>
      <c r="E54" s="87"/>
      <c r="F54" s="93"/>
      <c r="G54" s="92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8.75" customHeight="1">
      <c r="A55" s="87"/>
      <c r="B55" s="54"/>
      <c r="C55" s="94"/>
      <c r="D55" s="54"/>
      <c r="E55" s="87"/>
      <c r="F55" s="93"/>
      <c r="G55" s="92"/>
      <c r="H55" s="54"/>
      <c r="I55" s="54"/>
      <c r="J55" s="54"/>
      <c r="K55" s="54"/>
      <c r="L55" s="54"/>
      <c r="M55" s="54"/>
      <c r="N55" s="54"/>
      <c r="O55" s="54"/>
      <c r="P55" s="54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93278-2F27-4D97-A47D-3BFCE254D4B0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91" customWidth="1"/>
    <col min="4" max="4" width="7.625" style="1" customWidth="1"/>
    <col min="5" max="5" width="4.75" style="3" customWidth="1"/>
    <col min="6" max="6" width="9" style="90" customWidth="1"/>
    <col min="7" max="7" width="16.25" style="89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3" customFormat="1" ht="37.5" customHeight="1">
      <c r="A1" s="88" t="s">
        <v>32</v>
      </c>
      <c r="B1" s="88" t="s">
        <v>31</v>
      </c>
      <c r="C1" s="152" t="s">
        <v>45</v>
      </c>
      <c r="D1" s="88" t="s">
        <v>29</v>
      </c>
      <c r="E1" s="88" t="s">
        <v>28</v>
      </c>
      <c r="F1" s="152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64"/>
      <c r="B2" s="73"/>
      <c r="C2" s="74"/>
      <c r="D2" s="65"/>
      <c r="E2" s="133"/>
      <c r="F2" s="151"/>
      <c r="G2" s="150">
        <f>ROUNDDOWN((D2*F2),0)</f>
        <v>0</v>
      </c>
      <c r="H2" s="7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57">
        <v>2</v>
      </c>
      <c r="B3" s="72" t="s">
        <v>41</v>
      </c>
      <c r="C3" s="72"/>
      <c r="D3" s="58"/>
      <c r="E3" s="57"/>
      <c r="F3" s="140"/>
      <c r="G3" s="149"/>
      <c r="H3" s="72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64"/>
      <c r="B4" s="73"/>
      <c r="C4" s="74"/>
      <c r="D4" s="102"/>
      <c r="E4" s="124"/>
      <c r="F4" s="103"/>
      <c r="G4" s="102"/>
      <c r="H4" s="71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57"/>
      <c r="B5" s="72" t="s">
        <v>85</v>
      </c>
      <c r="C5" s="72"/>
      <c r="D5" s="96"/>
      <c r="E5" s="98"/>
      <c r="F5" s="97"/>
      <c r="G5" s="96"/>
      <c r="H5" s="123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133"/>
      <c r="B6" s="73"/>
      <c r="C6" s="73" t="s">
        <v>173</v>
      </c>
      <c r="D6" s="102"/>
      <c r="E6" s="104"/>
      <c r="F6" s="103"/>
      <c r="G6" s="138"/>
      <c r="H6" s="137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99" t="s">
        <v>83</v>
      </c>
      <c r="C7" s="72" t="s">
        <v>82</v>
      </c>
      <c r="D7" s="153">
        <v>14</v>
      </c>
      <c r="E7" s="98" t="s">
        <v>47</v>
      </c>
      <c r="F7" s="97"/>
      <c r="G7" s="138"/>
      <c r="H7" s="123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64"/>
      <c r="B8" s="73"/>
      <c r="C8" s="73"/>
      <c r="D8" s="102"/>
      <c r="E8" s="104"/>
      <c r="F8" s="103"/>
      <c r="G8" s="130"/>
      <c r="H8" s="141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57"/>
      <c r="B9" s="99" t="s">
        <v>79</v>
      </c>
      <c r="C9" s="72"/>
      <c r="D9" s="96">
        <v>1</v>
      </c>
      <c r="E9" s="98" t="s">
        <v>4</v>
      </c>
      <c r="F9" s="97"/>
      <c r="G9" s="127"/>
      <c r="H9" s="126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133"/>
      <c r="B10" s="73"/>
      <c r="C10" s="132"/>
      <c r="D10" s="102"/>
      <c r="E10" s="124"/>
      <c r="F10" s="156"/>
      <c r="G10" s="121"/>
      <c r="H10" s="129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57"/>
      <c r="B11" s="99"/>
      <c r="C11" s="72"/>
      <c r="D11" s="96"/>
      <c r="E11" s="98"/>
      <c r="F11" s="155"/>
      <c r="G11" s="119"/>
      <c r="H11" s="126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64"/>
      <c r="B12" s="73"/>
      <c r="C12" s="73"/>
      <c r="D12" s="102"/>
      <c r="E12" s="124"/>
      <c r="F12" s="111"/>
      <c r="G12" s="121"/>
      <c r="H12" s="129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99" t="s">
        <v>78</v>
      </c>
      <c r="C13" s="74"/>
      <c r="D13" s="96"/>
      <c r="E13" s="98"/>
      <c r="F13" s="107"/>
      <c r="G13" s="127"/>
      <c r="H13" s="126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133"/>
      <c r="B14" s="73"/>
      <c r="C14" s="132"/>
      <c r="D14" s="102"/>
      <c r="E14" s="124"/>
      <c r="F14" s="156"/>
      <c r="G14" s="121"/>
      <c r="H14" s="129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57"/>
      <c r="B15" s="99"/>
      <c r="C15" s="72"/>
      <c r="D15" s="96"/>
      <c r="E15" s="98"/>
      <c r="F15" s="155"/>
      <c r="G15" s="119"/>
      <c r="H15" s="126"/>
      <c r="I15" s="54"/>
      <c r="J15" s="54"/>
      <c r="K15" s="54"/>
      <c r="L15" s="54"/>
      <c r="M15" s="54"/>
      <c r="N15" s="54"/>
      <c r="O15" s="54"/>
      <c r="P15" s="54"/>
    </row>
    <row r="16" spans="1:16" ht="18.75" customHeight="1">
      <c r="A16" s="133"/>
      <c r="B16" s="73"/>
      <c r="C16" s="132"/>
      <c r="D16" s="102"/>
      <c r="E16" s="124"/>
      <c r="F16" s="156"/>
      <c r="G16" s="121"/>
      <c r="H16" s="129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57"/>
      <c r="B17" s="99" t="s">
        <v>77</v>
      </c>
      <c r="C17" s="74"/>
      <c r="D17" s="96"/>
      <c r="E17" s="98"/>
      <c r="F17" s="155"/>
      <c r="G17" s="119"/>
      <c r="H17" s="126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133"/>
      <c r="B18" s="64"/>
      <c r="C18" s="73"/>
      <c r="D18" s="102"/>
      <c r="E18" s="104"/>
      <c r="F18" s="103"/>
      <c r="G18" s="102"/>
      <c r="H18" s="145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57"/>
      <c r="B19" s="99" t="s">
        <v>172</v>
      </c>
      <c r="C19" s="99" t="s">
        <v>75</v>
      </c>
      <c r="D19" s="153">
        <v>14</v>
      </c>
      <c r="E19" s="98" t="s">
        <v>47</v>
      </c>
      <c r="F19" s="97"/>
      <c r="G19" s="96"/>
      <c r="H19" s="134"/>
      <c r="I19" s="54"/>
      <c r="J19" s="54"/>
      <c r="K19" s="54"/>
      <c r="L19" s="54"/>
      <c r="M19" s="54"/>
      <c r="N19" s="54"/>
      <c r="O19" s="54"/>
      <c r="P19" s="54"/>
    </row>
    <row r="20" spans="1:16" ht="18.75" customHeight="1">
      <c r="A20" s="64"/>
      <c r="B20" s="73"/>
      <c r="C20" s="73"/>
      <c r="D20" s="102"/>
      <c r="E20" s="104"/>
      <c r="F20" s="103"/>
      <c r="G20" s="138"/>
      <c r="H20" s="137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57"/>
      <c r="B21" s="99" t="s">
        <v>74</v>
      </c>
      <c r="C21" s="72" t="s">
        <v>73</v>
      </c>
      <c r="D21" s="96">
        <v>10</v>
      </c>
      <c r="E21" s="98" t="s">
        <v>14</v>
      </c>
      <c r="F21" s="97"/>
      <c r="G21" s="138"/>
      <c r="H21" s="123"/>
      <c r="I21" s="54"/>
      <c r="J21" s="54"/>
      <c r="K21" s="115"/>
      <c r="L21" s="54"/>
      <c r="M21" s="54"/>
      <c r="N21" s="54"/>
      <c r="O21" s="54"/>
      <c r="P21" s="54"/>
    </row>
    <row r="22" spans="1:16" ht="18.75" customHeight="1">
      <c r="A22" s="64"/>
      <c r="B22" s="73"/>
      <c r="C22" s="73"/>
      <c r="D22" s="102"/>
      <c r="E22" s="104"/>
      <c r="F22" s="103"/>
      <c r="G22" s="102"/>
      <c r="H22" s="73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57"/>
      <c r="B23" s="99" t="s">
        <v>171</v>
      </c>
      <c r="C23" s="99"/>
      <c r="D23" s="153">
        <v>1</v>
      </c>
      <c r="E23" s="98" t="s">
        <v>64</v>
      </c>
      <c r="F23" s="97"/>
      <c r="G23" s="96"/>
      <c r="H23" s="123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133"/>
      <c r="B24" s="73"/>
      <c r="C24" s="73"/>
      <c r="D24" s="102"/>
      <c r="E24" s="104"/>
      <c r="F24" s="131"/>
      <c r="G24" s="130"/>
      <c r="H24" s="129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7"/>
      <c r="B25" s="99"/>
      <c r="C25" s="72"/>
      <c r="D25" s="153"/>
      <c r="E25" s="98"/>
      <c r="F25" s="128"/>
      <c r="G25" s="127"/>
      <c r="H25" s="126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133"/>
      <c r="B26" s="73"/>
      <c r="C26" s="132"/>
      <c r="D26" s="102"/>
      <c r="E26" s="124"/>
      <c r="F26" s="131"/>
      <c r="G26" s="130"/>
      <c r="H26" s="129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57"/>
      <c r="B27" s="99" t="s">
        <v>63</v>
      </c>
      <c r="C27" s="99"/>
      <c r="D27" s="96"/>
      <c r="E27" s="98"/>
      <c r="F27" s="97"/>
      <c r="G27" s="96"/>
      <c r="H27" s="126"/>
      <c r="I27" s="54"/>
      <c r="J27" s="54"/>
      <c r="K27" s="54"/>
      <c r="L27" s="54"/>
      <c r="M27" s="54"/>
      <c r="N27" s="54"/>
      <c r="O27" s="54"/>
      <c r="P27" s="54"/>
    </row>
    <row r="28" spans="1:16" ht="18.75" customHeight="1">
      <c r="A28" s="64"/>
      <c r="B28" s="64"/>
      <c r="C28" s="73"/>
      <c r="D28" s="154"/>
      <c r="E28" s="104"/>
      <c r="F28" s="103"/>
      <c r="G28" s="102"/>
      <c r="H28" s="145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99"/>
      <c r="C29" s="99"/>
      <c r="D29" s="153"/>
      <c r="E29" s="98"/>
      <c r="F29" s="97"/>
      <c r="G29" s="96"/>
      <c r="H29" s="134"/>
      <c r="I29" s="54"/>
      <c r="J29" s="54"/>
      <c r="K29" s="115"/>
      <c r="L29" s="54"/>
      <c r="M29" s="54"/>
      <c r="N29" s="54"/>
      <c r="O29" s="54"/>
      <c r="P29" s="54"/>
    </row>
    <row r="30" spans="1:16" ht="18.75" customHeight="1">
      <c r="A30" s="64"/>
      <c r="B30" s="73"/>
      <c r="C30" s="73"/>
      <c r="D30" s="102"/>
      <c r="E30" s="104"/>
      <c r="F30" s="111"/>
      <c r="G30" s="106"/>
      <c r="H30" s="141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7"/>
      <c r="B31" s="99"/>
      <c r="C31" s="72"/>
      <c r="D31" s="96"/>
      <c r="E31" s="98"/>
      <c r="F31" s="97"/>
      <c r="G31" s="96"/>
      <c r="H31" s="134"/>
      <c r="I31" s="54"/>
      <c r="J31" s="54"/>
      <c r="K31" s="54"/>
      <c r="L31" s="54"/>
      <c r="M31" s="54"/>
      <c r="N31" s="54"/>
      <c r="O31" s="54"/>
      <c r="P31" s="54"/>
    </row>
    <row r="32" spans="1:16" ht="18.75" customHeight="1">
      <c r="A32" s="133"/>
      <c r="B32" s="73"/>
      <c r="C32" s="132"/>
      <c r="D32" s="102"/>
      <c r="E32" s="124"/>
      <c r="F32" s="103"/>
      <c r="G32" s="130"/>
      <c r="H32" s="129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57"/>
      <c r="B33" s="99"/>
      <c r="C33" s="72"/>
      <c r="D33" s="96"/>
      <c r="E33" s="98"/>
      <c r="F33" s="97"/>
      <c r="G33" s="127"/>
      <c r="H33" s="126"/>
      <c r="I33" s="54"/>
      <c r="J33" s="54"/>
      <c r="K33" s="54"/>
      <c r="L33" s="54"/>
      <c r="M33" s="54"/>
      <c r="N33" s="54"/>
      <c r="O33" s="54"/>
      <c r="P33" s="54"/>
    </row>
    <row r="34" spans="1:16" ht="18.75" customHeight="1">
      <c r="A34" s="133"/>
      <c r="B34" s="64"/>
      <c r="C34" s="73"/>
      <c r="D34" s="154"/>
      <c r="E34" s="104"/>
      <c r="F34" s="131"/>
      <c r="G34" s="130"/>
      <c r="H34" s="129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57"/>
      <c r="B35" s="99"/>
      <c r="C35" s="72"/>
      <c r="D35" s="153"/>
      <c r="E35" s="98"/>
      <c r="F35" s="128"/>
      <c r="G35" s="127"/>
      <c r="H35" s="126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133"/>
      <c r="B36" s="73"/>
      <c r="C36" s="73"/>
      <c r="D36" s="102"/>
      <c r="E36" s="104"/>
      <c r="F36" s="131"/>
      <c r="G36" s="130"/>
      <c r="H36" s="129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57"/>
      <c r="B37" s="99"/>
      <c r="C37" s="72"/>
      <c r="D37" s="96"/>
      <c r="E37" s="98"/>
      <c r="F37" s="128"/>
      <c r="G37" s="127"/>
      <c r="H37" s="126"/>
      <c r="I37" s="54"/>
      <c r="J37" s="54"/>
      <c r="K37" s="54"/>
      <c r="L37" s="54"/>
      <c r="M37" s="54"/>
      <c r="N37" s="54"/>
      <c r="O37" s="54"/>
      <c r="P37" s="54"/>
    </row>
    <row r="38" spans="1:16" ht="18.75" customHeight="1">
      <c r="A38" s="133"/>
      <c r="B38" s="73"/>
      <c r="C38" s="73"/>
      <c r="D38" s="102"/>
      <c r="E38" s="104"/>
      <c r="F38" s="131"/>
      <c r="G38" s="130"/>
      <c r="H38" s="129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57"/>
      <c r="B39" s="99"/>
      <c r="C39" s="72"/>
      <c r="D39" s="153"/>
      <c r="E39" s="98"/>
      <c r="F39" s="155"/>
      <c r="G39" s="119"/>
      <c r="H39" s="126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64"/>
      <c r="B40" s="73"/>
      <c r="C40" s="73"/>
      <c r="D40" s="102"/>
      <c r="E40" s="104"/>
      <c r="F40" s="103"/>
      <c r="G40" s="138"/>
      <c r="H40" s="71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57"/>
      <c r="B41" s="99"/>
      <c r="C41" s="72"/>
      <c r="D41" s="96"/>
      <c r="E41" s="98"/>
      <c r="F41" s="97"/>
      <c r="G41" s="138"/>
      <c r="H41" s="123"/>
      <c r="I41" s="54"/>
      <c r="J41" s="54"/>
      <c r="K41" s="54"/>
      <c r="L41" s="54"/>
      <c r="M41" s="54"/>
      <c r="N41" s="54"/>
      <c r="O41" s="54"/>
      <c r="P41" s="54"/>
    </row>
    <row r="42" spans="1:16" ht="18.75" customHeight="1">
      <c r="A42" s="87"/>
      <c r="B42" s="54"/>
      <c r="C42" s="94"/>
      <c r="D42" s="54"/>
      <c r="E42" s="87"/>
      <c r="F42" s="93"/>
      <c r="G42" s="92"/>
      <c r="H42" s="54"/>
      <c r="I42" s="54"/>
      <c r="J42" s="54"/>
      <c r="K42" s="54"/>
      <c r="L42" s="54"/>
      <c r="M42" s="54"/>
      <c r="N42" s="54"/>
      <c r="O42" s="54"/>
      <c r="P42" s="54"/>
    </row>
    <row r="43" spans="1:16" ht="18.75" customHeight="1">
      <c r="A43" s="87"/>
      <c r="B43" s="54"/>
      <c r="C43" s="94"/>
      <c r="D43" s="54"/>
      <c r="E43" s="87"/>
      <c r="F43" s="93"/>
      <c r="G43" s="92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8.75" customHeight="1">
      <c r="A44" s="87"/>
      <c r="B44" s="54"/>
      <c r="C44" s="94"/>
      <c r="D44" s="54"/>
      <c r="E44" s="87"/>
      <c r="F44" s="93"/>
      <c r="G44" s="92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8.75" customHeight="1">
      <c r="A45" s="87"/>
      <c r="B45" s="54"/>
      <c r="C45" s="94"/>
      <c r="D45" s="54"/>
      <c r="E45" s="87"/>
      <c r="F45" s="93"/>
      <c r="G45" s="92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8.75" customHeight="1">
      <c r="A46" s="87"/>
      <c r="B46" s="54"/>
      <c r="C46" s="94"/>
      <c r="D46" s="54"/>
      <c r="E46" s="87"/>
      <c r="F46" s="93"/>
      <c r="G46" s="92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8.75" customHeight="1">
      <c r="A47" s="87"/>
      <c r="B47" s="54"/>
      <c r="C47" s="94"/>
      <c r="D47" s="54"/>
      <c r="E47" s="87"/>
      <c r="F47" s="93"/>
      <c r="G47" s="92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8.75" customHeight="1">
      <c r="A48" s="87"/>
      <c r="B48" s="54"/>
      <c r="C48" s="94"/>
      <c r="D48" s="54"/>
      <c r="E48" s="87"/>
      <c r="F48" s="93"/>
      <c r="G48" s="92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8.75" customHeight="1">
      <c r="A49" s="87"/>
      <c r="B49" s="54"/>
      <c r="C49" s="94"/>
      <c r="D49" s="54"/>
      <c r="E49" s="87"/>
      <c r="F49" s="93"/>
      <c r="G49" s="92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8.75" customHeight="1">
      <c r="A50" s="87"/>
      <c r="B50" s="54"/>
      <c r="C50" s="94"/>
      <c r="D50" s="54"/>
      <c r="E50" s="87"/>
      <c r="F50" s="93"/>
      <c r="G50" s="92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75" customHeight="1">
      <c r="A51" s="87"/>
      <c r="B51" s="54"/>
      <c r="C51" s="94"/>
      <c r="D51" s="54"/>
      <c r="E51" s="87"/>
      <c r="F51" s="93"/>
      <c r="G51" s="92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8.75" customHeight="1">
      <c r="A52" s="87"/>
      <c r="B52" s="54"/>
      <c r="C52" s="94"/>
      <c r="D52" s="54"/>
      <c r="E52" s="87"/>
      <c r="F52" s="93"/>
      <c r="G52" s="92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8.75" customHeight="1">
      <c r="A53" s="87"/>
      <c r="B53" s="54"/>
      <c r="C53" s="94"/>
      <c r="D53" s="54"/>
      <c r="E53" s="87"/>
      <c r="F53" s="93"/>
      <c r="G53" s="92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8.75" customHeight="1">
      <c r="A54" s="87"/>
      <c r="B54" s="54"/>
      <c r="C54" s="94"/>
      <c r="D54" s="54"/>
      <c r="E54" s="87"/>
      <c r="F54" s="93"/>
      <c r="G54" s="92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8.75" customHeight="1">
      <c r="A55" s="87"/>
      <c r="B55" s="54"/>
      <c r="C55" s="94"/>
      <c r="D55" s="54"/>
      <c r="E55" s="87"/>
      <c r="F55" s="93"/>
      <c r="G55" s="92"/>
      <c r="H55" s="54"/>
      <c r="I55" s="54"/>
      <c r="J55" s="54"/>
      <c r="K55" s="54"/>
      <c r="L55" s="54"/>
      <c r="M55" s="54"/>
      <c r="N55" s="54"/>
      <c r="O55" s="54"/>
      <c r="P55" s="54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FE985-0F85-4E51-94DC-736B3D909CD0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91" customWidth="1"/>
    <col min="4" max="4" width="7.625" style="1" customWidth="1"/>
    <col min="5" max="5" width="4.75" style="3" customWidth="1"/>
    <col min="6" max="6" width="9" style="90" customWidth="1"/>
    <col min="7" max="7" width="16.25" style="89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3" customFormat="1" ht="37.5" customHeight="1">
      <c r="A1" s="88" t="s">
        <v>32</v>
      </c>
      <c r="B1" s="88" t="s">
        <v>31</v>
      </c>
      <c r="C1" s="152" t="s">
        <v>45</v>
      </c>
      <c r="D1" s="88" t="s">
        <v>29</v>
      </c>
      <c r="E1" s="88" t="s">
        <v>28</v>
      </c>
      <c r="F1" s="152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64"/>
      <c r="B2" s="73"/>
      <c r="C2" s="74"/>
      <c r="D2" s="65"/>
      <c r="E2" s="133"/>
      <c r="F2" s="151"/>
      <c r="G2" s="150">
        <f>ROUNDDOWN((D2*F2),0)</f>
        <v>0</v>
      </c>
      <c r="H2" s="141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57">
        <v>3</v>
      </c>
      <c r="B3" s="72" t="s">
        <v>191</v>
      </c>
      <c r="C3" s="72" t="s">
        <v>190</v>
      </c>
      <c r="D3" s="58"/>
      <c r="E3" s="57"/>
      <c r="F3" s="140"/>
      <c r="G3" s="149"/>
      <c r="H3" s="134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114"/>
      <c r="B4" s="73"/>
      <c r="C4" s="73"/>
      <c r="D4" s="65"/>
      <c r="E4" s="64"/>
      <c r="F4" s="225"/>
      <c r="G4" s="142"/>
      <c r="H4" s="129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100"/>
      <c r="B5" s="72" t="s">
        <v>189</v>
      </c>
      <c r="C5" s="72" t="s">
        <v>188</v>
      </c>
      <c r="D5" s="58">
        <v>1.1000000000000001</v>
      </c>
      <c r="E5" s="57" t="s">
        <v>47</v>
      </c>
      <c r="F5" s="231"/>
      <c r="G5" s="135"/>
      <c r="H5" s="126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64"/>
      <c r="B6" s="73"/>
      <c r="C6" s="74"/>
      <c r="D6" s="102"/>
      <c r="E6" s="104"/>
      <c r="F6" s="103"/>
      <c r="G6" s="130"/>
      <c r="H6" s="141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99" t="s">
        <v>178</v>
      </c>
      <c r="C7" s="99"/>
      <c r="D7" s="96">
        <v>1</v>
      </c>
      <c r="E7" s="98" t="s">
        <v>4</v>
      </c>
      <c r="F7" s="97"/>
      <c r="G7" s="127"/>
      <c r="H7" s="126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114"/>
      <c r="B8" s="73"/>
      <c r="C8" s="73"/>
      <c r="D8" s="71"/>
      <c r="E8" s="64"/>
      <c r="F8" s="143"/>
      <c r="G8" s="142"/>
      <c r="H8" s="129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100"/>
      <c r="B9" s="72" t="s">
        <v>187</v>
      </c>
      <c r="C9" s="72"/>
      <c r="D9" s="58">
        <v>4.9000000000000004</v>
      </c>
      <c r="E9" s="57" t="s">
        <v>14</v>
      </c>
      <c r="F9" s="234"/>
      <c r="G9" s="135"/>
      <c r="H9" s="134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133"/>
      <c r="B10" s="73"/>
      <c r="C10" s="73" t="s">
        <v>186</v>
      </c>
      <c r="D10" s="65"/>
      <c r="E10" s="64"/>
      <c r="F10" s="225"/>
      <c r="G10" s="142"/>
      <c r="H10" s="129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57"/>
      <c r="B11" s="72" t="s">
        <v>185</v>
      </c>
      <c r="C11" s="72" t="s">
        <v>184</v>
      </c>
      <c r="D11" s="58">
        <v>2.7E-2</v>
      </c>
      <c r="E11" s="57" t="s">
        <v>87</v>
      </c>
      <c r="F11" s="231"/>
      <c r="G11" s="135"/>
      <c r="H11" s="134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133"/>
      <c r="B12" s="73"/>
      <c r="C12" s="74"/>
      <c r="D12" s="102"/>
      <c r="E12" s="104"/>
      <c r="F12" s="103"/>
      <c r="G12" s="130"/>
      <c r="H12" s="141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99" t="s">
        <v>178</v>
      </c>
      <c r="C13" s="99"/>
      <c r="D13" s="96">
        <v>1</v>
      </c>
      <c r="E13" s="98" t="s">
        <v>4</v>
      </c>
      <c r="F13" s="97"/>
      <c r="G13" s="127"/>
      <c r="H13" s="126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114"/>
      <c r="B14" s="73"/>
      <c r="C14" s="73"/>
      <c r="D14" s="71"/>
      <c r="E14" s="133"/>
      <c r="F14" s="225"/>
      <c r="G14" s="142"/>
      <c r="H14" s="233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100"/>
      <c r="B15" s="72" t="s">
        <v>183</v>
      </c>
      <c r="C15" s="72"/>
      <c r="D15" s="232">
        <v>4</v>
      </c>
      <c r="E15" s="57" t="s">
        <v>182</v>
      </c>
      <c r="F15" s="231"/>
      <c r="G15" s="135"/>
      <c r="H15" s="126"/>
      <c r="I15" s="54"/>
      <c r="J15" s="54"/>
      <c r="K15" s="54"/>
      <c r="L15" s="54"/>
      <c r="M15" s="54"/>
      <c r="N15" s="54"/>
      <c r="O15" s="54"/>
      <c r="P15" s="54"/>
    </row>
    <row r="16" spans="1:16" ht="18.75" customHeight="1">
      <c r="A16" s="133"/>
      <c r="B16" s="73"/>
      <c r="C16" s="73"/>
      <c r="D16" s="65"/>
      <c r="E16" s="64"/>
      <c r="F16" s="151"/>
      <c r="G16" s="142"/>
      <c r="H16" s="129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57"/>
      <c r="B17" s="72" t="s">
        <v>181</v>
      </c>
      <c r="C17" s="72" t="s">
        <v>180</v>
      </c>
      <c r="D17" s="58">
        <v>0.4</v>
      </c>
      <c r="E17" s="57" t="s">
        <v>179</v>
      </c>
      <c r="F17" s="140"/>
      <c r="G17" s="135"/>
      <c r="H17" s="134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64"/>
      <c r="B18" s="64"/>
      <c r="C18" s="73"/>
      <c r="D18" s="102"/>
      <c r="E18" s="104"/>
      <c r="F18" s="103"/>
      <c r="G18" s="130"/>
      <c r="H18" s="141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57"/>
      <c r="B19" s="99" t="s">
        <v>178</v>
      </c>
      <c r="C19" s="99"/>
      <c r="D19" s="96">
        <v>1</v>
      </c>
      <c r="E19" s="98" t="s">
        <v>4</v>
      </c>
      <c r="F19" s="97"/>
      <c r="G19" s="127"/>
      <c r="H19" s="126"/>
      <c r="I19" s="54"/>
      <c r="J19" s="54"/>
      <c r="K19" s="115"/>
      <c r="L19" s="54"/>
      <c r="M19" s="54"/>
      <c r="N19" s="54"/>
      <c r="O19" s="54"/>
      <c r="P19" s="54"/>
    </row>
    <row r="20" spans="1:16" ht="18.75" customHeight="1">
      <c r="A20" s="64"/>
      <c r="B20" s="64"/>
      <c r="C20" s="73"/>
      <c r="D20" s="65"/>
      <c r="E20" s="133"/>
      <c r="F20" s="225"/>
      <c r="G20" s="230"/>
      <c r="H20" s="129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57"/>
      <c r="B21" s="229" t="s">
        <v>177</v>
      </c>
      <c r="C21" s="228"/>
      <c r="D21" s="58">
        <v>2</v>
      </c>
      <c r="E21" s="57" t="s">
        <v>47</v>
      </c>
      <c r="F21" s="227"/>
      <c r="G21" s="226"/>
      <c r="H21" s="134"/>
      <c r="I21" s="54"/>
      <c r="J21" s="54"/>
      <c r="K21" s="54"/>
      <c r="L21" s="54"/>
      <c r="M21" s="54"/>
      <c r="N21" s="54"/>
      <c r="O21" s="54"/>
      <c r="P21" s="54"/>
    </row>
    <row r="22" spans="1:16" ht="18.75" customHeight="1">
      <c r="A22" s="114"/>
      <c r="B22" s="73"/>
      <c r="C22" s="73"/>
      <c r="D22" s="65"/>
      <c r="E22" s="133"/>
      <c r="F22" s="225"/>
      <c r="G22" s="142"/>
      <c r="H22" s="129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100"/>
      <c r="B23" s="72" t="s">
        <v>51</v>
      </c>
      <c r="C23" s="72" t="s">
        <v>176</v>
      </c>
      <c r="D23" s="58">
        <v>5</v>
      </c>
      <c r="E23" s="57" t="s">
        <v>14</v>
      </c>
      <c r="F23" s="140"/>
      <c r="G23" s="135"/>
      <c r="H23" s="134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114"/>
      <c r="B24" s="73"/>
      <c r="C24" s="73"/>
      <c r="D24" s="71"/>
      <c r="E24" s="64"/>
      <c r="F24" s="143"/>
      <c r="G24" s="142"/>
      <c r="H24" s="141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100"/>
      <c r="B25" s="72" t="s">
        <v>51</v>
      </c>
      <c r="C25" s="72" t="s">
        <v>50</v>
      </c>
      <c r="D25" s="58">
        <v>28</v>
      </c>
      <c r="E25" s="57" t="s">
        <v>14</v>
      </c>
      <c r="F25" s="140"/>
      <c r="G25" s="135"/>
      <c r="H25" s="134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64"/>
      <c r="B26" s="73"/>
      <c r="C26" s="73"/>
      <c r="D26" s="139"/>
      <c r="E26" s="104"/>
      <c r="F26" s="103"/>
      <c r="G26" s="138"/>
      <c r="H26" s="137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57"/>
      <c r="B27" s="72" t="s">
        <v>49</v>
      </c>
      <c r="C27" s="72"/>
      <c r="D27" s="136" t="s">
        <v>175</v>
      </c>
      <c r="E27" s="57" t="s">
        <v>47</v>
      </c>
      <c r="F27" s="97"/>
      <c r="G27" s="135"/>
      <c r="H27" s="134"/>
      <c r="I27" s="54"/>
      <c r="J27" s="54"/>
      <c r="K27" s="54"/>
      <c r="L27" s="54"/>
      <c r="M27" s="54"/>
      <c r="N27" s="54"/>
      <c r="O27" s="54"/>
      <c r="P27" s="54"/>
    </row>
    <row r="28" spans="1:16" ht="18.75" customHeight="1">
      <c r="A28" s="64"/>
      <c r="B28" s="64"/>
      <c r="C28" s="73"/>
      <c r="D28" s="139"/>
      <c r="E28" s="104"/>
      <c r="F28" s="103"/>
      <c r="G28" s="102"/>
      <c r="H28" s="145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72"/>
      <c r="C29" s="99"/>
      <c r="D29" s="136"/>
      <c r="E29" s="57"/>
      <c r="F29" s="97"/>
      <c r="G29" s="224"/>
      <c r="H29" s="134"/>
      <c r="I29" s="54"/>
      <c r="J29" s="54"/>
      <c r="K29" s="115"/>
      <c r="L29" s="54"/>
      <c r="M29" s="54"/>
      <c r="N29" s="54"/>
      <c r="O29" s="54"/>
      <c r="P29" s="54"/>
    </row>
    <row r="30" spans="1:16" ht="18.75" customHeight="1">
      <c r="A30" s="133"/>
      <c r="B30" s="73"/>
      <c r="C30" s="73"/>
      <c r="D30" s="102"/>
      <c r="E30" s="124"/>
      <c r="F30" s="103"/>
      <c r="G30" s="130"/>
      <c r="H30" s="129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7"/>
      <c r="B31" s="99" t="s">
        <v>174</v>
      </c>
      <c r="C31" s="72"/>
      <c r="D31" s="96"/>
      <c r="E31" s="98"/>
      <c r="F31" s="97"/>
      <c r="G31" s="127"/>
      <c r="H31" s="126"/>
      <c r="I31" s="54"/>
      <c r="J31" s="54"/>
      <c r="K31" s="54"/>
      <c r="L31" s="54"/>
      <c r="M31" s="54"/>
      <c r="N31" s="54"/>
      <c r="O31" s="54"/>
      <c r="P31" s="54"/>
    </row>
    <row r="32" spans="1:16" ht="18.75" customHeight="1">
      <c r="A32" s="133"/>
      <c r="B32" s="73"/>
      <c r="C32" s="73"/>
      <c r="D32" s="223"/>
      <c r="E32" s="124"/>
      <c r="F32" s="103"/>
      <c r="G32" s="130"/>
      <c r="H32" s="129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57"/>
      <c r="B33" s="99"/>
      <c r="C33" s="72"/>
      <c r="D33" s="222"/>
      <c r="E33" s="57"/>
      <c r="F33" s="97"/>
      <c r="G33" s="127"/>
      <c r="H33" s="126"/>
      <c r="I33" s="54"/>
      <c r="J33" s="54"/>
      <c r="K33" s="54"/>
      <c r="L33" s="54"/>
      <c r="M33" s="54"/>
      <c r="N33" s="54"/>
      <c r="O33" s="54"/>
      <c r="P33" s="54"/>
    </row>
    <row r="34" spans="1:16" ht="18.75" customHeight="1">
      <c r="A34" s="64"/>
      <c r="B34" s="73"/>
      <c r="C34" s="74"/>
      <c r="D34" s="102"/>
      <c r="E34" s="124"/>
      <c r="F34" s="103"/>
      <c r="G34" s="102"/>
      <c r="H34" s="71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57"/>
      <c r="B35" s="72"/>
      <c r="C35" s="72"/>
      <c r="D35" s="96"/>
      <c r="E35" s="98"/>
      <c r="F35" s="97"/>
      <c r="G35" s="96"/>
      <c r="H35" s="123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64"/>
      <c r="B36" s="73"/>
      <c r="C36" s="132"/>
      <c r="D36" s="102"/>
      <c r="E36" s="124"/>
      <c r="F36" s="131"/>
      <c r="G36" s="130"/>
      <c r="H36" s="129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57"/>
      <c r="B37" s="99"/>
      <c r="C37" s="221"/>
      <c r="D37" s="96"/>
      <c r="E37" s="98"/>
      <c r="F37" s="128"/>
      <c r="G37" s="127"/>
      <c r="H37" s="126"/>
      <c r="I37" s="54"/>
      <c r="J37" s="54"/>
      <c r="K37" s="115"/>
      <c r="L37" s="54"/>
      <c r="M37" s="54"/>
      <c r="N37" s="54"/>
      <c r="O37" s="54"/>
      <c r="P37" s="54"/>
    </row>
    <row r="38" spans="1:16" ht="18.75" customHeight="1">
      <c r="A38" s="64"/>
      <c r="B38" s="73"/>
      <c r="C38" s="132"/>
      <c r="D38" s="102"/>
      <c r="E38" s="124"/>
      <c r="F38" s="131"/>
      <c r="G38" s="130"/>
      <c r="H38" s="129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57"/>
      <c r="B39" s="99"/>
      <c r="C39" s="221"/>
      <c r="D39" s="96"/>
      <c r="E39" s="98"/>
      <c r="F39" s="128"/>
      <c r="G39" s="127"/>
      <c r="H39" s="126"/>
      <c r="I39" s="54"/>
      <c r="J39" s="54"/>
      <c r="L39" s="54"/>
      <c r="M39" s="54"/>
      <c r="N39" s="54"/>
      <c r="O39" s="54"/>
      <c r="P39" s="54"/>
    </row>
    <row r="40" spans="1:16" ht="18.75" customHeight="1">
      <c r="A40" s="64"/>
      <c r="B40" s="73"/>
      <c r="C40" s="73"/>
      <c r="D40" s="102"/>
      <c r="E40" s="104"/>
      <c r="F40" s="103"/>
      <c r="G40" s="138"/>
      <c r="H40" s="71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57"/>
      <c r="B41" s="99"/>
      <c r="C41" s="72"/>
      <c r="D41" s="96"/>
      <c r="E41" s="98"/>
      <c r="F41" s="97"/>
      <c r="G41" s="138"/>
      <c r="H41" s="70"/>
      <c r="I41" s="54"/>
      <c r="J41" s="54"/>
      <c r="K41" s="54"/>
      <c r="L41" s="54"/>
      <c r="M41" s="54"/>
      <c r="N41" s="54"/>
      <c r="O41" s="54"/>
      <c r="P41" s="54"/>
    </row>
    <row r="42" spans="1:16" ht="18.75" customHeight="1">
      <c r="A42" s="87"/>
      <c r="B42" s="54"/>
      <c r="C42" s="94"/>
      <c r="D42" s="54"/>
      <c r="E42" s="87"/>
      <c r="F42" s="93"/>
      <c r="G42" s="92"/>
      <c r="H42" s="54"/>
      <c r="I42" s="54"/>
      <c r="J42" s="54"/>
      <c r="K42" s="54"/>
      <c r="L42" s="54"/>
      <c r="M42" s="54"/>
      <c r="N42" s="54"/>
      <c r="O42" s="54"/>
      <c r="P42" s="54"/>
    </row>
    <row r="43" spans="1:16" ht="18.75" customHeight="1">
      <c r="A43" s="87"/>
      <c r="B43" s="54"/>
      <c r="C43" s="94"/>
      <c r="D43" s="54"/>
      <c r="E43" s="87"/>
      <c r="F43" s="93"/>
      <c r="G43" s="92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8.75" customHeight="1">
      <c r="A44" s="87"/>
      <c r="B44" s="54"/>
      <c r="C44" s="94"/>
      <c r="D44" s="54"/>
      <c r="E44" s="87"/>
      <c r="F44" s="93"/>
      <c r="G44" s="92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8.75" customHeight="1">
      <c r="A45" s="87"/>
      <c r="B45" s="54"/>
      <c r="C45" s="94"/>
      <c r="D45" s="54"/>
      <c r="E45" s="87"/>
      <c r="F45" s="93"/>
      <c r="G45" s="92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8.75" customHeight="1">
      <c r="A46" s="87"/>
      <c r="B46" s="54"/>
      <c r="C46" s="94"/>
      <c r="D46" s="54"/>
      <c r="E46" s="87"/>
      <c r="F46" s="93"/>
      <c r="G46" s="92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8.75" customHeight="1">
      <c r="A47" s="87"/>
      <c r="B47" s="54"/>
      <c r="C47" s="94"/>
      <c r="D47" s="54"/>
      <c r="E47" s="87"/>
      <c r="F47" s="93"/>
      <c r="G47" s="92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8.75" customHeight="1">
      <c r="A48" s="87"/>
      <c r="B48" s="54"/>
      <c r="C48" s="94"/>
      <c r="D48" s="54"/>
      <c r="E48" s="87"/>
      <c r="F48" s="93"/>
      <c r="G48" s="92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8.75" customHeight="1">
      <c r="A49" s="87"/>
      <c r="B49" s="54"/>
      <c r="C49" s="94"/>
      <c r="D49" s="54"/>
      <c r="E49" s="87"/>
      <c r="F49" s="93"/>
      <c r="G49" s="92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8.75" customHeight="1">
      <c r="A50" s="87"/>
      <c r="B50" s="54"/>
      <c r="C50" s="94"/>
      <c r="D50" s="54"/>
      <c r="E50" s="87"/>
      <c r="F50" s="93"/>
      <c r="G50" s="92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75" customHeight="1">
      <c r="A51" s="87"/>
      <c r="B51" s="54"/>
      <c r="C51" s="94"/>
      <c r="D51" s="54"/>
      <c r="E51" s="87"/>
      <c r="F51" s="93"/>
      <c r="G51" s="92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8.75" customHeight="1">
      <c r="A52" s="87"/>
      <c r="B52" s="54"/>
      <c r="C52" s="94"/>
      <c r="D52" s="54"/>
      <c r="E52" s="87"/>
      <c r="F52" s="93"/>
      <c r="G52" s="92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8.75" customHeight="1">
      <c r="A53" s="87"/>
      <c r="B53" s="54"/>
      <c r="C53" s="94"/>
      <c r="D53" s="54"/>
      <c r="E53" s="87"/>
      <c r="F53" s="93"/>
      <c r="G53" s="92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8.75" customHeight="1">
      <c r="A54" s="87"/>
      <c r="B54" s="54"/>
      <c r="C54" s="94"/>
      <c r="D54" s="54"/>
      <c r="E54" s="87"/>
      <c r="F54" s="93"/>
      <c r="G54" s="92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8.75" customHeight="1">
      <c r="A55" s="87"/>
      <c r="B55" s="54"/>
      <c r="C55" s="94"/>
      <c r="D55" s="54"/>
      <c r="E55" s="87"/>
      <c r="F55" s="93"/>
      <c r="G55" s="92"/>
      <c r="H55" s="54"/>
      <c r="I55" s="54"/>
      <c r="J55" s="54"/>
      <c r="K55" s="54"/>
      <c r="L55" s="54"/>
      <c r="M55" s="54"/>
      <c r="N55" s="54"/>
      <c r="O55" s="54"/>
      <c r="P55" s="54"/>
    </row>
  </sheetData>
  <mergeCells count="1">
    <mergeCell ref="B21:C21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73FA1-38DD-42BE-A269-7518E6090056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91" customWidth="1"/>
    <col min="4" max="4" width="7.625" style="1" customWidth="1"/>
    <col min="5" max="5" width="4.75" style="3" customWidth="1"/>
    <col min="6" max="6" width="9" style="90" customWidth="1"/>
    <col min="7" max="7" width="16.25" style="89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3" customFormat="1" ht="37.5" customHeight="1">
      <c r="A1" s="88" t="s">
        <v>32</v>
      </c>
      <c r="B1" s="88" t="s">
        <v>31</v>
      </c>
      <c r="C1" s="152" t="s">
        <v>45</v>
      </c>
      <c r="D1" s="88" t="s">
        <v>29</v>
      </c>
      <c r="E1" s="88" t="s">
        <v>28</v>
      </c>
      <c r="F1" s="152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64"/>
      <c r="B2" s="73"/>
      <c r="C2" s="74"/>
      <c r="D2" s="65"/>
      <c r="E2" s="133"/>
      <c r="F2" s="151"/>
      <c r="G2" s="150">
        <f>ROUNDDOWN((D2*F2),0)</f>
        <v>0</v>
      </c>
      <c r="H2" s="7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57">
        <v>4</v>
      </c>
      <c r="B3" s="72" t="s">
        <v>37</v>
      </c>
      <c r="C3" s="72"/>
      <c r="D3" s="58"/>
      <c r="E3" s="57"/>
      <c r="F3" s="140"/>
      <c r="G3" s="149"/>
      <c r="H3" s="72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64"/>
      <c r="B4" s="73"/>
      <c r="C4" s="74"/>
      <c r="D4" s="102"/>
      <c r="E4" s="124"/>
      <c r="F4" s="103"/>
      <c r="G4" s="102"/>
      <c r="H4" s="71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57"/>
      <c r="B5" s="72" t="s">
        <v>92</v>
      </c>
      <c r="C5" s="72"/>
      <c r="D5" s="96"/>
      <c r="E5" s="98"/>
      <c r="F5" s="97"/>
      <c r="G5" s="96"/>
      <c r="H5" s="123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133"/>
      <c r="B6" s="73"/>
      <c r="C6" s="73"/>
      <c r="D6" s="102"/>
      <c r="E6" s="124"/>
      <c r="F6" s="103"/>
      <c r="G6" s="130"/>
      <c r="H6" s="129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99" t="s">
        <v>91</v>
      </c>
      <c r="C7" s="72"/>
      <c r="D7" s="58">
        <v>1</v>
      </c>
      <c r="E7" s="57" t="s">
        <v>11</v>
      </c>
      <c r="F7" s="157"/>
      <c r="G7" s="135"/>
      <c r="H7" s="126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133"/>
      <c r="B8" s="73"/>
      <c r="C8" s="132"/>
      <c r="D8" s="102"/>
      <c r="E8" s="124"/>
      <c r="F8" s="131"/>
      <c r="G8" s="130"/>
      <c r="H8" s="129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57"/>
      <c r="B9" s="99"/>
      <c r="C9" s="72"/>
      <c r="D9" s="96"/>
      <c r="E9" s="98"/>
      <c r="F9" s="128"/>
      <c r="G9" s="127"/>
      <c r="H9" s="126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64"/>
      <c r="B10" s="73"/>
      <c r="C10" s="73"/>
      <c r="D10" s="102"/>
      <c r="E10" s="124"/>
      <c r="F10" s="103"/>
      <c r="G10" s="130"/>
      <c r="H10" s="129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57"/>
      <c r="B11" s="99" t="s">
        <v>90</v>
      </c>
      <c r="C11" s="74"/>
      <c r="D11" s="96"/>
      <c r="E11" s="98"/>
      <c r="F11" s="97"/>
      <c r="G11" s="127"/>
      <c r="H11" s="126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133"/>
      <c r="B12" s="73"/>
      <c r="C12" s="73"/>
      <c r="D12" s="102"/>
      <c r="E12" s="104"/>
      <c r="F12" s="103"/>
      <c r="G12" s="102"/>
      <c r="H12" s="145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99"/>
      <c r="C13" s="72"/>
      <c r="D13" s="96"/>
      <c r="E13" s="98"/>
      <c r="F13" s="97"/>
      <c r="G13" s="96"/>
      <c r="H13" s="134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133"/>
      <c r="B14" s="73"/>
      <c r="C14" s="132"/>
      <c r="D14" s="102"/>
      <c r="E14" s="124"/>
      <c r="F14" s="131"/>
      <c r="G14" s="130"/>
      <c r="H14" s="129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57"/>
      <c r="B15" s="99" t="s">
        <v>89</v>
      </c>
      <c r="C15" s="74"/>
      <c r="D15" s="96"/>
      <c r="E15" s="98"/>
      <c r="F15" s="128"/>
      <c r="G15" s="127"/>
      <c r="H15" s="126"/>
      <c r="I15" s="54"/>
      <c r="J15" s="54"/>
      <c r="K15" s="54"/>
      <c r="L15" s="54"/>
      <c r="M15" s="54"/>
      <c r="N15" s="54"/>
      <c r="O15" s="54"/>
      <c r="P15" s="54"/>
    </row>
    <row r="16" spans="1:16" ht="18.75" customHeight="1">
      <c r="A16" s="133"/>
      <c r="B16" s="73"/>
      <c r="C16" s="73"/>
      <c r="D16" s="102"/>
      <c r="E16" s="124"/>
      <c r="F16" s="103"/>
      <c r="G16" s="130"/>
      <c r="H16" s="129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57"/>
      <c r="B17" s="72" t="s">
        <v>88</v>
      </c>
      <c r="C17" s="72"/>
      <c r="D17" s="58">
        <v>0.7</v>
      </c>
      <c r="E17" s="57" t="s">
        <v>87</v>
      </c>
      <c r="F17" s="157"/>
      <c r="G17" s="135"/>
      <c r="H17" s="126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64"/>
      <c r="B18" s="73"/>
      <c r="C18" s="73"/>
      <c r="D18" s="102"/>
      <c r="E18" s="124"/>
      <c r="F18" s="103"/>
      <c r="G18" s="130"/>
      <c r="H18" s="129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57"/>
      <c r="B19" s="99"/>
      <c r="C19" s="74"/>
      <c r="D19" s="96"/>
      <c r="E19" s="98"/>
      <c r="F19" s="97"/>
      <c r="G19" s="127"/>
      <c r="H19" s="126"/>
      <c r="I19" s="54"/>
      <c r="J19" s="54"/>
      <c r="K19" s="54"/>
      <c r="L19" s="54"/>
      <c r="M19" s="54"/>
      <c r="N19" s="54"/>
      <c r="O19" s="54"/>
      <c r="P19" s="54"/>
    </row>
    <row r="20" spans="1:16" ht="18.75" customHeight="1">
      <c r="A20" s="64"/>
      <c r="B20" s="73"/>
      <c r="C20" s="73"/>
      <c r="D20" s="102"/>
      <c r="E20" s="104"/>
      <c r="F20" s="103"/>
      <c r="G20" s="102"/>
      <c r="H20" s="129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57"/>
      <c r="B21" s="99" t="s">
        <v>86</v>
      </c>
      <c r="C21" s="99"/>
      <c r="D21" s="96"/>
      <c r="E21" s="98"/>
      <c r="F21" s="97"/>
      <c r="G21" s="96"/>
      <c r="H21" s="126"/>
      <c r="I21" s="54"/>
      <c r="J21" s="54"/>
      <c r="K21" s="54"/>
      <c r="L21" s="54"/>
      <c r="M21" s="54"/>
      <c r="N21" s="54"/>
      <c r="O21" s="54"/>
      <c r="P21" s="54"/>
    </row>
    <row r="22" spans="1:16" ht="18.75" customHeight="1">
      <c r="A22" s="64"/>
      <c r="B22" s="64"/>
      <c r="C22" s="73"/>
      <c r="D22" s="102"/>
      <c r="E22" s="104"/>
      <c r="F22" s="103"/>
      <c r="G22" s="102"/>
      <c r="H22" s="74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57"/>
      <c r="B23" s="99"/>
      <c r="C23" s="99"/>
      <c r="D23" s="96"/>
      <c r="E23" s="57"/>
      <c r="F23" s="97"/>
      <c r="G23" s="96"/>
      <c r="H23" s="72"/>
      <c r="I23" s="54"/>
      <c r="J23" s="54"/>
      <c r="K23" s="115"/>
      <c r="L23" s="54"/>
      <c r="M23" s="54"/>
      <c r="N23" s="54"/>
      <c r="O23" s="54"/>
      <c r="P23" s="54"/>
    </row>
    <row r="24" spans="1:16" ht="18.75" customHeight="1">
      <c r="A24" s="64"/>
      <c r="B24" s="73"/>
      <c r="C24" s="73"/>
      <c r="D24" s="102"/>
      <c r="E24" s="104"/>
      <c r="F24" s="103"/>
      <c r="G24" s="102"/>
      <c r="H24" s="73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7"/>
      <c r="B25" s="99"/>
      <c r="C25" s="99"/>
      <c r="D25" s="96"/>
      <c r="E25" s="57"/>
      <c r="F25" s="97"/>
      <c r="G25" s="96"/>
      <c r="H25" s="72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133"/>
      <c r="B26" s="73"/>
      <c r="C26" s="132"/>
      <c r="D26" s="102"/>
      <c r="E26" s="124"/>
      <c r="F26" s="131"/>
      <c r="G26" s="130"/>
      <c r="H26" s="129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57"/>
      <c r="B27" s="99"/>
      <c r="C27" s="74"/>
      <c r="D27" s="96"/>
      <c r="E27" s="98"/>
      <c r="F27" s="128"/>
      <c r="G27" s="127"/>
      <c r="H27" s="126"/>
      <c r="I27" s="54"/>
      <c r="J27" s="54"/>
      <c r="K27" s="54"/>
      <c r="L27" s="54"/>
      <c r="M27" s="54"/>
      <c r="N27" s="54"/>
      <c r="O27" s="54"/>
      <c r="P27" s="54"/>
    </row>
    <row r="28" spans="1:16" ht="18.75" customHeight="1">
      <c r="A28" s="133"/>
      <c r="B28" s="73"/>
      <c r="C28" s="132"/>
      <c r="D28" s="102"/>
      <c r="E28" s="124"/>
      <c r="F28" s="131"/>
      <c r="G28" s="130"/>
      <c r="H28" s="129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99"/>
      <c r="C29" s="72"/>
      <c r="D29" s="96"/>
      <c r="E29" s="98"/>
      <c r="F29" s="128"/>
      <c r="G29" s="127"/>
      <c r="H29" s="126"/>
      <c r="I29" s="54"/>
      <c r="J29" s="54"/>
      <c r="K29" s="54"/>
      <c r="L29" s="54"/>
      <c r="M29" s="54"/>
      <c r="N29" s="54"/>
      <c r="O29" s="54"/>
      <c r="P29" s="54"/>
    </row>
    <row r="30" spans="1:16" ht="18.75" customHeight="1">
      <c r="A30" s="64"/>
      <c r="B30" s="64"/>
      <c r="C30" s="73"/>
      <c r="D30" s="102"/>
      <c r="E30" s="104"/>
      <c r="F30" s="103"/>
      <c r="G30" s="102"/>
      <c r="H30" s="145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7"/>
      <c r="B31" s="99"/>
      <c r="C31" s="99"/>
      <c r="D31" s="96"/>
      <c r="E31" s="98"/>
      <c r="F31" s="97"/>
      <c r="G31" s="96"/>
      <c r="H31" s="134"/>
      <c r="I31" s="54"/>
      <c r="J31" s="54"/>
      <c r="K31" s="115"/>
      <c r="L31" s="54"/>
      <c r="M31" s="54"/>
      <c r="N31" s="54"/>
      <c r="O31" s="54"/>
      <c r="P31" s="54"/>
    </row>
    <row r="32" spans="1:16" ht="18.75" customHeight="1">
      <c r="A32" s="64"/>
      <c r="B32" s="73"/>
      <c r="C32" s="73"/>
      <c r="D32" s="102"/>
      <c r="E32" s="104"/>
      <c r="F32" s="103"/>
      <c r="G32" s="138"/>
      <c r="H32" s="73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57"/>
      <c r="B33" s="72"/>
      <c r="C33" s="72"/>
      <c r="D33" s="96"/>
      <c r="E33" s="98"/>
      <c r="F33" s="97"/>
      <c r="G33" s="138"/>
      <c r="H33" s="72"/>
      <c r="I33" s="54"/>
      <c r="J33" s="54"/>
      <c r="K33" s="54"/>
      <c r="L33" s="54"/>
      <c r="M33" s="54"/>
      <c r="N33" s="54"/>
      <c r="O33" s="54"/>
      <c r="P33" s="54"/>
    </row>
    <row r="34" spans="1:16" ht="18.75" customHeight="1">
      <c r="A34" s="64"/>
      <c r="B34" s="73"/>
      <c r="C34" s="73"/>
      <c r="D34" s="102"/>
      <c r="E34" s="104"/>
      <c r="F34" s="103"/>
      <c r="G34" s="138"/>
      <c r="H34" s="71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57"/>
      <c r="B35" s="99"/>
      <c r="C35" s="72"/>
      <c r="D35" s="96"/>
      <c r="E35" s="98"/>
      <c r="F35" s="97"/>
      <c r="G35" s="138"/>
      <c r="H35" s="70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64"/>
      <c r="B36" s="73"/>
      <c r="C36" s="73"/>
      <c r="D36" s="102"/>
      <c r="E36" s="104"/>
      <c r="F36" s="103"/>
      <c r="G36" s="138"/>
      <c r="H36" s="71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57"/>
      <c r="B37" s="99"/>
      <c r="C37" s="72"/>
      <c r="D37" s="96"/>
      <c r="E37" s="98"/>
      <c r="F37" s="97"/>
      <c r="G37" s="138"/>
      <c r="H37" s="70"/>
      <c r="I37" s="54"/>
      <c r="J37" s="54"/>
      <c r="K37" s="54"/>
      <c r="L37" s="54"/>
      <c r="M37" s="54"/>
      <c r="N37" s="54"/>
      <c r="O37" s="54"/>
      <c r="P37" s="54"/>
    </row>
    <row r="38" spans="1:16" ht="18.75" customHeight="1">
      <c r="A38" s="133"/>
      <c r="B38" s="73"/>
      <c r="C38" s="73"/>
      <c r="D38" s="102"/>
      <c r="E38" s="104"/>
      <c r="F38" s="103"/>
      <c r="G38" s="102"/>
      <c r="H38" s="73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57"/>
      <c r="B39" s="99"/>
      <c r="C39" s="72"/>
      <c r="D39" s="96"/>
      <c r="E39" s="98"/>
      <c r="F39" s="97"/>
      <c r="G39" s="96"/>
      <c r="H39" s="72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133"/>
      <c r="B40" s="73"/>
      <c r="C40" s="73"/>
      <c r="D40" s="102"/>
      <c r="E40" s="104"/>
      <c r="F40" s="103"/>
      <c r="G40" s="102">
        <f>ROUNDDOWN((D40*F40),0)</f>
        <v>0</v>
      </c>
      <c r="H40" s="73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57"/>
      <c r="B41" s="125"/>
      <c r="C41" s="72"/>
      <c r="D41" s="96"/>
      <c r="E41" s="98"/>
      <c r="F41" s="97"/>
      <c r="G41" s="96"/>
      <c r="H41" s="72"/>
      <c r="I41" s="54"/>
      <c r="J41" s="54"/>
      <c r="K41" s="54"/>
      <c r="L41" s="54"/>
      <c r="M41" s="54"/>
      <c r="N41" s="54"/>
      <c r="O41" s="54"/>
      <c r="P41" s="54"/>
    </row>
    <row r="42" spans="1:16" ht="18.75" customHeight="1">
      <c r="A42" s="87"/>
      <c r="B42" s="54"/>
      <c r="C42" s="94"/>
      <c r="D42" s="54"/>
      <c r="E42" s="87"/>
      <c r="F42" s="93"/>
      <c r="G42" s="92"/>
      <c r="H42" s="54"/>
      <c r="I42" s="54"/>
      <c r="J42" s="54"/>
      <c r="K42" s="54"/>
      <c r="L42" s="54"/>
      <c r="M42" s="54"/>
      <c r="N42" s="54"/>
      <c r="O42" s="54"/>
      <c r="P42" s="54"/>
    </row>
    <row r="43" spans="1:16" ht="18.75" customHeight="1">
      <c r="A43" s="87"/>
      <c r="B43" s="54"/>
      <c r="C43" s="94"/>
      <c r="D43" s="54"/>
      <c r="E43" s="87"/>
      <c r="F43" s="93"/>
      <c r="G43" s="92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8.75" customHeight="1">
      <c r="A44" s="87"/>
      <c r="B44" s="54"/>
      <c r="C44" s="94"/>
      <c r="D44" s="54"/>
      <c r="E44" s="87"/>
      <c r="F44" s="93"/>
      <c r="G44" s="92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8.75" customHeight="1">
      <c r="A45" s="87"/>
      <c r="B45" s="54"/>
      <c r="C45" s="94"/>
      <c r="D45" s="54"/>
      <c r="E45" s="87"/>
      <c r="F45" s="93"/>
      <c r="G45" s="92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8.75" customHeight="1">
      <c r="A46" s="87"/>
      <c r="B46" s="54"/>
      <c r="C46" s="94"/>
      <c r="D46" s="54"/>
      <c r="E46" s="87"/>
      <c r="F46" s="93"/>
      <c r="G46" s="92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8.75" customHeight="1">
      <c r="A47" s="87"/>
      <c r="B47" s="54"/>
      <c r="C47" s="94"/>
      <c r="D47" s="54"/>
      <c r="E47" s="87"/>
      <c r="F47" s="93"/>
      <c r="G47" s="92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8.75" customHeight="1">
      <c r="A48" s="87"/>
      <c r="B48" s="54"/>
      <c r="C48" s="94"/>
      <c r="D48" s="54"/>
      <c r="E48" s="87"/>
      <c r="F48" s="93"/>
      <c r="G48" s="92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8.75" customHeight="1">
      <c r="A49" s="87"/>
      <c r="B49" s="54"/>
      <c r="C49" s="94"/>
      <c r="D49" s="54"/>
      <c r="E49" s="87"/>
      <c r="F49" s="93"/>
      <c r="G49" s="92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8.75" customHeight="1">
      <c r="A50" s="87"/>
      <c r="B50" s="54"/>
      <c r="C50" s="94"/>
      <c r="D50" s="54"/>
      <c r="E50" s="87"/>
      <c r="F50" s="93"/>
      <c r="G50" s="92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75" customHeight="1">
      <c r="A51" s="87"/>
      <c r="B51" s="54"/>
      <c r="C51" s="94"/>
      <c r="D51" s="54"/>
      <c r="E51" s="87"/>
      <c r="F51" s="93"/>
      <c r="G51" s="92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8.75" customHeight="1">
      <c r="A52" s="87"/>
      <c r="B52" s="54"/>
      <c r="C52" s="94"/>
      <c r="D52" s="54"/>
      <c r="E52" s="87"/>
      <c r="F52" s="93"/>
      <c r="G52" s="92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8.75" customHeight="1">
      <c r="A53" s="87"/>
      <c r="B53" s="54"/>
      <c r="C53" s="94"/>
      <c r="D53" s="54"/>
      <c r="E53" s="87"/>
      <c r="F53" s="93"/>
      <c r="G53" s="92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8.75" customHeight="1">
      <c r="A54" s="87"/>
      <c r="B54" s="54"/>
      <c r="C54" s="94"/>
      <c r="D54" s="54"/>
      <c r="E54" s="87"/>
      <c r="F54" s="93"/>
      <c r="G54" s="92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8.75" customHeight="1">
      <c r="A55" s="87"/>
      <c r="B55" s="54"/>
      <c r="C55" s="94"/>
      <c r="D55" s="54"/>
      <c r="E55" s="87"/>
      <c r="F55" s="93"/>
      <c r="G55" s="92"/>
      <c r="H55" s="54"/>
      <c r="I55" s="54"/>
      <c r="J55" s="54"/>
      <c r="K55" s="54"/>
      <c r="L55" s="54"/>
      <c r="M55" s="54"/>
      <c r="N55" s="54"/>
      <c r="O55" s="54"/>
      <c r="P55" s="54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5236-2BB4-4A15-B6DE-829E433BA54E}">
  <dimension ref="A1:L121"/>
  <sheetViews>
    <sheetView showZeros="0" view="pageBreakPreview" zoomScaleNormal="130" zoomScaleSheetLayoutView="100" workbookViewId="0">
      <pane ySplit="1" topLeftCell="A2" activePane="bottomLeft" state="frozen"/>
      <selection activeCell="A22" sqref="A22"/>
      <selection pane="bottomLeft"/>
    </sheetView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" customWidth="1"/>
    <col min="6" max="6" width="9.375" style="2" bestFit="1" customWidth="1"/>
    <col min="7" max="7" width="16.25" style="2" customWidth="1"/>
    <col min="8" max="8" width="12" style="1" customWidth="1"/>
    <col min="9" max="9" width="2.125" style="1" customWidth="1"/>
    <col min="10" max="10" width="9" style="1"/>
    <col min="11" max="11" width="11.625" style="1" bestFit="1" customWidth="1"/>
    <col min="12" max="16384" width="9" style="1"/>
  </cols>
  <sheetData>
    <row r="1" spans="1:12" s="3" customFormat="1" ht="37.5" customHeight="1">
      <c r="A1" s="53" t="s">
        <v>32</v>
      </c>
      <c r="B1" s="53" t="s">
        <v>31</v>
      </c>
      <c r="C1" s="53" t="s">
        <v>30</v>
      </c>
      <c r="D1" s="53" t="s">
        <v>29</v>
      </c>
      <c r="E1" s="53" t="s">
        <v>28</v>
      </c>
      <c r="F1" s="53" t="s">
        <v>27</v>
      </c>
      <c r="G1" s="53" t="s">
        <v>26</v>
      </c>
      <c r="H1" s="53" t="s">
        <v>25</v>
      </c>
    </row>
    <row r="2" spans="1:12" ht="18.75" customHeight="1">
      <c r="A2" s="202"/>
      <c r="B2" s="238"/>
      <c r="C2" s="237"/>
      <c r="D2" s="166"/>
      <c r="E2" s="165"/>
      <c r="F2" s="164"/>
      <c r="G2" s="171">
        <v>0</v>
      </c>
      <c r="H2" s="83"/>
      <c r="I2"/>
      <c r="J2" s="212"/>
      <c r="K2"/>
      <c r="L2"/>
    </row>
    <row r="3" spans="1:12" ht="18.75" customHeight="1">
      <c r="A3" s="48"/>
      <c r="B3" s="236" t="s">
        <v>234</v>
      </c>
      <c r="C3" s="235"/>
      <c r="D3" s="160"/>
      <c r="E3" s="159"/>
      <c r="F3" s="158"/>
      <c r="G3" s="34">
        <v>0</v>
      </c>
      <c r="H3" s="77"/>
      <c r="I3"/>
      <c r="J3" s="212"/>
      <c r="K3"/>
      <c r="L3"/>
    </row>
    <row r="4" spans="1:12" ht="18.75" customHeight="1">
      <c r="A4" s="133"/>
      <c r="B4" s="168"/>
      <c r="C4" s="192"/>
      <c r="D4" s="195"/>
      <c r="E4" s="194"/>
      <c r="F4" s="193"/>
      <c r="G4" s="171"/>
      <c r="H4" s="83"/>
      <c r="I4"/>
      <c r="J4"/>
      <c r="K4"/>
    </row>
    <row r="5" spans="1:12" ht="18.75" customHeight="1">
      <c r="A5" s="133"/>
      <c r="B5" s="173" t="s">
        <v>160</v>
      </c>
      <c r="C5" s="192" t="s">
        <v>161</v>
      </c>
      <c r="D5" s="160">
        <v>186</v>
      </c>
      <c r="E5" s="159" t="s">
        <v>117</v>
      </c>
      <c r="F5" s="185"/>
      <c r="G5" s="34"/>
      <c r="H5" s="77"/>
      <c r="I5"/>
      <c r="J5" s="180"/>
      <c r="K5"/>
    </row>
    <row r="6" spans="1:12" ht="18.75" customHeight="1">
      <c r="A6" s="30"/>
      <c r="B6" s="168"/>
      <c r="C6" s="167"/>
      <c r="D6" s="166"/>
      <c r="E6" s="165"/>
      <c r="F6" s="186"/>
      <c r="G6" s="171"/>
      <c r="H6" s="83"/>
      <c r="I6"/>
      <c r="J6"/>
      <c r="K6"/>
    </row>
    <row r="7" spans="1:12" ht="18.75" customHeight="1">
      <c r="A7" s="25"/>
      <c r="B7" s="173" t="s">
        <v>160</v>
      </c>
      <c r="C7" s="169" t="s">
        <v>233</v>
      </c>
      <c r="D7" s="160">
        <v>140</v>
      </c>
      <c r="E7" s="159" t="s">
        <v>117</v>
      </c>
      <c r="F7" s="185"/>
      <c r="G7" s="34"/>
      <c r="H7" s="77"/>
      <c r="I7"/>
      <c r="J7" s="180"/>
      <c r="K7" s="191"/>
    </row>
    <row r="8" spans="1:12" ht="18.75" customHeight="1">
      <c r="A8" s="30"/>
      <c r="B8" s="168"/>
      <c r="C8" s="167"/>
      <c r="D8" s="166"/>
      <c r="E8" s="165"/>
      <c r="F8" s="186"/>
      <c r="G8" s="171"/>
      <c r="H8" s="83"/>
      <c r="I8"/>
      <c r="J8"/>
      <c r="K8" s="187"/>
    </row>
    <row r="9" spans="1:12" ht="18.75" customHeight="1">
      <c r="A9" s="25"/>
      <c r="B9" s="173" t="s">
        <v>158</v>
      </c>
      <c r="C9" s="169" t="s">
        <v>157</v>
      </c>
      <c r="D9" s="160">
        <v>82</v>
      </c>
      <c r="E9" s="159" t="s">
        <v>117</v>
      </c>
      <c r="F9" s="185"/>
      <c r="G9" s="34"/>
      <c r="H9" s="77"/>
      <c r="I9"/>
      <c r="J9" s="180"/>
      <c r="K9" s="187"/>
    </row>
    <row r="10" spans="1:12" ht="18.75" customHeight="1">
      <c r="A10" s="30"/>
      <c r="B10" s="168"/>
      <c r="C10" s="167"/>
      <c r="D10" s="166"/>
      <c r="E10" s="165"/>
      <c r="F10" s="186"/>
      <c r="G10" s="171"/>
      <c r="H10" s="83"/>
      <c r="I10"/>
      <c r="J10"/>
      <c r="K10" s="187"/>
    </row>
    <row r="11" spans="1:12" ht="18.75" customHeight="1">
      <c r="A11" s="25"/>
      <c r="B11" s="173" t="s">
        <v>158</v>
      </c>
      <c r="C11" s="169" t="s">
        <v>232</v>
      </c>
      <c r="D11" s="160">
        <v>5</v>
      </c>
      <c r="E11" s="159" t="s">
        <v>117</v>
      </c>
      <c r="F11" s="185"/>
      <c r="G11" s="34"/>
      <c r="H11" s="77"/>
      <c r="I11"/>
      <c r="J11" s="180"/>
      <c r="K11" s="187"/>
    </row>
    <row r="12" spans="1:12" ht="18.75" customHeight="1">
      <c r="A12" s="30"/>
      <c r="B12" s="168"/>
      <c r="C12" s="167"/>
      <c r="D12" s="190"/>
      <c r="E12" s="189"/>
      <c r="F12" s="188"/>
      <c r="G12" s="171"/>
      <c r="H12" s="83"/>
      <c r="I12"/>
      <c r="J12"/>
      <c r="K12" s="187"/>
    </row>
    <row r="13" spans="1:12" ht="18.75" customHeight="1">
      <c r="A13" s="25"/>
      <c r="B13" s="173" t="s">
        <v>158</v>
      </c>
      <c r="C13" s="169" t="s">
        <v>231</v>
      </c>
      <c r="D13" s="160">
        <v>5</v>
      </c>
      <c r="E13" s="159" t="s">
        <v>117</v>
      </c>
      <c r="F13" s="185"/>
      <c r="G13" s="34"/>
      <c r="H13" s="77"/>
      <c r="I13"/>
      <c r="J13" s="180"/>
      <c r="K13" s="187"/>
    </row>
    <row r="14" spans="1:12" ht="18.75" customHeight="1">
      <c r="A14" s="30"/>
      <c r="B14" s="168"/>
      <c r="C14" s="167"/>
      <c r="D14" s="166"/>
      <c r="E14" s="165"/>
      <c r="F14" s="186"/>
      <c r="G14" s="171"/>
      <c r="H14" s="83"/>
      <c r="I14"/>
      <c r="J14"/>
      <c r="K14" s="187"/>
    </row>
    <row r="15" spans="1:12" ht="18.75" customHeight="1">
      <c r="A15" s="25"/>
      <c r="B15" s="173" t="s">
        <v>155</v>
      </c>
      <c r="C15" s="169" t="s">
        <v>156</v>
      </c>
      <c r="D15" s="160">
        <v>31</v>
      </c>
      <c r="E15" s="159" t="s">
        <v>117</v>
      </c>
      <c r="F15" s="185"/>
      <c r="G15" s="34"/>
      <c r="H15" s="77"/>
      <c r="I15"/>
      <c r="J15" s="180"/>
      <c r="K15" s="187"/>
    </row>
    <row r="16" spans="1:12" ht="18.75" customHeight="1">
      <c r="A16" s="30"/>
      <c r="B16" s="168"/>
      <c r="C16" s="167"/>
      <c r="D16" s="166"/>
      <c r="E16" s="165"/>
      <c r="F16" s="186"/>
      <c r="G16" s="171"/>
      <c r="H16" s="83"/>
      <c r="I16"/>
      <c r="J16"/>
      <c r="K16" s="187"/>
    </row>
    <row r="17" spans="1:11" ht="18.75" customHeight="1">
      <c r="A17" s="25"/>
      <c r="B17" s="173" t="s">
        <v>155</v>
      </c>
      <c r="C17" s="169" t="s">
        <v>154</v>
      </c>
      <c r="D17" s="160">
        <v>33</v>
      </c>
      <c r="E17" s="159" t="s">
        <v>117</v>
      </c>
      <c r="F17" s="185"/>
      <c r="G17" s="34"/>
      <c r="H17" s="77"/>
      <c r="I17"/>
      <c r="J17" s="180"/>
      <c r="K17" s="187"/>
    </row>
    <row r="18" spans="1:11" ht="18.75" customHeight="1">
      <c r="A18" s="30"/>
      <c r="B18" s="168"/>
      <c r="C18" s="167"/>
      <c r="D18" s="166"/>
      <c r="E18" s="165"/>
      <c r="F18" s="186"/>
      <c r="G18" s="171"/>
      <c r="H18" s="83"/>
      <c r="I18"/>
      <c r="J18"/>
      <c r="K18" s="187"/>
    </row>
    <row r="19" spans="1:11" ht="18.75" customHeight="1">
      <c r="A19" s="25"/>
      <c r="B19" s="173" t="s">
        <v>152</v>
      </c>
      <c r="C19" s="169" t="s">
        <v>153</v>
      </c>
      <c r="D19" s="160">
        <v>7</v>
      </c>
      <c r="E19" s="159" t="s">
        <v>117</v>
      </c>
      <c r="F19" s="185"/>
      <c r="G19" s="34"/>
      <c r="H19" s="77"/>
      <c r="I19"/>
      <c r="J19" s="180"/>
      <c r="K19" s="187"/>
    </row>
    <row r="20" spans="1:11" ht="18.75" customHeight="1">
      <c r="A20" s="30"/>
      <c r="B20" s="168"/>
      <c r="C20" s="167"/>
      <c r="D20" s="166"/>
      <c r="E20" s="165"/>
      <c r="F20" s="186"/>
      <c r="G20" s="171"/>
      <c r="H20" s="83"/>
      <c r="I20"/>
      <c r="J20"/>
      <c r="K20" s="187"/>
    </row>
    <row r="21" spans="1:11" ht="18.75" customHeight="1">
      <c r="A21" s="25"/>
      <c r="B21" s="173" t="s">
        <v>152</v>
      </c>
      <c r="C21" s="169" t="s">
        <v>230</v>
      </c>
      <c r="D21" s="160">
        <v>58</v>
      </c>
      <c r="E21" s="159" t="s">
        <v>117</v>
      </c>
      <c r="F21" s="185"/>
      <c r="G21" s="34"/>
      <c r="H21" s="77"/>
      <c r="I21"/>
      <c r="J21" s="180"/>
      <c r="K21" s="187"/>
    </row>
    <row r="22" spans="1:11" ht="18.75" customHeight="1">
      <c r="A22" s="30"/>
      <c r="B22" s="168"/>
      <c r="C22" s="167"/>
      <c r="D22" s="166"/>
      <c r="E22" s="165"/>
      <c r="F22" s="186"/>
      <c r="G22" s="171"/>
      <c r="H22" s="83"/>
      <c r="I22"/>
      <c r="J22"/>
      <c r="K22" s="187"/>
    </row>
    <row r="23" spans="1:11" ht="18.75" customHeight="1">
      <c r="A23" s="25"/>
      <c r="B23" s="173" t="s">
        <v>152</v>
      </c>
      <c r="C23" s="169" t="s">
        <v>151</v>
      </c>
      <c r="D23" s="160">
        <v>29</v>
      </c>
      <c r="E23" s="159" t="s">
        <v>117</v>
      </c>
      <c r="F23" s="185"/>
      <c r="G23" s="34"/>
      <c r="H23" s="77"/>
      <c r="I23"/>
      <c r="J23" s="180"/>
      <c r="K23" s="187"/>
    </row>
    <row r="24" spans="1:11" ht="18.75" customHeight="1">
      <c r="A24" s="30"/>
      <c r="B24" s="168"/>
      <c r="C24" s="167"/>
      <c r="D24" s="166"/>
      <c r="E24" s="165"/>
      <c r="F24" s="186"/>
      <c r="G24" s="171"/>
      <c r="H24" s="83"/>
      <c r="I24"/>
      <c r="J24"/>
      <c r="K24" s="187"/>
    </row>
    <row r="25" spans="1:11" ht="18.75" customHeight="1">
      <c r="A25" s="25"/>
      <c r="B25" s="173" t="s">
        <v>225</v>
      </c>
      <c r="C25" s="169" t="s">
        <v>229</v>
      </c>
      <c r="D25" s="160">
        <v>6</v>
      </c>
      <c r="E25" s="159" t="s">
        <v>117</v>
      </c>
      <c r="F25" s="185"/>
      <c r="G25" s="34"/>
      <c r="H25" s="77"/>
      <c r="I25"/>
      <c r="J25" s="180"/>
      <c r="K25" s="187"/>
    </row>
    <row r="26" spans="1:11" ht="18.75" customHeight="1">
      <c r="A26" s="30"/>
      <c r="B26" s="168"/>
      <c r="C26" s="167"/>
      <c r="D26" s="166"/>
      <c r="E26" s="165"/>
      <c r="F26" s="186"/>
      <c r="G26" s="171"/>
      <c r="H26" s="83"/>
      <c r="I26"/>
      <c r="J26"/>
      <c r="K26" s="187"/>
    </row>
    <row r="27" spans="1:11" ht="18.75" customHeight="1">
      <c r="A27" s="25"/>
      <c r="B27" s="173" t="s">
        <v>225</v>
      </c>
      <c r="C27" s="169" t="s">
        <v>149</v>
      </c>
      <c r="D27" s="160">
        <v>4</v>
      </c>
      <c r="E27" s="159" t="s">
        <v>117</v>
      </c>
      <c r="F27" s="185"/>
      <c r="G27" s="34"/>
      <c r="H27" s="77"/>
      <c r="I27"/>
      <c r="J27" s="180"/>
      <c r="K27" s="187"/>
    </row>
    <row r="28" spans="1:11" ht="18.75" customHeight="1">
      <c r="A28" s="30"/>
      <c r="B28" s="168"/>
      <c r="C28" s="167"/>
      <c r="D28" s="166"/>
      <c r="E28" s="165"/>
      <c r="F28" s="186"/>
      <c r="G28" s="171"/>
      <c r="H28" s="83"/>
      <c r="I28"/>
      <c r="J28"/>
      <c r="K28" s="187"/>
    </row>
    <row r="29" spans="1:11" ht="18.75" customHeight="1">
      <c r="A29" s="25"/>
      <c r="B29" s="173" t="s">
        <v>225</v>
      </c>
      <c r="C29" s="169" t="s">
        <v>228</v>
      </c>
      <c r="D29" s="160">
        <v>1</v>
      </c>
      <c r="E29" s="159" t="s">
        <v>117</v>
      </c>
      <c r="F29" s="185"/>
      <c r="G29" s="34"/>
      <c r="H29" s="77"/>
      <c r="I29"/>
      <c r="J29" s="180"/>
      <c r="K29" s="187"/>
    </row>
    <row r="30" spans="1:11" ht="18.75" customHeight="1">
      <c r="A30" s="30"/>
      <c r="B30" s="168"/>
      <c r="C30" s="167"/>
      <c r="D30" s="166"/>
      <c r="E30" s="165"/>
      <c r="F30" s="186"/>
      <c r="G30" s="171"/>
      <c r="H30" s="83"/>
      <c r="I30"/>
      <c r="J30"/>
      <c r="K30" s="187"/>
    </row>
    <row r="31" spans="1:11" ht="18.75" customHeight="1">
      <c r="A31" s="25"/>
      <c r="B31" s="173" t="s">
        <v>152</v>
      </c>
      <c r="C31" s="169" t="s">
        <v>227</v>
      </c>
      <c r="D31" s="160">
        <v>3</v>
      </c>
      <c r="E31" s="159" t="s">
        <v>117</v>
      </c>
      <c r="F31" s="185"/>
      <c r="G31" s="34"/>
      <c r="H31" s="77"/>
      <c r="I31"/>
      <c r="J31" s="180"/>
      <c r="K31" s="187"/>
    </row>
    <row r="32" spans="1:11" ht="18.75" customHeight="1">
      <c r="A32" s="30"/>
      <c r="B32" s="168"/>
      <c r="C32" s="167"/>
      <c r="D32" s="166"/>
      <c r="E32" s="165"/>
      <c r="F32" s="186"/>
      <c r="G32" s="171"/>
      <c r="H32" s="83"/>
      <c r="I32"/>
      <c r="J32"/>
      <c r="K32" s="187"/>
    </row>
    <row r="33" spans="1:11" ht="18.75" customHeight="1">
      <c r="A33" s="25"/>
      <c r="B33" s="173" t="s">
        <v>225</v>
      </c>
      <c r="C33" s="169" t="s">
        <v>226</v>
      </c>
      <c r="D33" s="160">
        <v>5</v>
      </c>
      <c r="E33" s="159" t="s">
        <v>117</v>
      </c>
      <c r="F33" s="185"/>
      <c r="G33" s="34"/>
      <c r="H33" s="77"/>
      <c r="I33"/>
      <c r="J33" s="180"/>
      <c r="K33" s="187"/>
    </row>
    <row r="34" spans="1:11" ht="18.75" customHeight="1">
      <c r="A34" s="30"/>
      <c r="B34" s="168"/>
      <c r="C34" s="167"/>
      <c r="D34" s="166"/>
      <c r="E34" s="165"/>
      <c r="F34" s="186"/>
      <c r="G34" s="171"/>
      <c r="H34" s="83"/>
      <c r="I34"/>
      <c r="J34"/>
      <c r="K34" s="187"/>
    </row>
    <row r="35" spans="1:11" ht="18.75" customHeight="1">
      <c r="A35" s="25"/>
      <c r="B35" s="173" t="s">
        <v>225</v>
      </c>
      <c r="C35" s="169" t="s">
        <v>147</v>
      </c>
      <c r="D35" s="160">
        <v>21</v>
      </c>
      <c r="E35" s="159" t="s">
        <v>117</v>
      </c>
      <c r="F35" s="185"/>
      <c r="G35" s="34"/>
      <c r="H35" s="77"/>
      <c r="I35"/>
      <c r="J35" s="180"/>
      <c r="K35" s="187"/>
    </row>
    <row r="36" spans="1:11" ht="18.75" customHeight="1">
      <c r="A36" s="30"/>
      <c r="B36" s="168"/>
      <c r="C36" s="167"/>
      <c r="D36" s="166"/>
      <c r="E36" s="165"/>
      <c r="F36" s="186"/>
      <c r="G36" s="171"/>
      <c r="H36" s="83"/>
      <c r="I36"/>
      <c r="J36"/>
      <c r="K36" s="187"/>
    </row>
    <row r="37" spans="1:11" ht="18.75" customHeight="1">
      <c r="A37" s="25"/>
      <c r="B37" s="173" t="s">
        <v>145</v>
      </c>
      <c r="C37" s="169" t="s">
        <v>146</v>
      </c>
      <c r="D37" s="160">
        <v>9</v>
      </c>
      <c r="E37" s="159" t="s">
        <v>117</v>
      </c>
      <c r="F37" s="185"/>
      <c r="G37" s="34"/>
      <c r="H37" s="77"/>
      <c r="I37"/>
      <c r="J37" s="180"/>
      <c r="K37" s="187"/>
    </row>
    <row r="38" spans="1:11" ht="18.75" customHeight="1">
      <c r="A38" s="30"/>
      <c r="B38" s="168"/>
      <c r="C38" s="167"/>
      <c r="D38" s="166"/>
      <c r="E38" s="165"/>
      <c r="F38" s="186"/>
      <c r="G38" s="171"/>
      <c r="H38" s="83"/>
      <c r="I38"/>
      <c r="J38"/>
    </row>
    <row r="39" spans="1:11" ht="18.75" customHeight="1">
      <c r="A39" s="25"/>
      <c r="B39" s="173" t="s">
        <v>145</v>
      </c>
      <c r="C39" s="169" t="s">
        <v>224</v>
      </c>
      <c r="D39" s="160">
        <v>1</v>
      </c>
      <c r="E39" s="159" t="s">
        <v>117</v>
      </c>
      <c r="F39" s="185"/>
      <c r="G39" s="34"/>
      <c r="H39" s="77"/>
      <c r="I39"/>
      <c r="J39" s="180"/>
    </row>
    <row r="40" spans="1:11" ht="18.75" customHeight="1">
      <c r="A40" s="30"/>
      <c r="B40" s="168"/>
      <c r="C40" s="167"/>
      <c r="D40" s="166"/>
      <c r="E40" s="165"/>
      <c r="F40" s="186"/>
      <c r="G40" s="171"/>
      <c r="H40" s="83"/>
      <c r="I40"/>
      <c r="J40"/>
    </row>
    <row r="41" spans="1:11" ht="18.75" customHeight="1">
      <c r="A41" s="25"/>
      <c r="B41" s="173" t="s">
        <v>145</v>
      </c>
      <c r="C41" s="169" t="s">
        <v>144</v>
      </c>
      <c r="D41" s="160">
        <v>2</v>
      </c>
      <c r="E41" s="159" t="s">
        <v>117</v>
      </c>
      <c r="F41" s="185"/>
      <c r="G41" s="34"/>
      <c r="H41" s="77"/>
      <c r="I41"/>
      <c r="J41" s="180"/>
    </row>
    <row r="42" spans="1:11" ht="18.75" customHeight="1">
      <c r="A42" s="30"/>
      <c r="B42" s="168"/>
      <c r="C42" s="182" t="s">
        <v>223</v>
      </c>
      <c r="D42" s="166"/>
      <c r="E42" s="165"/>
      <c r="F42" s="186"/>
      <c r="G42" s="171"/>
      <c r="H42" s="83"/>
      <c r="I42"/>
      <c r="J42"/>
    </row>
    <row r="43" spans="1:11" ht="18.75" customHeight="1">
      <c r="A43" s="25"/>
      <c r="B43" s="173" t="s">
        <v>142</v>
      </c>
      <c r="C43" s="175" t="s">
        <v>143</v>
      </c>
      <c r="D43" s="160">
        <v>8</v>
      </c>
      <c r="E43" s="159" t="s">
        <v>102</v>
      </c>
      <c r="F43" s="185"/>
      <c r="G43" s="34"/>
      <c r="H43" s="77"/>
      <c r="I43"/>
      <c r="J43" s="180"/>
    </row>
    <row r="44" spans="1:11" ht="18.75" customHeight="1">
      <c r="A44" s="30"/>
      <c r="B44" s="168"/>
      <c r="C44" s="182"/>
      <c r="D44" s="166"/>
      <c r="E44" s="165"/>
      <c r="F44" s="164"/>
      <c r="G44" s="171"/>
      <c r="H44" s="83"/>
      <c r="I44"/>
      <c r="J44"/>
    </row>
    <row r="45" spans="1:11" ht="18.75" customHeight="1">
      <c r="A45" s="25"/>
      <c r="B45" s="173" t="s">
        <v>142</v>
      </c>
      <c r="C45" s="175" t="s">
        <v>222</v>
      </c>
      <c r="D45" s="160">
        <v>2</v>
      </c>
      <c r="E45" s="159" t="s">
        <v>102</v>
      </c>
      <c r="F45" s="158"/>
      <c r="G45" s="34"/>
      <c r="H45" s="77"/>
      <c r="I45"/>
      <c r="J45" s="180"/>
      <c r="K45"/>
    </row>
    <row r="46" spans="1:11" ht="18.75" customHeight="1">
      <c r="A46" s="30"/>
      <c r="B46" s="168"/>
      <c r="C46" s="167"/>
      <c r="D46" s="177"/>
      <c r="E46" s="165"/>
      <c r="F46" s="164"/>
      <c r="G46" s="171"/>
      <c r="H46" s="83"/>
      <c r="I46"/>
      <c r="J46"/>
      <c r="K46"/>
    </row>
    <row r="47" spans="1:11" ht="18.75" customHeight="1">
      <c r="A47" s="25"/>
      <c r="B47" s="173" t="s">
        <v>140</v>
      </c>
      <c r="C47" s="169" t="s">
        <v>139</v>
      </c>
      <c r="D47" s="176">
        <v>1</v>
      </c>
      <c r="E47" s="159" t="s">
        <v>102</v>
      </c>
      <c r="F47" s="158"/>
      <c r="G47" s="34"/>
      <c r="H47" s="77"/>
      <c r="I47"/>
      <c r="J47" s="180"/>
      <c r="K47"/>
    </row>
    <row r="48" spans="1:11" ht="18.75" customHeight="1">
      <c r="A48" s="30"/>
      <c r="B48" s="168"/>
      <c r="C48" s="167"/>
      <c r="D48" s="177"/>
      <c r="E48" s="165"/>
      <c r="F48" s="164"/>
      <c r="G48" s="171"/>
      <c r="H48" s="83"/>
      <c r="I48"/>
      <c r="J48"/>
      <c r="K48"/>
    </row>
    <row r="49" spans="1:11" ht="18.75" customHeight="1">
      <c r="A49" s="25"/>
      <c r="B49" s="173" t="s">
        <v>140</v>
      </c>
      <c r="C49" s="169" t="s">
        <v>221</v>
      </c>
      <c r="D49" s="176">
        <v>2</v>
      </c>
      <c r="E49" s="159" t="s">
        <v>102</v>
      </c>
      <c r="F49" s="158"/>
      <c r="G49" s="34"/>
      <c r="H49" s="77"/>
      <c r="I49"/>
      <c r="J49" s="180"/>
      <c r="K49"/>
    </row>
    <row r="50" spans="1:11" ht="18.75" customHeight="1">
      <c r="A50" s="30"/>
      <c r="B50" s="168"/>
      <c r="C50" s="167"/>
      <c r="D50" s="177"/>
      <c r="E50" s="165"/>
      <c r="F50" s="164"/>
      <c r="G50" s="171"/>
      <c r="H50" s="83"/>
      <c r="I50"/>
      <c r="J50"/>
      <c r="K50"/>
    </row>
    <row r="51" spans="1:11" ht="18.75" customHeight="1">
      <c r="A51" s="25"/>
      <c r="B51" s="173" t="s">
        <v>137</v>
      </c>
      <c r="C51" s="169" t="s">
        <v>220</v>
      </c>
      <c r="D51" s="176">
        <v>1</v>
      </c>
      <c r="E51" s="159" t="s">
        <v>135</v>
      </c>
      <c r="F51" s="158"/>
      <c r="G51" s="34"/>
      <c r="H51" s="77"/>
      <c r="I51"/>
      <c r="J51" s="180"/>
      <c r="K51" s="181"/>
    </row>
    <row r="52" spans="1:11" ht="18.75" customHeight="1">
      <c r="A52" s="30"/>
      <c r="B52" s="168"/>
      <c r="C52" s="167"/>
      <c r="D52" s="177"/>
      <c r="E52" s="165"/>
      <c r="F52" s="164"/>
      <c r="G52" s="171"/>
      <c r="H52" s="83"/>
      <c r="I52"/>
      <c r="J52"/>
      <c r="K52"/>
    </row>
    <row r="53" spans="1:11" ht="18.75" customHeight="1">
      <c r="A53" s="25"/>
      <c r="B53" s="173" t="s">
        <v>137</v>
      </c>
      <c r="C53" s="169" t="s">
        <v>219</v>
      </c>
      <c r="D53" s="176">
        <v>1</v>
      </c>
      <c r="E53" s="159" t="s">
        <v>135</v>
      </c>
      <c r="F53" s="158"/>
      <c r="G53" s="34"/>
      <c r="H53" s="77"/>
      <c r="I53"/>
      <c r="J53" s="180"/>
      <c r="K53" s="181"/>
    </row>
    <row r="54" spans="1:11" ht="18.75" customHeight="1">
      <c r="A54" s="30"/>
      <c r="B54" s="168"/>
      <c r="C54" s="167"/>
      <c r="D54" s="177"/>
      <c r="E54" s="165"/>
      <c r="F54" s="164"/>
      <c r="G54" s="171"/>
      <c r="H54" s="83"/>
      <c r="I54"/>
      <c r="J54"/>
      <c r="K54"/>
    </row>
    <row r="55" spans="1:11" ht="18.75" customHeight="1">
      <c r="A55" s="25"/>
      <c r="B55" s="173" t="s">
        <v>137</v>
      </c>
      <c r="C55" s="169" t="s">
        <v>218</v>
      </c>
      <c r="D55" s="176">
        <v>1</v>
      </c>
      <c r="E55" s="159" t="s">
        <v>135</v>
      </c>
      <c r="F55" s="158"/>
      <c r="G55" s="34"/>
      <c r="H55" s="77"/>
      <c r="I55"/>
      <c r="J55" s="180"/>
      <c r="K55" s="181"/>
    </row>
    <row r="56" spans="1:11" ht="18.75" customHeight="1">
      <c r="A56" s="30"/>
      <c r="B56" s="168"/>
      <c r="C56" s="167"/>
      <c r="D56" s="177"/>
      <c r="E56" s="165"/>
      <c r="F56" s="164"/>
      <c r="G56" s="171"/>
      <c r="H56" s="83"/>
      <c r="I56"/>
      <c r="J56"/>
      <c r="K56"/>
    </row>
    <row r="57" spans="1:11" ht="18.75" customHeight="1">
      <c r="A57" s="25"/>
      <c r="B57" s="173" t="s">
        <v>134</v>
      </c>
      <c r="C57" s="169" t="s">
        <v>133</v>
      </c>
      <c r="D57" s="176">
        <v>3</v>
      </c>
      <c r="E57" s="159" t="s">
        <v>102</v>
      </c>
      <c r="F57" s="158"/>
      <c r="G57" s="34"/>
      <c r="H57" s="77"/>
      <c r="I57"/>
      <c r="J57" s="180"/>
      <c r="K57"/>
    </row>
    <row r="58" spans="1:11" ht="18.75" customHeight="1">
      <c r="A58" s="30"/>
      <c r="B58" s="168"/>
      <c r="C58" s="167"/>
      <c r="D58" s="177"/>
      <c r="E58" s="165"/>
      <c r="F58" s="164"/>
      <c r="G58" s="171"/>
      <c r="H58" s="83"/>
      <c r="I58"/>
      <c r="J58"/>
      <c r="K58"/>
    </row>
    <row r="59" spans="1:11" ht="18.75" customHeight="1">
      <c r="A59" s="25"/>
      <c r="B59" s="173" t="s">
        <v>217</v>
      </c>
      <c r="C59" s="169" t="s">
        <v>216</v>
      </c>
      <c r="D59" s="176">
        <v>1</v>
      </c>
      <c r="E59" s="159" t="s">
        <v>102</v>
      </c>
      <c r="F59" s="158"/>
      <c r="G59" s="34"/>
      <c r="H59" s="77"/>
      <c r="I59"/>
      <c r="J59" s="180"/>
      <c r="K59"/>
    </row>
    <row r="60" spans="1:11" ht="18.75" customHeight="1">
      <c r="A60" s="30"/>
      <c r="B60" s="168"/>
      <c r="C60" s="167"/>
      <c r="D60" s="166"/>
      <c r="E60" s="165"/>
      <c r="F60" s="164"/>
      <c r="G60" s="171"/>
      <c r="H60" s="83"/>
      <c r="I60"/>
      <c r="J60"/>
      <c r="K60"/>
    </row>
    <row r="61" spans="1:11" ht="18.75" customHeight="1">
      <c r="A61" s="25"/>
      <c r="B61" s="173" t="s">
        <v>215</v>
      </c>
      <c r="C61" s="184" t="s">
        <v>214</v>
      </c>
      <c r="D61" s="160">
        <v>4</v>
      </c>
      <c r="E61" s="159" t="s">
        <v>102</v>
      </c>
      <c r="F61" s="158"/>
      <c r="G61" s="34"/>
      <c r="H61" s="77"/>
      <c r="I61"/>
      <c r="J61" s="180"/>
      <c r="K61"/>
    </row>
    <row r="62" spans="1:11" ht="18.75" customHeight="1">
      <c r="A62" s="30"/>
      <c r="B62" s="168"/>
      <c r="C62" s="167"/>
      <c r="D62" s="166"/>
      <c r="E62" s="165"/>
      <c r="F62" s="164"/>
      <c r="G62" s="171"/>
      <c r="H62" s="83"/>
      <c r="I62"/>
      <c r="J62"/>
      <c r="K62"/>
    </row>
    <row r="63" spans="1:11" ht="18.75" customHeight="1">
      <c r="A63" s="25"/>
      <c r="B63" s="173" t="s">
        <v>213</v>
      </c>
      <c r="C63" s="169" t="s">
        <v>212</v>
      </c>
      <c r="D63" s="160">
        <v>1</v>
      </c>
      <c r="E63" s="159" t="s">
        <v>94</v>
      </c>
      <c r="F63" s="158"/>
      <c r="G63" s="34"/>
      <c r="H63" s="77"/>
      <c r="I63"/>
      <c r="J63" s="180"/>
      <c r="K63"/>
    </row>
    <row r="64" spans="1:11" ht="18.75" customHeight="1">
      <c r="A64" s="30"/>
      <c r="B64" s="168"/>
      <c r="C64" s="167"/>
      <c r="D64" s="166"/>
      <c r="E64" s="165"/>
      <c r="F64" s="164"/>
      <c r="G64" s="171"/>
      <c r="H64" s="83"/>
      <c r="I64"/>
      <c r="J64"/>
      <c r="K64"/>
    </row>
    <row r="65" spans="1:11" ht="18.75" customHeight="1">
      <c r="A65" s="25"/>
      <c r="B65" s="173" t="s">
        <v>132</v>
      </c>
      <c r="C65" s="169" t="s">
        <v>211</v>
      </c>
      <c r="D65" s="160">
        <v>1</v>
      </c>
      <c r="E65" s="159" t="s">
        <v>94</v>
      </c>
      <c r="F65" s="158"/>
      <c r="G65" s="34"/>
      <c r="H65" s="77"/>
      <c r="I65"/>
      <c r="J65" s="180"/>
      <c r="K65" s="181"/>
    </row>
    <row r="66" spans="1:11" ht="18.75" customHeight="1">
      <c r="A66" s="30"/>
      <c r="B66" s="168"/>
      <c r="C66" s="167"/>
      <c r="D66" s="166"/>
      <c r="E66" s="165"/>
      <c r="F66" s="164"/>
      <c r="G66" s="171"/>
      <c r="H66" s="83"/>
      <c r="I66"/>
      <c r="J66"/>
      <c r="K66"/>
    </row>
    <row r="67" spans="1:11" ht="18.75" customHeight="1">
      <c r="A67" s="25"/>
      <c r="B67" s="173" t="s">
        <v>132</v>
      </c>
      <c r="C67" s="169" t="s">
        <v>131</v>
      </c>
      <c r="D67" s="160">
        <v>2</v>
      </c>
      <c r="E67" s="159" t="s">
        <v>94</v>
      </c>
      <c r="F67" s="158"/>
      <c r="G67" s="34"/>
      <c r="H67" s="77"/>
      <c r="I67"/>
      <c r="J67" s="180"/>
      <c r="K67" s="181"/>
    </row>
    <row r="68" spans="1:11" ht="18.75" customHeight="1">
      <c r="A68" s="30"/>
      <c r="B68" s="168"/>
      <c r="C68" s="167"/>
      <c r="D68" s="166"/>
      <c r="E68" s="165"/>
      <c r="F68" s="164"/>
      <c r="G68" s="171"/>
      <c r="H68" s="83"/>
      <c r="I68"/>
      <c r="J68"/>
      <c r="K68"/>
    </row>
    <row r="69" spans="1:11" ht="18.75" customHeight="1">
      <c r="A69" s="25"/>
      <c r="B69" s="173" t="s">
        <v>210</v>
      </c>
      <c r="C69" s="175" t="s">
        <v>129</v>
      </c>
      <c r="D69" s="160">
        <v>26</v>
      </c>
      <c r="E69" s="159" t="s">
        <v>117</v>
      </c>
      <c r="F69" s="158"/>
      <c r="G69" s="34"/>
      <c r="H69" s="77"/>
      <c r="I69"/>
      <c r="J69" s="180"/>
      <c r="K69" s="181"/>
    </row>
    <row r="70" spans="1:11" ht="18.75" customHeight="1">
      <c r="A70" s="30"/>
      <c r="B70" s="168"/>
      <c r="C70" s="167"/>
      <c r="D70" s="166"/>
      <c r="E70" s="165"/>
      <c r="F70" s="164"/>
      <c r="G70" s="171"/>
      <c r="H70" s="83"/>
      <c r="I70"/>
      <c r="J70"/>
      <c r="K70"/>
    </row>
    <row r="71" spans="1:11" ht="18.75" customHeight="1">
      <c r="A71" s="25"/>
      <c r="B71" s="173" t="s">
        <v>209</v>
      </c>
      <c r="C71" s="169" t="s">
        <v>208</v>
      </c>
      <c r="D71" s="160">
        <v>1</v>
      </c>
      <c r="E71" s="159" t="s">
        <v>102</v>
      </c>
      <c r="F71" s="158"/>
      <c r="G71" s="34"/>
      <c r="H71" s="77"/>
      <c r="I71"/>
      <c r="J71" s="180"/>
      <c r="K71" s="181"/>
    </row>
    <row r="72" spans="1:11" ht="18.75" customHeight="1">
      <c r="A72" s="30"/>
      <c r="B72" s="168"/>
      <c r="C72" s="167"/>
      <c r="D72" s="166"/>
      <c r="E72" s="165"/>
      <c r="F72" s="164"/>
      <c r="G72" s="171"/>
      <c r="H72" s="83"/>
      <c r="I72"/>
      <c r="J72"/>
      <c r="K72"/>
    </row>
    <row r="73" spans="1:11" ht="18.75" customHeight="1">
      <c r="A73" s="25"/>
      <c r="B73" s="173" t="s">
        <v>207</v>
      </c>
      <c r="C73" s="169" t="s">
        <v>127</v>
      </c>
      <c r="D73" s="160">
        <v>1</v>
      </c>
      <c r="E73" s="159" t="s">
        <v>4</v>
      </c>
      <c r="F73" s="158"/>
      <c r="G73" s="34"/>
      <c r="H73" s="77"/>
      <c r="I73"/>
      <c r="J73" s="174"/>
      <c r="K73"/>
    </row>
    <row r="74" spans="1:11" ht="18.75" customHeight="1">
      <c r="A74" s="30"/>
      <c r="B74" s="168"/>
      <c r="C74" s="167"/>
      <c r="D74" s="166"/>
      <c r="E74" s="165"/>
      <c r="F74" s="164"/>
      <c r="G74" s="171"/>
      <c r="H74" s="83"/>
      <c r="I74"/>
      <c r="J74"/>
      <c r="K74"/>
    </row>
    <row r="75" spans="1:11" ht="18.75" customHeight="1">
      <c r="A75" s="25"/>
      <c r="B75" s="173" t="s">
        <v>126</v>
      </c>
      <c r="C75" s="169" t="s">
        <v>125</v>
      </c>
      <c r="D75" s="183">
        <v>3.5</v>
      </c>
      <c r="E75" s="159" t="s">
        <v>124</v>
      </c>
      <c r="F75" s="158"/>
      <c r="G75" s="34"/>
      <c r="H75" s="77"/>
      <c r="I75"/>
      <c r="J75" s="180"/>
      <c r="K75" s="181"/>
    </row>
    <row r="76" spans="1:11" ht="18.75" customHeight="1">
      <c r="A76" s="30"/>
      <c r="B76" s="168"/>
      <c r="C76" s="167"/>
      <c r="D76" s="166"/>
      <c r="E76" s="165"/>
      <c r="F76" s="164"/>
      <c r="G76" s="171"/>
      <c r="H76" s="83"/>
      <c r="I76"/>
      <c r="J76"/>
      <c r="K76"/>
    </row>
    <row r="77" spans="1:11" ht="18.75" customHeight="1">
      <c r="A77" s="25"/>
      <c r="B77" s="173" t="s">
        <v>121</v>
      </c>
      <c r="C77" s="169" t="s">
        <v>206</v>
      </c>
      <c r="D77" s="160">
        <v>8</v>
      </c>
      <c r="E77" s="159" t="s">
        <v>203</v>
      </c>
      <c r="F77" s="158"/>
      <c r="G77" s="34"/>
      <c r="H77" s="77"/>
      <c r="I77"/>
      <c r="J77" s="180"/>
      <c r="K77"/>
    </row>
    <row r="78" spans="1:11" ht="18.75" customHeight="1">
      <c r="A78" s="30"/>
      <c r="B78" s="168"/>
      <c r="C78" s="167"/>
      <c r="D78" s="166"/>
      <c r="E78" s="165"/>
      <c r="F78" s="164"/>
      <c r="G78" s="163"/>
      <c r="H78" s="83"/>
      <c r="I78"/>
      <c r="J78"/>
      <c r="K78"/>
    </row>
    <row r="79" spans="1:11" ht="18.75" customHeight="1">
      <c r="A79" s="25"/>
      <c r="B79" s="173" t="s">
        <v>121</v>
      </c>
      <c r="C79" s="169" t="s">
        <v>205</v>
      </c>
      <c r="D79" s="160">
        <v>1</v>
      </c>
      <c r="E79" s="159" t="s">
        <v>203</v>
      </c>
      <c r="F79" s="158"/>
      <c r="G79" s="34"/>
      <c r="H79" s="77"/>
      <c r="I79"/>
      <c r="J79" s="180"/>
      <c r="K79"/>
    </row>
    <row r="80" spans="1:11" ht="18.75" customHeight="1">
      <c r="A80" s="30"/>
      <c r="B80" s="168"/>
      <c r="C80" s="167"/>
      <c r="D80" s="166"/>
      <c r="E80" s="165"/>
      <c r="F80" s="164"/>
      <c r="G80" s="163"/>
      <c r="H80" s="83"/>
      <c r="I80"/>
      <c r="J80"/>
      <c r="K80"/>
    </row>
    <row r="81" spans="1:11" ht="18.75" customHeight="1">
      <c r="A81" s="25"/>
      <c r="B81" s="162" t="s">
        <v>204</v>
      </c>
      <c r="C81" s="169" t="s">
        <v>118</v>
      </c>
      <c r="D81" s="160">
        <v>1</v>
      </c>
      <c r="E81" s="159" t="s">
        <v>203</v>
      </c>
      <c r="F81" s="158"/>
      <c r="G81" s="34"/>
      <c r="H81" s="77"/>
      <c r="I81"/>
      <c r="J81" s="180"/>
      <c r="K81"/>
    </row>
    <row r="82" spans="1:11" ht="18.75" customHeight="1">
      <c r="A82" s="30"/>
      <c r="B82" s="168"/>
      <c r="C82" s="167"/>
      <c r="D82" s="166"/>
      <c r="E82" s="165"/>
      <c r="F82" s="164"/>
      <c r="G82" s="163"/>
      <c r="H82" s="83"/>
      <c r="I82"/>
      <c r="J82"/>
      <c r="K82"/>
    </row>
    <row r="83" spans="1:11" ht="18.75" customHeight="1">
      <c r="A83" s="25"/>
      <c r="B83" s="173" t="s">
        <v>202</v>
      </c>
      <c r="C83" s="169" t="s">
        <v>201</v>
      </c>
      <c r="D83" s="160">
        <v>1</v>
      </c>
      <c r="E83" s="159" t="s">
        <v>102</v>
      </c>
      <c r="F83" s="158"/>
      <c r="G83" s="34"/>
      <c r="H83" s="77"/>
      <c r="I83"/>
      <c r="J83" s="180"/>
      <c r="K83"/>
    </row>
    <row r="84" spans="1:11" ht="18.75" customHeight="1">
      <c r="A84" s="30"/>
      <c r="B84" s="168"/>
      <c r="C84" s="167"/>
      <c r="D84" s="166"/>
      <c r="E84" s="165"/>
      <c r="F84" s="164"/>
      <c r="G84" s="163"/>
      <c r="H84" s="83"/>
      <c r="I84"/>
      <c r="J84"/>
      <c r="K84"/>
    </row>
    <row r="85" spans="1:11" ht="18.75" customHeight="1">
      <c r="A85" s="25"/>
      <c r="B85" s="173" t="s">
        <v>200</v>
      </c>
      <c r="C85" s="169" t="s">
        <v>199</v>
      </c>
      <c r="D85" s="160">
        <v>1</v>
      </c>
      <c r="E85" s="159" t="s">
        <v>102</v>
      </c>
      <c r="F85" s="158"/>
      <c r="G85" s="34"/>
      <c r="H85" s="77"/>
      <c r="I85"/>
      <c r="J85" s="180"/>
      <c r="K85"/>
    </row>
    <row r="86" spans="1:11" ht="18.75" customHeight="1">
      <c r="A86" s="30"/>
      <c r="B86" s="168"/>
      <c r="C86" s="182"/>
      <c r="D86" s="166"/>
      <c r="E86" s="165"/>
      <c r="F86" s="164"/>
      <c r="G86" s="171"/>
      <c r="H86" s="83"/>
      <c r="I86"/>
      <c r="J86"/>
      <c r="K86"/>
    </row>
    <row r="87" spans="1:11" ht="18.75" customHeight="1">
      <c r="A87" s="25"/>
      <c r="B87" s="173" t="s">
        <v>198</v>
      </c>
      <c r="C87" s="175" t="s">
        <v>113</v>
      </c>
      <c r="D87" s="160">
        <v>1</v>
      </c>
      <c r="E87" s="159" t="s">
        <v>102</v>
      </c>
      <c r="F87" s="158"/>
      <c r="G87" s="34"/>
      <c r="H87" s="77"/>
      <c r="I87"/>
      <c r="J87" s="180"/>
      <c r="K87"/>
    </row>
    <row r="88" spans="1:11" ht="18.75" customHeight="1">
      <c r="A88" s="30"/>
      <c r="B88" s="168"/>
      <c r="C88" s="167"/>
      <c r="D88" s="177"/>
      <c r="E88" s="165"/>
      <c r="F88" s="164"/>
      <c r="G88" s="171"/>
      <c r="H88" s="83"/>
      <c r="I88"/>
      <c r="J88"/>
      <c r="K88"/>
    </row>
    <row r="89" spans="1:11" ht="18.75" customHeight="1">
      <c r="A89" s="25"/>
      <c r="B89" s="173" t="s">
        <v>197</v>
      </c>
      <c r="C89" s="169" t="s">
        <v>196</v>
      </c>
      <c r="D89" s="176">
        <v>1</v>
      </c>
      <c r="E89" s="159" t="s">
        <v>102</v>
      </c>
      <c r="F89" s="158"/>
      <c r="G89" s="34"/>
      <c r="H89" s="77"/>
      <c r="I89"/>
      <c r="J89" s="180"/>
      <c r="K89"/>
    </row>
    <row r="90" spans="1:11" ht="18.75" customHeight="1">
      <c r="A90" s="30"/>
      <c r="B90" s="168"/>
      <c r="C90" s="167" t="s">
        <v>107</v>
      </c>
      <c r="D90" s="166"/>
      <c r="E90" s="165"/>
      <c r="F90" s="164"/>
      <c r="G90" s="171"/>
      <c r="H90" s="83"/>
      <c r="I90"/>
      <c r="J90"/>
      <c r="K90"/>
    </row>
    <row r="91" spans="1:11" ht="18.75" customHeight="1">
      <c r="A91" s="25"/>
      <c r="B91" s="173" t="s">
        <v>195</v>
      </c>
      <c r="C91" s="169" t="s">
        <v>103</v>
      </c>
      <c r="D91" s="160">
        <v>6</v>
      </c>
      <c r="E91" s="159" t="s">
        <v>11</v>
      </c>
      <c r="F91" s="158"/>
      <c r="G91" s="34"/>
      <c r="H91" s="77"/>
      <c r="I91"/>
      <c r="J91" s="180"/>
      <c r="K91" s="181"/>
    </row>
    <row r="92" spans="1:11" ht="18.75" customHeight="1">
      <c r="A92" s="30"/>
      <c r="B92" s="168"/>
      <c r="C92" s="167"/>
      <c r="D92" s="166"/>
      <c r="E92" s="165"/>
      <c r="F92" s="164"/>
      <c r="G92" s="171"/>
      <c r="H92" s="83"/>
      <c r="I92"/>
      <c r="J92"/>
      <c r="K92"/>
    </row>
    <row r="93" spans="1:11" ht="18.75" customHeight="1">
      <c r="A93" s="25"/>
      <c r="B93" s="173" t="s">
        <v>194</v>
      </c>
      <c r="C93" s="169" t="s">
        <v>193</v>
      </c>
      <c r="D93" s="160">
        <v>1</v>
      </c>
      <c r="E93" s="159" t="s">
        <v>11</v>
      </c>
      <c r="F93" s="158"/>
      <c r="G93" s="34"/>
      <c r="H93" s="77"/>
      <c r="I93"/>
      <c r="J93" s="180"/>
      <c r="K93" s="181"/>
    </row>
    <row r="94" spans="1:11" ht="18.75" customHeight="1">
      <c r="A94" s="30"/>
      <c r="B94" s="168"/>
      <c r="C94" s="167"/>
      <c r="D94" s="166"/>
      <c r="E94" s="165"/>
      <c r="F94" s="164"/>
      <c r="G94" s="163"/>
      <c r="H94" s="83"/>
      <c r="I94"/>
      <c r="J94"/>
      <c r="K94"/>
    </row>
    <row r="95" spans="1:11" ht="18.75" customHeight="1">
      <c r="A95" s="25"/>
      <c r="B95" s="162" t="s">
        <v>96</v>
      </c>
      <c r="C95" s="161" t="s">
        <v>95</v>
      </c>
      <c r="D95" s="160">
        <v>2</v>
      </c>
      <c r="E95" s="159" t="s">
        <v>94</v>
      </c>
      <c r="F95" s="158"/>
      <c r="G95" s="34"/>
      <c r="H95" s="77"/>
      <c r="I95"/>
      <c r="J95" s="180"/>
      <c r="K95"/>
    </row>
    <row r="96" spans="1:11" ht="18.75" customHeight="1">
      <c r="A96" s="30"/>
      <c r="B96" s="168"/>
      <c r="C96" s="167"/>
      <c r="D96" s="177"/>
      <c r="E96" s="165"/>
      <c r="F96" s="164"/>
      <c r="G96" s="171"/>
      <c r="H96" s="83"/>
      <c r="I96"/>
      <c r="J96"/>
      <c r="K96"/>
    </row>
    <row r="97" spans="1:11" ht="18.75" customHeight="1">
      <c r="A97" s="25"/>
      <c r="B97" s="173"/>
      <c r="C97" s="169"/>
      <c r="D97" s="176"/>
      <c r="E97" s="159"/>
      <c r="F97" s="158"/>
      <c r="G97" s="34"/>
      <c r="H97" s="77"/>
      <c r="I97"/>
      <c r="J97"/>
      <c r="K97"/>
    </row>
    <row r="98" spans="1:11" ht="18.75" customHeight="1">
      <c r="A98" s="30"/>
      <c r="B98" s="168"/>
      <c r="C98" s="167"/>
      <c r="D98" s="177"/>
      <c r="E98" s="165"/>
      <c r="F98" s="164"/>
      <c r="G98" s="171"/>
      <c r="H98" s="83"/>
      <c r="I98"/>
      <c r="J98"/>
      <c r="K98"/>
    </row>
    <row r="99" spans="1:11" ht="18.75" customHeight="1">
      <c r="A99" s="25"/>
      <c r="B99" s="179"/>
      <c r="C99" s="161"/>
      <c r="D99" s="160"/>
      <c r="E99" s="159"/>
      <c r="F99" s="178"/>
      <c r="G99" s="20"/>
      <c r="H99" s="77"/>
      <c r="I99"/>
      <c r="J99"/>
      <c r="K99"/>
    </row>
    <row r="100" spans="1:11" ht="18.75" customHeight="1">
      <c r="A100" s="30"/>
      <c r="B100" s="168"/>
      <c r="C100" s="167"/>
      <c r="D100" s="177"/>
      <c r="E100" s="165"/>
      <c r="F100" s="164"/>
      <c r="G100" s="171"/>
      <c r="H100" s="83"/>
      <c r="I100"/>
      <c r="J100"/>
      <c r="K100"/>
    </row>
    <row r="101" spans="1:11" ht="18.75" customHeight="1">
      <c r="A101" s="25"/>
      <c r="B101" s="173"/>
      <c r="C101" s="169"/>
      <c r="D101" s="176"/>
      <c r="E101" s="159"/>
      <c r="F101" s="158"/>
      <c r="G101" s="34"/>
      <c r="H101" s="77"/>
      <c r="I101"/>
      <c r="J101"/>
      <c r="K101"/>
    </row>
    <row r="102" spans="1:11" ht="18.75" customHeight="1">
      <c r="A102" s="30"/>
      <c r="B102" s="168"/>
      <c r="C102" s="167"/>
      <c r="D102" s="166"/>
      <c r="E102" s="165"/>
      <c r="F102" s="164"/>
      <c r="G102" s="163"/>
      <c r="H102" s="83"/>
      <c r="I102"/>
      <c r="J102"/>
      <c r="K102"/>
    </row>
    <row r="103" spans="1:11" ht="18.75" customHeight="1">
      <c r="A103" s="25"/>
      <c r="B103" s="162"/>
      <c r="C103" s="161"/>
      <c r="D103" s="160"/>
      <c r="E103" s="159"/>
      <c r="F103" s="158"/>
      <c r="G103" s="5"/>
      <c r="H103" s="77"/>
      <c r="I103"/>
      <c r="J103"/>
      <c r="K103"/>
    </row>
    <row r="104" spans="1:11" ht="18.75" customHeight="1">
      <c r="A104" s="30"/>
      <c r="B104" s="168"/>
      <c r="C104" s="167"/>
      <c r="D104" s="166"/>
      <c r="E104" s="165"/>
      <c r="F104" s="164"/>
      <c r="G104" s="171">
        <v>0</v>
      </c>
      <c r="H104" s="83"/>
      <c r="I104"/>
      <c r="J104"/>
      <c r="K104"/>
    </row>
    <row r="105" spans="1:11" ht="18.75" customHeight="1">
      <c r="A105" s="25"/>
      <c r="B105" s="173"/>
      <c r="C105" s="169"/>
      <c r="D105" s="160"/>
      <c r="E105" s="159"/>
      <c r="F105" s="158"/>
      <c r="G105" s="34">
        <v>0</v>
      </c>
      <c r="H105" s="77"/>
      <c r="I105"/>
      <c r="J105"/>
      <c r="K105"/>
    </row>
    <row r="106" spans="1:11" ht="18.75" customHeight="1">
      <c r="A106" s="30"/>
      <c r="B106" s="168"/>
      <c r="C106" s="167"/>
      <c r="D106" s="166"/>
      <c r="E106" s="165"/>
      <c r="F106" s="164"/>
      <c r="G106" s="171">
        <v>0</v>
      </c>
      <c r="H106" s="83"/>
      <c r="I106"/>
      <c r="J106"/>
      <c r="K106"/>
    </row>
    <row r="107" spans="1:11" ht="18.75" customHeight="1">
      <c r="A107" s="25"/>
      <c r="B107" s="173"/>
      <c r="C107" s="169"/>
      <c r="D107" s="160"/>
      <c r="E107" s="159"/>
      <c r="F107" s="158"/>
      <c r="G107" s="34">
        <v>0</v>
      </c>
      <c r="H107" s="77"/>
      <c r="I107"/>
      <c r="J107"/>
      <c r="K107"/>
    </row>
    <row r="108" spans="1:11" ht="18.75" customHeight="1">
      <c r="A108" s="30"/>
      <c r="B108" s="168"/>
      <c r="C108" s="167"/>
      <c r="D108" s="166"/>
      <c r="E108" s="165"/>
      <c r="F108" s="164"/>
      <c r="G108" s="171">
        <v>0</v>
      </c>
      <c r="H108" s="83"/>
      <c r="I108"/>
      <c r="J108"/>
      <c r="K108"/>
    </row>
    <row r="109" spans="1:11" ht="18.75" customHeight="1">
      <c r="A109" s="25"/>
      <c r="B109" s="173"/>
      <c r="C109" s="169"/>
      <c r="D109" s="160"/>
      <c r="E109" s="159"/>
      <c r="F109" s="158"/>
      <c r="G109" s="34">
        <v>0</v>
      </c>
      <c r="H109" s="77"/>
      <c r="I109"/>
      <c r="J109"/>
    </row>
    <row r="110" spans="1:11" ht="18.75" customHeight="1">
      <c r="A110" s="30"/>
      <c r="B110" s="168"/>
      <c r="C110" s="167"/>
      <c r="D110" s="166"/>
      <c r="E110" s="165"/>
      <c r="F110" s="164"/>
      <c r="G110" s="171">
        <v>0</v>
      </c>
      <c r="H110" s="83"/>
      <c r="I110"/>
      <c r="J110"/>
    </row>
    <row r="111" spans="1:11" ht="18.75" customHeight="1">
      <c r="A111" s="25"/>
      <c r="B111" s="173"/>
      <c r="C111" s="175"/>
      <c r="D111" s="160"/>
      <c r="E111" s="159"/>
      <c r="F111" s="158"/>
      <c r="G111" s="34">
        <v>0</v>
      </c>
      <c r="H111" s="77"/>
      <c r="I111"/>
      <c r="J111"/>
    </row>
    <row r="112" spans="1:11" ht="18.75" customHeight="1">
      <c r="A112" s="30"/>
      <c r="B112" s="168"/>
      <c r="C112" s="167"/>
      <c r="D112" s="166"/>
      <c r="E112" s="165"/>
      <c r="F112" s="164"/>
      <c r="G112" s="171">
        <v>0</v>
      </c>
      <c r="H112" s="83"/>
      <c r="I112"/>
      <c r="J112"/>
    </row>
    <row r="113" spans="1:10" ht="18.75" customHeight="1">
      <c r="A113" s="25"/>
      <c r="B113" s="173"/>
      <c r="C113" s="169"/>
      <c r="D113" s="160"/>
      <c r="E113" s="159"/>
      <c r="F113" s="158"/>
      <c r="G113" s="34">
        <v>0</v>
      </c>
      <c r="H113" s="77"/>
      <c r="I113"/>
      <c r="J113"/>
    </row>
    <row r="114" spans="1:10" ht="18.75" customHeight="1">
      <c r="A114" s="30"/>
      <c r="B114" s="168"/>
      <c r="C114" s="167"/>
      <c r="D114" s="166"/>
      <c r="E114" s="165"/>
      <c r="F114" s="164"/>
      <c r="G114" s="171">
        <v>0</v>
      </c>
      <c r="H114" s="83"/>
      <c r="I114"/>
      <c r="J114"/>
    </row>
    <row r="115" spans="1:10" ht="18.75" customHeight="1">
      <c r="A115" s="25"/>
      <c r="B115" s="173"/>
      <c r="C115" s="169"/>
      <c r="D115" s="160"/>
      <c r="E115" s="159"/>
      <c r="F115" s="158"/>
      <c r="G115" s="34">
        <v>0</v>
      </c>
      <c r="H115" s="77"/>
      <c r="I115"/>
      <c r="J115" s="174"/>
    </row>
    <row r="116" spans="1:10" ht="18.75" customHeight="1">
      <c r="A116" s="30"/>
      <c r="B116" s="168"/>
      <c r="C116" s="167"/>
      <c r="D116" s="166"/>
      <c r="E116" s="165"/>
      <c r="F116" s="164"/>
      <c r="G116" s="171">
        <v>0</v>
      </c>
      <c r="H116" s="83"/>
      <c r="I116"/>
      <c r="J116"/>
    </row>
    <row r="117" spans="1:10" ht="18.75" customHeight="1">
      <c r="A117" s="25"/>
      <c r="B117" s="173"/>
      <c r="C117" s="169"/>
      <c r="D117" s="172"/>
      <c r="E117" s="159"/>
      <c r="F117" s="158"/>
      <c r="G117" s="34">
        <v>0</v>
      </c>
      <c r="H117" s="77"/>
      <c r="I117"/>
      <c r="J117"/>
    </row>
    <row r="118" spans="1:10" ht="18.75" customHeight="1">
      <c r="A118" s="30"/>
      <c r="B118" s="168"/>
      <c r="C118" s="167"/>
      <c r="D118" s="166"/>
      <c r="E118" s="165"/>
      <c r="F118" s="164"/>
      <c r="G118" s="171">
        <v>0</v>
      </c>
      <c r="H118" s="83"/>
      <c r="I118"/>
      <c r="J118"/>
    </row>
    <row r="119" spans="1:10" ht="18.75" customHeight="1">
      <c r="A119" s="25"/>
      <c r="B119" s="170"/>
      <c r="C119" s="169"/>
      <c r="D119" s="160"/>
      <c r="E119" s="159"/>
      <c r="F119" s="158"/>
      <c r="G119" s="34"/>
      <c r="H119" s="77"/>
      <c r="I119"/>
      <c r="J119"/>
    </row>
    <row r="120" spans="1:10" ht="18.75" customHeight="1">
      <c r="A120" s="30"/>
      <c r="B120" s="67" t="s">
        <v>192</v>
      </c>
      <c r="C120" s="66"/>
      <c r="D120" s="166"/>
      <c r="E120" s="165"/>
      <c r="F120" s="164"/>
      <c r="G120" s="163">
        <v>0</v>
      </c>
      <c r="H120" s="83"/>
      <c r="I120"/>
      <c r="J120"/>
    </row>
    <row r="121" spans="1:10" ht="18.75" customHeight="1">
      <c r="A121" s="25"/>
      <c r="B121" s="60"/>
      <c r="C121" s="59"/>
      <c r="D121" s="160"/>
      <c r="E121" s="159"/>
      <c r="F121" s="158"/>
      <c r="G121" s="34">
        <f>SUM(G4:G106)</f>
        <v>0</v>
      </c>
      <c r="H121" s="77"/>
      <c r="I121"/>
      <c r="J121"/>
    </row>
  </sheetData>
  <mergeCells count="121">
    <mergeCell ref="A110:A111"/>
    <mergeCell ref="H110:H111"/>
    <mergeCell ref="A112:A113"/>
    <mergeCell ref="H112:H113"/>
    <mergeCell ref="A114:A115"/>
    <mergeCell ref="H114:H115"/>
    <mergeCell ref="A116:A117"/>
    <mergeCell ref="H116:H117"/>
    <mergeCell ref="A118:A119"/>
    <mergeCell ref="H118:H119"/>
    <mergeCell ref="A120:A121"/>
    <mergeCell ref="H120:H121"/>
    <mergeCell ref="B120:C121"/>
    <mergeCell ref="A98:A99"/>
    <mergeCell ref="H98:H99"/>
    <mergeCell ref="A100:A101"/>
    <mergeCell ref="H100:H101"/>
    <mergeCell ref="A102:A103"/>
    <mergeCell ref="H102:H103"/>
    <mergeCell ref="A104:A105"/>
    <mergeCell ref="H104:H105"/>
    <mergeCell ref="A106:A107"/>
    <mergeCell ref="H106:H107"/>
    <mergeCell ref="A108:A109"/>
    <mergeCell ref="H108:H109"/>
    <mergeCell ref="A86:A87"/>
    <mergeCell ref="H86:H87"/>
    <mergeCell ref="A88:A89"/>
    <mergeCell ref="H88:H89"/>
    <mergeCell ref="A90:A91"/>
    <mergeCell ref="H90:H91"/>
    <mergeCell ref="A92:A93"/>
    <mergeCell ref="H92:H93"/>
    <mergeCell ref="A94:A95"/>
    <mergeCell ref="H94:H95"/>
    <mergeCell ref="A96:A97"/>
    <mergeCell ref="H96:H97"/>
    <mergeCell ref="A74:A75"/>
    <mergeCell ref="H74:H75"/>
    <mergeCell ref="A76:A77"/>
    <mergeCell ref="H76:H77"/>
    <mergeCell ref="A78:A79"/>
    <mergeCell ref="H78:H79"/>
    <mergeCell ref="A80:A81"/>
    <mergeCell ref="H80:H81"/>
    <mergeCell ref="A82:A83"/>
    <mergeCell ref="H82:H83"/>
    <mergeCell ref="A84:A85"/>
    <mergeCell ref="H84:H85"/>
    <mergeCell ref="A62:A63"/>
    <mergeCell ref="H62:H63"/>
    <mergeCell ref="A64:A65"/>
    <mergeCell ref="H64:H65"/>
    <mergeCell ref="A66:A67"/>
    <mergeCell ref="H66:H67"/>
    <mergeCell ref="A68:A69"/>
    <mergeCell ref="H68:H69"/>
    <mergeCell ref="A70:A71"/>
    <mergeCell ref="H70:H71"/>
    <mergeCell ref="A72:A73"/>
    <mergeCell ref="H72:H73"/>
    <mergeCell ref="A50:A51"/>
    <mergeCell ref="H50:H51"/>
    <mergeCell ref="A52:A53"/>
    <mergeCell ref="H52:H53"/>
    <mergeCell ref="A54:A55"/>
    <mergeCell ref="H54:H55"/>
    <mergeCell ref="A56:A57"/>
    <mergeCell ref="H56:H57"/>
    <mergeCell ref="A58:A59"/>
    <mergeCell ref="H58:H59"/>
    <mergeCell ref="A60:A61"/>
    <mergeCell ref="H60:H61"/>
    <mergeCell ref="A38:A39"/>
    <mergeCell ref="H38:H39"/>
    <mergeCell ref="A40:A41"/>
    <mergeCell ref="H40:H41"/>
    <mergeCell ref="A42:A43"/>
    <mergeCell ref="H42:H43"/>
    <mergeCell ref="A44:A45"/>
    <mergeCell ref="H44:H45"/>
    <mergeCell ref="A46:A47"/>
    <mergeCell ref="H46:H47"/>
    <mergeCell ref="A48:A49"/>
    <mergeCell ref="H48:H49"/>
    <mergeCell ref="A26:A27"/>
    <mergeCell ref="H26:H27"/>
    <mergeCell ref="A28:A29"/>
    <mergeCell ref="H28:H29"/>
    <mergeCell ref="A30:A31"/>
    <mergeCell ref="H30:H31"/>
    <mergeCell ref="A32:A33"/>
    <mergeCell ref="H32:H33"/>
    <mergeCell ref="A34:A35"/>
    <mergeCell ref="H34:H35"/>
    <mergeCell ref="A36:A37"/>
    <mergeCell ref="H36:H37"/>
    <mergeCell ref="A24:A25"/>
    <mergeCell ref="H24:H25"/>
    <mergeCell ref="A14:A15"/>
    <mergeCell ref="H14:H15"/>
    <mergeCell ref="A16:A17"/>
    <mergeCell ref="H16:H17"/>
    <mergeCell ref="A18:A19"/>
    <mergeCell ref="H18:H19"/>
    <mergeCell ref="H2:H3"/>
    <mergeCell ref="B3:C3"/>
    <mergeCell ref="A20:A21"/>
    <mergeCell ref="H20:H21"/>
    <mergeCell ref="A22:A23"/>
    <mergeCell ref="H22:H23"/>
    <mergeCell ref="A2:A3"/>
    <mergeCell ref="A8:A9"/>
    <mergeCell ref="H8:H9"/>
    <mergeCell ref="A10:A11"/>
    <mergeCell ref="H10:H11"/>
    <mergeCell ref="A12:A13"/>
    <mergeCell ref="H12:H13"/>
    <mergeCell ref="H4:H5"/>
    <mergeCell ref="A6:A7"/>
    <mergeCell ref="H6:H7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portrait" r:id="rId1"/>
  <headerFooter scaleWithDoc="0">
    <oddFooter>&amp;C&amp;"ＭＳ Ｐ明朝,標準"笛吹市
&amp;P/&amp;N</oddFooter>
  </headerFooter>
  <rowBreaks count="2" manualBreakCount="2">
    <brk id="41" max="7" man="1"/>
    <brk id="81" max="7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E5B4E-3BC4-46F7-B292-8332B48F6318}">
  <dimension ref="A1:P55"/>
  <sheetViews>
    <sheetView showZeros="0" view="pageBreakPreview" topLeftCell="A18" zoomScaleNormal="100" zoomScaleSheetLayoutView="100" workbookViewId="0">
      <selection activeCell="A42" sqref="A42:XFD1048576"/>
    </sheetView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6384" width="9" style="1"/>
  </cols>
  <sheetData>
    <row r="1" spans="1:16" s="3" customFormat="1" ht="37.5" customHeight="1">
      <c r="A1" s="88" t="s">
        <v>32</v>
      </c>
      <c r="B1" s="88" t="s">
        <v>31</v>
      </c>
      <c r="C1" s="88" t="s">
        <v>45</v>
      </c>
      <c r="D1" s="88" t="s">
        <v>29</v>
      </c>
      <c r="E1" s="88" t="s">
        <v>28</v>
      </c>
      <c r="F1" s="88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64"/>
      <c r="B2" s="71"/>
      <c r="C2" s="71"/>
      <c r="D2" s="71"/>
      <c r="E2" s="64"/>
      <c r="F2" s="262"/>
      <c r="G2" s="262"/>
      <c r="H2" s="7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57" t="str">
        <f>[1]総括内訳!A17</f>
        <v>Ⅱ</v>
      </c>
      <c r="B3" s="144" t="str">
        <f>[1]総括内訳!B17</f>
        <v>共通費</v>
      </c>
      <c r="C3" s="70"/>
      <c r="D3" s="58"/>
      <c r="E3" s="57"/>
      <c r="F3" s="56"/>
      <c r="G3" s="56"/>
      <c r="H3" s="72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71"/>
      <c r="B4" s="71"/>
      <c r="C4" s="71"/>
      <c r="D4" s="65"/>
      <c r="E4" s="64"/>
      <c r="F4" s="63"/>
      <c r="G4" s="63"/>
      <c r="H4" s="137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70"/>
      <c r="B5" s="70"/>
      <c r="C5" s="70"/>
      <c r="D5" s="96"/>
      <c r="E5" s="57"/>
      <c r="F5" s="56"/>
      <c r="G5" s="56"/>
      <c r="H5" s="123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249"/>
      <c r="B6" s="71"/>
      <c r="C6" s="255"/>
      <c r="D6" s="65"/>
      <c r="E6" s="64"/>
      <c r="F6" s="63"/>
      <c r="G6" s="56"/>
      <c r="H6" s="137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5"/>
      <c r="B7" s="70" t="s">
        <v>238</v>
      </c>
      <c r="C7" s="70"/>
      <c r="D7" s="58">
        <v>1</v>
      </c>
      <c r="E7" s="57" t="s">
        <v>38</v>
      </c>
      <c r="F7" s="56"/>
      <c r="G7" s="56"/>
      <c r="H7" s="123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249"/>
      <c r="B8" s="71"/>
      <c r="C8" s="255"/>
      <c r="D8" s="65"/>
      <c r="E8" s="64"/>
      <c r="F8" s="252"/>
      <c r="G8" s="135"/>
      <c r="H8" s="137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244"/>
      <c r="B9" s="70"/>
      <c r="C9" s="250"/>
      <c r="D9" s="58"/>
      <c r="E9" s="57"/>
      <c r="F9" s="135"/>
      <c r="G9" s="135"/>
      <c r="H9" s="134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249"/>
      <c r="B10" s="71"/>
      <c r="C10" s="255"/>
      <c r="D10" s="65"/>
      <c r="E10" s="64"/>
      <c r="F10" s="252"/>
      <c r="G10" s="142"/>
      <c r="H10" s="137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244"/>
      <c r="B11" s="70" t="s">
        <v>237</v>
      </c>
      <c r="C11" s="250"/>
      <c r="D11" s="58">
        <v>1</v>
      </c>
      <c r="E11" s="57" t="s">
        <v>38</v>
      </c>
      <c r="F11" s="135"/>
      <c r="G11" s="135"/>
      <c r="H11" s="134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249"/>
      <c r="B12" s="71"/>
      <c r="C12" s="255"/>
      <c r="D12" s="65"/>
      <c r="E12" s="64"/>
      <c r="F12" s="63"/>
      <c r="G12" s="63"/>
      <c r="H12" s="137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244"/>
      <c r="B13" s="70"/>
      <c r="C13" s="250"/>
      <c r="D13" s="58"/>
      <c r="E13" s="57"/>
      <c r="F13" s="56"/>
      <c r="G13" s="56"/>
      <c r="H13" s="123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261"/>
      <c r="B14" s="71"/>
      <c r="C14" s="253"/>
      <c r="D14" s="65"/>
      <c r="E14" s="64"/>
      <c r="F14" s="140"/>
      <c r="G14" s="56"/>
      <c r="H14" s="141"/>
      <c r="I14" s="54"/>
      <c r="J14" s="54"/>
      <c r="K14" s="260"/>
      <c r="L14" s="259"/>
      <c r="M14" s="54"/>
      <c r="N14" s="54"/>
      <c r="O14" s="54"/>
      <c r="P14" s="54"/>
    </row>
    <row r="15" spans="1:16" ht="18.75" customHeight="1">
      <c r="A15" s="244"/>
      <c r="B15" s="70" t="s">
        <v>236</v>
      </c>
      <c r="C15" s="250"/>
      <c r="D15" s="58">
        <v>1</v>
      </c>
      <c r="E15" s="57" t="s">
        <v>38</v>
      </c>
      <c r="F15" s="227"/>
      <c r="G15" s="226"/>
      <c r="H15" s="134"/>
      <c r="I15" s="54"/>
      <c r="J15" s="54"/>
      <c r="K15" s="258"/>
      <c r="L15" s="257"/>
      <c r="M15" s="54"/>
      <c r="N15" s="54"/>
      <c r="O15" s="54"/>
      <c r="P15" s="54"/>
    </row>
    <row r="16" spans="1:16" ht="18.75" customHeight="1">
      <c r="A16" s="256"/>
      <c r="B16" s="71"/>
      <c r="C16" s="255"/>
      <c r="D16" s="65"/>
      <c r="E16" s="64"/>
      <c r="F16" s="63"/>
      <c r="G16" s="142"/>
      <c r="H16" s="137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70"/>
      <c r="B17" s="11"/>
      <c r="C17" s="70"/>
      <c r="D17" s="58"/>
      <c r="E17" s="57"/>
      <c r="F17" s="56"/>
      <c r="G17" s="135"/>
      <c r="H17" s="134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254"/>
      <c r="B18" s="71"/>
      <c r="C18" s="253"/>
      <c r="D18" s="65"/>
      <c r="E18" s="64"/>
      <c r="F18" s="252"/>
      <c r="G18" s="135"/>
      <c r="H18" s="137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251"/>
      <c r="B19" s="72"/>
      <c r="C19" s="250"/>
      <c r="D19" s="58"/>
      <c r="E19" s="57"/>
      <c r="F19" s="135"/>
      <c r="G19" s="135"/>
      <c r="H19" s="134"/>
      <c r="I19" s="54"/>
      <c r="J19" s="54"/>
      <c r="K19" s="54"/>
      <c r="L19" s="54"/>
      <c r="M19" s="54"/>
      <c r="N19" s="54"/>
      <c r="O19" s="54"/>
      <c r="P19" s="54"/>
    </row>
    <row r="20" spans="1:16" ht="18.75" customHeight="1">
      <c r="A20" s="62"/>
      <c r="B20" s="71"/>
      <c r="C20" s="71"/>
      <c r="D20" s="65"/>
      <c r="E20" s="64"/>
      <c r="F20" s="63"/>
      <c r="G20" s="63"/>
      <c r="H20" s="73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55"/>
      <c r="B21" s="70"/>
      <c r="C21" s="70"/>
      <c r="D21" s="58"/>
      <c r="E21" s="57"/>
      <c r="F21" s="56"/>
      <c r="G21" s="56"/>
      <c r="H21" s="72"/>
      <c r="I21" s="54"/>
      <c r="J21" s="54"/>
      <c r="K21" s="54"/>
      <c r="L21" s="54"/>
      <c r="M21" s="54"/>
      <c r="N21" s="54"/>
      <c r="O21" s="54"/>
      <c r="P21" s="54"/>
    </row>
    <row r="22" spans="1:16" ht="18.75" customHeight="1">
      <c r="A22" s="62"/>
      <c r="B22" s="71"/>
      <c r="C22" s="71"/>
      <c r="D22" s="65"/>
      <c r="E22" s="64"/>
      <c r="F22" s="63"/>
      <c r="G22" s="63"/>
      <c r="H22" s="74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55"/>
      <c r="B23" s="70" t="s">
        <v>235</v>
      </c>
      <c r="C23" s="70"/>
      <c r="D23" s="58"/>
      <c r="E23" s="57"/>
      <c r="F23" s="56"/>
      <c r="G23" s="56"/>
      <c r="H23" s="72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62"/>
      <c r="B24" s="71"/>
      <c r="C24" s="71"/>
      <c r="D24" s="65"/>
      <c r="E24" s="64"/>
      <c r="F24" s="63"/>
      <c r="G24" s="63">
        <f>ROUNDDOWN((D24*F24),0)</f>
        <v>0</v>
      </c>
      <c r="H24" s="74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5"/>
      <c r="B25" s="70"/>
      <c r="C25" s="70"/>
      <c r="D25" s="58"/>
      <c r="E25" s="57"/>
      <c r="F25" s="56"/>
      <c r="G25" s="56">
        <f>ROUNDDOWN((D25*F25),0)</f>
        <v>0</v>
      </c>
      <c r="H25" s="72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249"/>
      <c r="B26" s="62"/>
      <c r="C26" s="248"/>
      <c r="D26" s="247"/>
      <c r="E26" s="114"/>
      <c r="F26" s="246"/>
      <c r="G26" s="241">
        <f>ROUNDDOWN((D26*F26),0)</f>
        <v>0</v>
      </c>
      <c r="H26" s="245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244"/>
      <c r="B27" s="55"/>
      <c r="C27" s="243"/>
      <c r="D27" s="242"/>
      <c r="E27" s="100"/>
      <c r="F27" s="241"/>
      <c r="G27" s="241">
        <f>ROUNDDOWN((D27*F27),0)</f>
        <v>0</v>
      </c>
      <c r="H27" s="146"/>
      <c r="I27" s="54"/>
      <c r="J27" s="54"/>
      <c r="K27" s="54"/>
      <c r="L27" s="54"/>
      <c r="M27" s="54"/>
      <c r="N27" s="54"/>
      <c r="O27" s="54"/>
      <c r="P27" s="54"/>
    </row>
    <row r="28" spans="1:16" ht="18.75" customHeight="1">
      <c r="A28" s="62"/>
      <c r="B28" s="71"/>
      <c r="C28" s="71"/>
      <c r="D28" s="65"/>
      <c r="E28" s="64"/>
      <c r="F28" s="63"/>
      <c r="G28" s="63">
        <f>ROUNDDOWN((D28*F28),0)</f>
        <v>0</v>
      </c>
      <c r="H28" s="73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100"/>
      <c r="B29" s="70"/>
      <c r="C29" s="70"/>
      <c r="D29" s="58"/>
      <c r="E29" s="57"/>
      <c r="F29" s="56"/>
      <c r="G29" s="56">
        <f>ROUNDDOWN((D29*F29),0)</f>
        <v>0</v>
      </c>
      <c r="H29" s="72"/>
      <c r="I29" s="54"/>
      <c r="J29" s="54"/>
      <c r="K29" s="54"/>
      <c r="L29" s="54"/>
      <c r="M29" s="54"/>
      <c r="N29" s="54"/>
      <c r="O29" s="54"/>
      <c r="P29" s="54"/>
    </row>
    <row r="30" spans="1:16" ht="18.75" customHeight="1">
      <c r="A30" s="62"/>
      <c r="B30" s="71"/>
      <c r="C30" s="71"/>
      <c r="D30" s="65"/>
      <c r="E30" s="64"/>
      <c r="F30" s="63"/>
      <c r="G30" s="63">
        <f>ROUNDDOWN((D30*F30),0)</f>
        <v>0</v>
      </c>
      <c r="H30" s="73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55"/>
      <c r="B31" s="70"/>
      <c r="C31" s="70"/>
      <c r="D31" s="58"/>
      <c r="E31" s="57"/>
      <c r="F31" s="56"/>
      <c r="G31" s="56">
        <f>ROUNDDOWN((D31*F31),0)</f>
        <v>0</v>
      </c>
      <c r="H31" s="72"/>
      <c r="I31" s="54"/>
      <c r="J31" s="54"/>
      <c r="K31" s="54"/>
      <c r="L31" s="54"/>
      <c r="M31" s="54"/>
      <c r="N31" s="54"/>
      <c r="O31" s="54"/>
      <c r="P31" s="54"/>
    </row>
    <row r="32" spans="1:16" ht="18.75" customHeight="1">
      <c r="A32" s="62"/>
      <c r="B32" s="71"/>
      <c r="C32" s="71"/>
      <c r="D32" s="65"/>
      <c r="E32" s="64"/>
      <c r="F32" s="63"/>
      <c r="G32" s="63">
        <f>ROUNDDOWN((D32*F32),0)</f>
        <v>0</v>
      </c>
      <c r="H32" s="73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55"/>
      <c r="B33" s="70"/>
      <c r="C33" s="70"/>
      <c r="D33" s="58"/>
      <c r="E33" s="57"/>
      <c r="F33" s="56"/>
      <c r="G33" s="56">
        <f>ROUNDDOWN((D33*F33),0)</f>
        <v>0</v>
      </c>
      <c r="H33" s="72"/>
      <c r="I33" s="54"/>
      <c r="J33" s="54"/>
      <c r="K33" s="54"/>
      <c r="L33" s="54"/>
      <c r="M33" s="54"/>
      <c r="N33" s="54"/>
      <c r="O33" s="54"/>
      <c r="P33" s="54"/>
    </row>
    <row r="34" spans="1:16" ht="18.75" customHeight="1">
      <c r="A34" s="62"/>
      <c r="B34" s="71"/>
      <c r="C34" s="71"/>
      <c r="D34" s="65"/>
      <c r="E34" s="64"/>
      <c r="F34" s="63"/>
      <c r="G34" s="63">
        <f>ROUNDDOWN((D34*F34),0)</f>
        <v>0</v>
      </c>
      <c r="H34" s="73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55"/>
      <c r="B35" s="70"/>
      <c r="C35" s="70"/>
      <c r="D35" s="58"/>
      <c r="E35" s="57"/>
      <c r="F35" s="56"/>
      <c r="G35" s="56">
        <f>ROUNDDOWN((D35*F35),0)</f>
        <v>0</v>
      </c>
      <c r="H35" s="72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62"/>
      <c r="B36" s="71"/>
      <c r="C36" s="71"/>
      <c r="D36" s="65"/>
      <c r="E36" s="64"/>
      <c r="F36" s="63"/>
      <c r="G36" s="63">
        <f>ROUNDDOWN((D36*F36),0)</f>
        <v>0</v>
      </c>
      <c r="H36" s="73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55"/>
      <c r="B37" s="70"/>
      <c r="C37" s="70"/>
      <c r="D37" s="58"/>
      <c r="E37" s="57"/>
      <c r="F37" s="56"/>
      <c r="G37" s="56">
        <f>ROUNDDOWN((D37*F37),0)</f>
        <v>0</v>
      </c>
      <c r="H37" s="72"/>
      <c r="I37" s="54"/>
      <c r="J37" s="54"/>
      <c r="K37" s="54"/>
      <c r="L37" s="54"/>
      <c r="M37" s="54"/>
      <c r="N37" s="54"/>
      <c r="O37" s="54"/>
      <c r="P37" s="54"/>
    </row>
    <row r="38" spans="1:16" ht="18.75" customHeight="1">
      <c r="A38" s="62"/>
      <c r="B38" s="71"/>
      <c r="C38" s="73"/>
      <c r="D38" s="65"/>
      <c r="E38" s="64"/>
      <c r="F38" s="63"/>
      <c r="G38" s="63"/>
      <c r="H38" s="73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55"/>
      <c r="B39" s="57"/>
      <c r="C39" s="72"/>
      <c r="D39" s="58"/>
      <c r="E39" s="57"/>
      <c r="F39" s="56"/>
      <c r="G39" s="56"/>
      <c r="H39" s="72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62"/>
      <c r="B40" s="71"/>
      <c r="C40" s="71"/>
      <c r="D40" s="65"/>
      <c r="E40" s="64"/>
      <c r="F40" s="63"/>
      <c r="G40" s="63"/>
      <c r="H40" s="74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55"/>
      <c r="B41" s="70"/>
      <c r="C41" s="70"/>
      <c r="D41" s="58"/>
      <c r="E41" s="57"/>
      <c r="F41" s="56"/>
      <c r="G41" s="56"/>
      <c r="H41" s="72"/>
      <c r="I41" s="54"/>
      <c r="J41" s="54"/>
      <c r="K41" s="54"/>
      <c r="L41" s="54"/>
      <c r="M41" s="54"/>
      <c r="N41" s="54"/>
      <c r="O41" s="54"/>
      <c r="P41" s="54"/>
    </row>
    <row r="42" spans="1:16" ht="18.75" customHeight="1">
      <c r="A42" s="54"/>
      <c r="B42" s="239"/>
      <c r="C42" s="239"/>
      <c r="D42" s="239"/>
      <c r="E42" s="240"/>
      <c r="F42" s="239"/>
      <c r="G42" s="239"/>
      <c r="H42" s="239"/>
      <c r="I42" s="54"/>
      <c r="J42" s="54"/>
      <c r="K42" s="54"/>
      <c r="L42" s="54"/>
      <c r="M42" s="54"/>
      <c r="N42" s="54"/>
      <c r="O42" s="54"/>
      <c r="P42" s="54"/>
    </row>
    <row r="43" spans="1:16" ht="18.75" customHeight="1">
      <c r="A43" s="54"/>
      <c r="B43" s="54"/>
      <c r="C43" s="54"/>
      <c r="D43" s="54"/>
      <c r="E43" s="8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8.75" customHeight="1">
      <c r="A44" s="54"/>
      <c r="B44" s="54"/>
      <c r="C44" s="54"/>
      <c r="D44" s="54"/>
      <c r="E44" s="87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8.75" customHeight="1">
      <c r="A45" s="54"/>
      <c r="B45" s="54"/>
      <c r="C45" s="54"/>
      <c r="D45" s="54"/>
      <c r="E45" s="87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8.75" customHeight="1">
      <c r="A46" s="54"/>
      <c r="B46" s="54"/>
      <c r="C46" s="54"/>
      <c r="D46" s="54"/>
      <c r="E46" s="87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8.75" customHeight="1">
      <c r="A47" s="54"/>
      <c r="B47" s="54"/>
      <c r="C47" s="54"/>
      <c r="D47" s="54"/>
      <c r="E47" s="87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8.75" customHeight="1">
      <c r="A48" s="54"/>
      <c r="B48" s="54"/>
      <c r="C48" s="54"/>
      <c r="D48" s="54"/>
      <c r="E48" s="87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8.75" customHeight="1">
      <c r="A49" s="54"/>
      <c r="B49" s="54"/>
      <c r="C49" s="54"/>
      <c r="D49" s="54"/>
      <c r="E49" s="87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8.75" customHeight="1">
      <c r="A50" s="54"/>
      <c r="B50" s="54"/>
      <c r="C50" s="54"/>
      <c r="D50" s="54"/>
      <c r="E50" s="87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75" customHeight="1">
      <c r="A51" s="54"/>
      <c r="B51" s="54"/>
      <c r="C51" s="54"/>
      <c r="D51" s="54"/>
      <c r="E51" s="87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8.75" customHeight="1">
      <c r="A52" s="54"/>
      <c r="B52" s="54"/>
      <c r="C52" s="54"/>
      <c r="D52" s="54"/>
      <c r="E52" s="8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8.75" customHeight="1">
      <c r="A53" s="54"/>
      <c r="B53" s="54"/>
      <c r="C53" s="54"/>
      <c r="D53" s="54"/>
      <c r="E53" s="87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8.75" customHeight="1">
      <c r="A54" s="54"/>
      <c r="B54" s="54"/>
      <c r="C54" s="54"/>
      <c r="D54" s="54"/>
      <c r="E54" s="87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8.75" customHeight="1">
      <c r="A55" s="54"/>
      <c r="B55" s="54"/>
      <c r="C55" s="54"/>
      <c r="D55" s="54"/>
      <c r="E55" s="87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2D403-D09F-425C-8472-256D216D9741}">
  <sheetPr>
    <tabColor theme="7" tint="0.59999389629810485"/>
  </sheetPr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" customWidth="1"/>
    <col min="2" max="2" width="21.125" style="1" customWidth="1"/>
    <col min="3" max="3" width="20.375" style="91" customWidth="1"/>
    <col min="4" max="4" width="7.625" style="1" customWidth="1"/>
    <col min="5" max="5" width="4.75" style="3" customWidth="1"/>
    <col min="6" max="6" width="9" style="90" customWidth="1"/>
    <col min="7" max="7" width="16.25" style="89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3" customFormat="1" ht="37.5" customHeight="1">
      <c r="A1" s="88" t="s">
        <v>32</v>
      </c>
      <c r="B1" s="88" t="s">
        <v>31</v>
      </c>
      <c r="C1" s="152" t="s">
        <v>45</v>
      </c>
      <c r="D1" s="88" t="s">
        <v>29</v>
      </c>
      <c r="E1" s="88" t="s">
        <v>28</v>
      </c>
      <c r="F1" s="152" t="s">
        <v>27</v>
      </c>
      <c r="G1" s="88" t="s">
        <v>26</v>
      </c>
      <c r="H1" s="88" t="s">
        <v>44</v>
      </c>
      <c r="I1" s="87"/>
      <c r="J1" s="87"/>
      <c r="K1" s="87"/>
      <c r="L1" s="87"/>
      <c r="M1" s="87"/>
      <c r="N1" s="87"/>
      <c r="O1" s="87"/>
      <c r="P1" s="87"/>
    </row>
    <row r="2" spans="1:16" ht="18.75" customHeight="1">
      <c r="A2" s="64"/>
      <c r="B2" s="73"/>
      <c r="C2" s="74"/>
      <c r="D2" s="65"/>
      <c r="E2" s="133"/>
      <c r="F2" s="151"/>
      <c r="G2" s="150">
        <f>ROUNDDOWN((D2*F2),0)</f>
        <v>0</v>
      </c>
      <c r="H2" s="73"/>
      <c r="I2" s="54"/>
      <c r="J2" s="54"/>
      <c r="K2" s="54"/>
      <c r="L2" s="54"/>
      <c r="M2" s="54"/>
      <c r="N2" s="54"/>
      <c r="O2" s="54"/>
      <c r="P2" s="54"/>
    </row>
    <row r="3" spans="1:16" ht="18.75" customHeight="1">
      <c r="A3" s="57"/>
      <c r="B3" s="264" t="s">
        <v>243</v>
      </c>
      <c r="C3" s="263"/>
      <c r="D3" s="58"/>
      <c r="E3" s="57"/>
      <c r="F3" s="140"/>
      <c r="G3" s="149">
        <f>ROUNDDOWN((D3*F3),0)</f>
        <v>0</v>
      </c>
      <c r="H3" s="72"/>
      <c r="I3" s="54"/>
      <c r="J3" s="54"/>
      <c r="K3" s="54"/>
      <c r="L3" s="54"/>
      <c r="M3" s="54"/>
      <c r="N3" s="54"/>
      <c r="O3" s="54"/>
      <c r="P3" s="54"/>
    </row>
    <row r="4" spans="1:16" ht="18.75" customHeight="1">
      <c r="A4" s="64"/>
      <c r="B4" s="73"/>
      <c r="C4" s="74" t="s">
        <v>62</v>
      </c>
      <c r="D4" s="102"/>
      <c r="E4" s="124"/>
      <c r="F4" s="103"/>
      <c r="G4" s="102"/>
      <c r="H4" s="137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57"/>
      <c r="B5" s="72" t="s">
        <v>241</v>
      </c>
      <c r="C5" s="72" t="s">
        <v>60</v>
      </c>
      <c r="D5" s="96">
        <v>55</v>
      </c>
      <c r="E5" s="98" t="s">
        <v>239</v>
      </c>
      <c r="F5" s="97"/>
      <c r="G5" s="96"/>
      <c r="H5" s="123"/>
      <c r="I5" s="54"/>
      <c r="J5" s="54"/>
      <c r="K5" s="54"/>
      <c r="L5" s="54"/>
      <c r="M5" s="54"/>
      <c r="N5" s="54"/>
      <c r="O5" s="54"/>
      <c r="P5" s="54"/>
    </row>
    <row r="6" spans="1:16" ht="18.75" customHeight="1">
      <c r="A6" s="133"/>
      <c r="B6" s="73"/>
      <c r="C6" s="132"/>
      <c r="D6" s="102"/>
      <c r="E6" s="124"/>
      <c r="F6" s="131"/>
      <c r="G6" s="130"/>
      <c r="H6" s="129"/>
      <c r="I6" s="54"/>
      <c r="J6" s="54"/>
      <c r="K6" s="54"/>
      <c r="L6" s="54"/>
      <c r="M6" s="54"/>
      <c r="N6" s="54"/>
      <c r="O6" s="54"/>
      <c r="P6" s="54"/>
    </row>
    <row r="7" spans="1:16" ht="18.75" customHeight="1">
      <c r="A7" s="57"/>
      <c r="B7" s="99" t="s">
        <v>59</v>
      </c>
      <c r="C7" s="72" t="s">
        <v>58</v>
      </c>
      <c r="D7" s="96">
        <v>55</v>
      </c>
      <c r="E7" s="98" t="s">
        <v>239</v>
      </c>
      <c r="F7" s="97"/>
      <c r="G7" s="127"/>
      <c r="H7" s="126"/>
      <c r="I7" s="54"/>
      <c r="J7" s="54"/>
      <c r="K7" s="54"/>
      <c r="L7" s="54"/>
      <c r="M7" s="54"/>
      <c r="N7" s="54"/>
      <c r="O7" s="54"/>
      <c r="P7" s="54"/>
    </row>
    <row r="8" spans="1:16" ht="18.75" customHeight="1">
      <c r="A8" s="133"/>
      <c r="B8" s="73"/>
      <c r="C8" s="132"/>
      <c r="D8" s="102"/>
      <c r="E8" s="124"/>
      <c r="F8" s="131"/>
      <c r="G8" s="130"/>
      <c r="H8" s="129"/>
      <c r="I8" s="54"/>
      <c r="J8" s="54"/>
      <c r="K8" s="54"/>
      <c r="L8" s="54"/>
      <c r="M8" s="54"/>
      <c r="N8" s="54"/>
      <c r="O8" s="54"/>
      <c r="P8" s="54"/>
    </row>
    <row r="9" spans="1:16" ht="18.75" customHeight="1">
      <c r="A9" s="57"/>
      <c r="B9" s="99" t="s">
        <v>240</v>
      </c>
      <c r="C9" s="74"/>
      <c r="D9" s="96">
        <v>119</v>
      </c>
      <c r="E9" s="98" t="s">
        <v>239</v>
      </c>
      <c r="F9" s="97"/>
      <c r="G9" s="127"/>
      <c r="H9" s="126"/>
      <c r="I9" s="54"/>
      <c r="J9" s="54"/>
      <c r="K9" s="54"/>
      <c r="L9" s="54"/>
      <c r="M9" s="54"/>
      <c r="N9" s="54"/>
      <c r="O9" s="54"/>
      <c r="P9" s="54"/>
    </row>
    <row r="10" spans="1:16" ht="18.75" customHeight="1">
      <c r="A10" s="133"/>
      <c r="B10" s="73"/>
      <c r="C10" s="132"/>
      <c r="D10" s="102"/>
      <c r="E10" s="124"/>
      <c r="F10" s="131"/>
      <c r="G10" s="130"/>
      <c r="H10" s="141"/>
      <c r="I10" s="54"/>
      <c r="J10" s="54"/>
      <c r="K10" s="54"/>
      <c r="L10" s="54"/>
      <c r="M10" s="54"/>
      <c r="N10" s="54"/>
      <c r="O10" s="54"/>
      <c r="P10" s="54"/>
    </row>
    <row r="11" spans="1:16" ht="18.75" customHeight="1">
      <c r="A11" s="57"/>
      <c r="B11" s="99" t="s">
        <v>56</v>
      </c>
      <c r="C11" s="72" t="s">
        <v>55</v>
      </c>
      <c r="D11" s="96">
        <v>1</v>
      </c>
      <c r="E11" s="98" t="s">
        <v>38</v>
      </c>
      <c r="F11" s="128"/>
      <c r="G11" s="127"/>
      <c r="H11" s="126"/>
      <c r="I11" s="54"/>
      <c r="J11" s="54"/>
      <c r="K11" s="54"/>
      <c r="L11" s="54"/>
      <c r="M11" s="54"/>
      <c r="N11" s="54"/>
      <c r="O11" s="54"/>
      <c r="P11" s="54"/>
    </row>
    <row r="12" spans="1:16" ht="18.75" customHeight="1">
      <c r="A12" s="133"/>
      <c r="B12" s="73"/>
      <c r="C12" s="73"/>
      <c r="D12" s="102"/>
      <c r="E12" s="124"/>
      <c r="F12" s="103"/>
      <c r="G12" s="130"/>
      <c r="H12" s="129"/>
      <c r="I12" s="54"/>
      <c r="J12" s="54"/>
      <c r="K12" s="54"/>
      <c r="L12" s="54"/>
      <c r="M12" s="54"/>
      <c r="N12" s="54"/>
      <c r="O12" s="54"/>
      <c r="P12" s="54"/>
    </row>
    <row r="13" spans="1:16" ht="18.75" customHeight="1">
      <c r="A13" s="57"/>
      <c r="B13" s="99" t="s">
        <v>54</v>
      </c>
      <c r="C13" s="74"/>
      <c r="D13" s="96">
        <v>238</v>
      </c>
      <c r="E13" s="98" t="s">
        <v>239</v>
      </c>
      <c r="F13" s="97"/>
      <c r="G13" s="127"/>
      <c r="H13" s="126"/>
      <c r="I13" s="54"/>
      <c r="J13" s="54"/>
      <c r="K13" s="54"/>
      <c r="L13" s="54"/>
      <c r="M13" s="54"/>
      <c r="N13" s="54"/>
      <c r="O13" s="54"/>
      <c r="P13" s="54"/>
    </row>
    <row r="14" spans="1:16" ht="18.75" customHeight="1">
      <c r="A14" s="64"/>
      <c r="B14" s="73"/>
      <c r="C14" s="73"/>
      <c r="D14" s="102"/>
      <c r="E14" s="104"/>
      <c r="F14" s="103"/>
      <c r="G14" s="102"/>
      <c r="H14" s="141"/>
      <c r="I14" s="54"/>
      <c r="J14" s="54"/>
      <c r="K14" s="54"/>
      <c r="L14" s="54"/>
      <c r="M14" s="54"/>
      <c r="N14" s="54"/>
      <c r="O14" s="54"/>
      <c r="P14" s="54"/>
    </row>
    <row r="15" spans="1:16" ht="18.75" customHeight="1">
      <c r="A15" s="57"/>
      <c r="B15" s="99" t="s">
        <v>53</v>
      </c>
      <c r="C15" s="99" t="s">
        <v>52</v>
      </c>
      <c r="D15" s="96">
        <v>1</v>
      </c>
      <c r="E15" s="98" t="s">
        <v>38</v>
      </c>
      <c r="F15" s="97"/>
      <c r="G15" s="96"/>
      <c r="H15" s="126"/>
      <c r="I15" s="54"/>
      <c r="J15" s="115"/>
      <c r="K15" s="54"/>
      <c r="L15" s="54"/>
      <c r="M15" s="54"/>
      <c r="N15" s="54"/>
      <c r="O15" s="54"/>
      <c r="P15" s="54"/>
    </row>
    <row r="16" spans="1:16" ht="18.75" customHeight="1">
      <c r="A16" s="133"/>
      <c r="B16" s="73"/>
      <c r="C16" s="132"/>
      <c r="D16" s="102"/>
      <c r="E16" s="124"/>
      <c r="F16" s="131"/>
      <c r="G16" s="130"/>
      <c r="H16" s="129"/>
      <c r="I16" s="54"/>
      <c r="J16" s="54"/>
      <c r="K16" s="54"/>
      <c r="L16" s="54"/>
      <c r="M16" s="54"/>
      <c r="N16" s="54"/>
      <c r="O16" s="54"/>
      <c r="P16" s="54"/>
    </row>
    <row r="17" spans="1:16" ht="18.75" customHeight="1">
      <c r="A17" s="57"/>
      <c r="B17" s="99"/>
      <c r="C17" s="74"/>
      <c r="D17" s="96"/>
      <c r="E17" s="98"/>
      <c r="F17" s="128"/>
      <c r="G17" s="127"/>
      <c r="H17" s="126"/>
      <c r="I17" s="54"/>
      <c r="J17" s="54"/>
      <c r="K17" s="54"/>
      <c r="L17" s="54"/>
      <c r="M17" s="54"/>
      <c r="N17" s="54"/>
      <c r="O17" s="54"/>
      <c r="P17" s="54"/>
    </row>
    <row r="18" spans="1:16" ht="18.75" customHeight="1">
      <c r="A18" s="64"/>
      <c r="B18" s="73"/>
      <c r="C18" s="101"/>
      <c r="D18" s="113"/>
      <c r="E18" s="122"/>
      <c r="F18" s="111"/>
      <c r="G18" s="121"/>
      <c r="H18" s="129"/>
      <c r="I18" s="54"/>
      <c r="J18" s="54"/>
      <c r="K18" s="54"/>
      <c r="L18" s="54"/>
      <c r="M18" s="54"/>
      <c r="N18" s="54"/>
      <c r="O18" s="54"/>
      <c r="P18" s="54"/>
    </row>
    <row r="19" spans="1:16" ht="18.75" customHeight="1">
      <c r="A19" s="57"/>
      <c r="B19" s="99"/>
      <c r="C19" s="117"/>
      <c r="D19" s="109"/>
      <c r="E19" s="108"/>
      <c r="F19" s="107"/>
      <c r="G19" s="119"/>
      <c r="H19" s="126"/>
      <c r="I19" s="54"/>
      <c r="J19" s="54"/>
      <c r="K19" s="54"/>
      <c r="L19" s="54"/>
      <c r="M19" s="54"/>
      <c r="N19" s="54"/>
      <c r="O19" s="54"/>
      <c r="P19" s="54"/>
    </row>
    <row r="20" spans="1:16" ht="18.75" customHeight="1">
      <c r="A20" s="133"/>
      <c r="B20" s="73"/>
      <c r="C20" s="74"/>
      <c r="D20" s="65"/>
      <c r="E20" s="133"/>
      <c r="F20" s="151"/>
      <c r="G20" s="150"/>
      <c r="H20" s="73"/>
      <c r="I20" s="54"/>
      <c r="J20" s="54"/>
      <c r="K20" s="54"/>
      <c r="L20" s="54"/>
      <c r="M20" s="54"/>
      <c r="N20" s="54"/>
      <c r="O20" s="54"/>
      <c r="P20" s="54"/>
    </row>
    <row r="21" spans="1:16" ht="18.75" customHeight="1">
      <c r="A21" s="57"/>
      <c r="B21" s="264" t="s">
        <v>242</v>
      </c>
      <c r="C21" s="263"/>
      <c r="D21" s="58"/>
      <c r="E21" s="57"/>
      <c r="F21" s="140"/>
      <c r="G21" s="149"/>
      <c r="H21" s="72"/>
      <c r="I21" s="54"/>
      <c r="J21" s="54"/>
      <c r="K21" s="54"/>
      <c r="L21" s="54"/>
      <c r="M21" s="54"/>
      <c r="N21" s="54"/>
      <c r="O21" s="54"/>
      <c r="P21" s="54"/>
    </row>
    <row r="22" spans="1:16" ht="18.75" customHeight="1">
      <c r="A22" s="64"/>
      <c r="B22" s="73"/>
      <c r="C22" s="74" t="s">
        <v>62</v>
      </c>
      <c r="D22" s="102"/>
      <c r="E22" s="124"/>
      <c r="F22" s="103"/>
      <c r="G22" s="102"/>
      <c r="H22" s="137"/>
      <c r="I22" s="54"/>
      <c r="J22" s="54"/>
      <c r="K22" s="54"/>
      <c r="L22" s="54"/>
      <c r="M22" s="54"/>
      <c r="N22" s="54"/>
      <c r="O22" s="54"/>
      <c r="P22" s="54"/>
    </row>
    <row r="23" spans="1:16" ht="18.75" customHeight="1">
      <c r="A23" s="57"/>
      <c r="B23" s="72" t="s">
        <v>241</v>
      </c>
      <c r="C23" s="72" t="s">
        <v>60</v>
      </c>
      <c r="D23" s="96">
        <v>280</v>
      </c>
      <c r="E23" s="98" t="s">
        <v>239</v>
      </c>
      <c r="F23" s="97"/>
      <c r="G23" s="96"/>
      <c r="H23" s="123"/>
      <c r="I23" s="54"/>
      <c r="J23" s="54"/>
      <c r="K23" s="54"/>
      <c r="L23" s="54"/>
      <c r="M23" s="54"/>
      <c r="N23" s="54"/>
      <c r="O23" s="54"/>
      <c r="P23" s="54"/>
    </row>
    <row r="24" spans="1:16" ht="18.75" customHeight="1">
      <c r="A24" s="64"/>
      <c r="B24" s="73"/>
      <c r="C24" s="132"/>
      <c r="D24" s="102"/>
      <c r="E24" s="124"/>
      <c r="F24" s="131"/>
      <c r="G24" s="130"/>
      <c r="H24" s="129"/>
      <c r="I24" s="54"/>
      <c r="J24" s="54"/>
      <c r="K24" s="54"/>
      <c r="L24" s="54"/>
      <c r="M24" s="54"/>
      <c r="N24" s="54"/>
      <c r="O24" s="54"/>
      <c r="P24" s="54"/>
    </row>
    <row r="25" spans="1:16" ht="18.75" customHeight="1">
      <c r="A25" s="57"/>
      <c r="B25" s="99" t="s">
        <v>59</v>
      </c>
      <c r="C25" s="72" t="s">
        <v>58</v>
      </c>
      <c r="D25" s="96">
        <v>280</v>
      </c>
      <c r="E25" s="98" t="s">
        <v>239</v>
      </c>
      <c r="F25" s="97"/>
      <c r="G25" s="127"/>
      <c r="H25" s="126"/>
      <c r="I25" s="54"/>
      <c r="J25" s="54"/>
      <c r="K25" s="54"/>
      <c r="L25" s="54"/>
      <c r="M25" s="54"/>
      <c r="N25" s="54"/>
      <c r="O25" s="54"/>
      <c r="P25" s="54"/>
    </row>
    <row r="26" spans="1:16" ht="18.75" customHeight="1">
      <c r="A26" s="114"/>
      <c r="B26" s="73"/>
      <c r="C26" s="132"/>
      <c r="D26" s="102"/>
      <c r="E26" s="124"/>
      <c r="F26" s="131"/>
      <c r="G26" s="130"/>
      <c r="H26" s="129"/>
      <c r="I26" s="54"/>
      <c r="J26" s="54"/>
      <c r="K26" s="54"/>
      <c r="L26" s="54"/>
      <c r="M26" s="54"/>
      <c r="N26" s="54"/>
      <c r="O26" s="54"/>
      <c r="P26" s="54"/>
    </row>
    <row r="27" spans="1:16" ht="18.75" customHeight="1">
      <c r="A27" s="100"/>
      <c r="B27" s="99" t="s">
        <v>240</v>
      </c>
      <c r="C27" s="74"/>
      <c r="D27" s="96">
        <v>69</v>
      </c>
      <c r="E27" s="98" t="s">
        <v>239</v>
      </c>
      <c r="F27" s="97"/>
      <c r="G27" s="127"/>
      <c r="H27" s="126"/>
      <c r="I27" s="54"/>
      <c r="J27" s="54"/>
      <c r="K27" s="115"/>
      <c r="L27" s="54"/>
      <c r="M27" s="54"/>
      <c r="N27" s="54"/>
      <c r="O27" s="54"/>
      <c r="P27" s="54"/>
    </row>
    <row r="28" spans="1:16" ht="18.75" customHeight="1">
      <c r="A28" s="133"/>
      <c r="B28" s="73"/>
      <c r="C28" s="132"/>
      <c r="D28" s="102"/>
      <c r="E28" s="124"/>
      <c r="F28" s="131"/>
      <c r="G28" s="130"/>
      <c r="H28" s="141"/>
      <c r="I28" s="54"/>
      <c r="J28" s="54"/>
      <c r="K28" s="54"/>
      <c r="L28" s="54"/>
      <c r="M28" s="54"/>
      <c r="N28" s="54"/>
      <c r="O28" s="54"/>
      <c r="P28" s="54"/>
    </row>
    <row r="29" spans="1:16" ht="18.75" customHeight="1">
      <c r="A29" s="57"/>
      <c r="B29" s="99" t="s">
        <v>56</v>
      </c>
      <c r="C29" s="72" t="s">
        <v>55</v>
      </c>
      <c r="D29" s="96">
        <v>1</v>
      </c>
      <c r="E29" s="98" t="s">
        <v>38</v>
      </c>
      <c r="F29" s="128"/>
      <c r="G29" s="127"/>
      <c r="H29" s="126"/>
      <c r="I29" s="54"/>
      <c r="J29" s="54"/>
      <c r="K29" s="54"/>
      <c r="L29" s="54"/>
      <c r="M29" s="54"/>
      <c r="N29" s="54"/>
      <c r="O29" s="54"/>
      <c r="P29" s="54"/>
    </row>
    <row r="30" spans="1:16" ht="18.75" customHeight="1">
      <c r="A30" s="114"/>
      <c r="B30" s="73"/>
      <c r="C30" s="73"/>
      <c r="D30" s="102"/>
      <c r="E30" s="124"/>
      <c r="F30" s="103"/>
      <c r="G30" s="130"/>
      <c r="H30" s="129"/>
      <c r="I30" s="54"/>
      <c r="J30" s="54"/>
      <c r="K30" s="54"/>
      <c r="L30" s="54"/>
      <c r="M30" s="54"/>
      <c r="N30" s="54"/>
      <c r="O30" s="54"/>
      <c r="P30" s="54"/>
    </row>
    <row r="31" spans="1:16" ht="18.75" customHeight="1">
      <c r="A31" s="100"/>
      <c r="B31" s="99" t="s">
        <v>54</v>
      </c>
      <c r="C31" s="74"/>
      <c r="D31" s="96">
        <v>172</v>
      </c>
      <c r="E31" s="98" t="s">
        <v>239</v>
      </c>
      <c r="F31" s="97"/>
      <c r="G31" s="127"/>
      <c r="H31" s="126"/>
      <c r="I31" s="54"/>
      <c r="J31" s="54"/>
      <c r="K31" s="115"/>
      <c r="L31" s="54"/>
      <c r="M31" s="54"/>
      <c r="N31" s="54"/>
      <c r="O31" s="54"/>
      <c r="P31" s="54"/>
    </row>
    <row r="32" spans="1:16" ht="18.75" customHeight="1">
      <c r="A32" s="114"/>
      <c r="B32" s="73"/>
      <c r="C32" s="73"/>
      <c r="D32" s="102"/>
      <c r="E32" s="104"/>
      <c r="F32" s="103"/>
      <c r="G32" s="102"/>
      <c r="H32" s="141"/>
      <c r="I32" s="54"/>
      <c r="J32" s="54"/>
      <c r="K32" s="54"/>
      <c r="L32" s="54"/>
      <c r="M32" s="54"/>
      <c r="N32" s="54"/>
      <c r="O32" s="54"/>
      <c r="P32" s="54"/>
    </row>
    <row r="33" spans="1:16" ht="18.75" customHeight="1">
      <c r="A33" s="100"/>
      <c r="B33" s="99" t="s">
        <v>53</v>
      </c>
      <c r="C33" s="99" t="s">
        <v>52</v>
      </c>
      <c r="D33" s="96">
        <v>1</v>
      </c>
      <c r="E33" s="98" t="s">
        <v>38</v>
      </c>
      <c r="F33" s="97"/>
      <c r="G33" s="96"/>
      <c r="H33" s="126"/>
      <c r="I33" s="54"/>
      <c r="J33" s="54"/>
      <c r="K33" s="54"/>
      <c r="L33" s="54"/>
      <c r="M33" s="54"/>
      <c r="N33" s="54"/>
      <c r="O33" s="54"/>
      <c r="P33" s="54"/>
    </row>
    <row r="34" spans="1:16" ht="18.75" customHeight="1">
      <c r="A34" s="114"/>
      <c r="B34" s="101"/>
      <c r="C34" s="101"/>
      <c r="D34" s="113"/>
      <c r="E34" s="112"/>
      <c r="F34" s="111"/>
      <c r="G34" s="106"/>
      <c r="H34" s="62"/>
      <c r="I34" s="54"/>
      <c r="J34" s="54"/>
      <c r="K34" s="54"/>
      <c r="L34" s="54"/>
      <c r="M34" s="54"/>
      <c r="N34" s="54"/>
      <c r="O34" s="54"/>
      <c r="P34" s="54"/>
    </row>
    <row r="35" spans="1:16" ht="18.75" customHeight="1">
      <c r="A35" s="100"/>
      <c r="B35" s="110"/>
      <c r="C35" s="95"/>
      <c r="D35" s="109"/>
      <c r="E35" s="108"/>
      <c r="F35" s="107"/>
      <c r="G35" s="106"/>
      <c r="H35" s="55"/>
      <c r="I35" s="54"/>
      <c r="J35" s="54"/>
      <c r="K35" s="54"/>
      <c r="L35" s="54"/>
      <c r="M35" s="54"/>
      <c r="N35" s="54"/>
      <c r="O35" s="54"/>
      <c r="P35" s="54"/>
    </row>
    <row r="36" spans="1:16" ht="18.75" customHeight="1">
      <c r="A36" s="114"/>
      <c r="B36" s="101"/>
      <c r="C36" s="101"/>
      <c r="D36" s="113"/>
      <c r="E36" s="112"/>
      <c r="F36" s="111"/>
      <c r="G36" s="106"/>
      <c r="H36" s="62"/>
      <c r="I36" s="54"/>
      <c r="J36" s="54"/>
      <c r="K36" s="54"/>
      <c r="L36" s="54"/>
      <c r="M36" s="54"/>
      <c r="N36" s="54"/>
      <c r="O36" s="54"/>
      <c r="P36" s="54"/>
    </row>
    <row r="37" spans="1:16" ht="18.75" customHeight="1">
      <c r="A37" s="100"/>
      <c r="B37" s="110"/>
      <c r="C37" s="95"/>
      <c r="D37" s="109"/>
      <c r="E37" s="108"/>
      <c r="F37" s="107"/>
      <c r="G37" s="106"/>
      <c r="H37" s="55"/>
      <c r="I37" s="54"/>
      <c r="J37" s="54"/>
      <c r="K37" s="54"/>
      <c r="L37" s="54"/>
      <c r="M37" s="54"/>
      <c r="N37" s="54"/>
      <c r="O37" s="54"/>
      <c r="P37" s="54"/>
    </row>
    <row r="38" spans="1:16" ht="18.75" customHeight="1">
      <c r="A38" s="105"/>
      <c r="B38" s="73"/>
      <c r="C38" s="73"/>
      <c r="D38" s="102"/>
      <c r="E38" s="104"/>
      <c r="F38" s="103"/>
      <c r="G38" s="102"/>
      <c r="H38" s="101"/>
      <c r="I38" s="54"/>
      <c r="J38" s="54"/>
      <c r="K38" s="54"/>
      <c r="L38" s="54"/>
      <c r="M38" s="54"/>
      <c r="N38" s="54"/>
      <c r="O38" s="54"/>
      <c r="P38" s="54"/>
    </row>
    <row r="39" spans="1:16" ht="18.75" customHeight="1">
      <c r="A39" s="100"/>
      <c r="B39" s="99"/>
      <c r="C39" s="72"/>
      <c r="D39" s="96"/>
      <c r="E39" s="98"/>
      <c r="F39" s="97"/>
      <c r="G39" s="96"/>
      <c r="H39" s="95"/>
      <c r="I39" s="54"/>
      <c r="J39" s="54"/>
      <c r="K39" s="54"/>
      <c r="L39" s="54"/>
      <c r="M39" s="54"/>
      <c r="N39" s="54"/>
      <c r="O39" s="54"/>
      <c r="P39" s="54"/>
    </row>
    <row r="40" spans="1:16" ht="18.75" customHeight="1">
      <c r="A40" s="105"/>
      <c r="B40" s="73"/>
      <c r="C40" s="73"/>
      <c r="D40" s="102"/>
      <c r="E40" s="104"/>
      <c r="F40" s="103"/>
      <c r="G40" s="102">
        <f>ROUNDDOWN((D40*F40),0)</f>
        <v>0</v>
      </c>
      <c r="H40" s="101"/>
      <c r="I40" s="54"/>
      <c r="J40" s="54"/>
      <c r="K40" s="54"/>
      <c r="L40" s="54"/>
      <c r="M40" s="54"/>
      <c r="N40" s="54"/>
      <c r="O40" s="54"/>
      <c r="P40" s="54"/>
    </row>
    <row r="41" spans="1:16" ht="18.75" customHeight="1">
      <c r="A41" s="100"/>
      <c r="B41" s="125"/>
      <c r="C41" s="72"/>
      <c r="D41" s="96"/>
      <c r="E41" s="98"/>
      <c r="F41" s="97"/>
      <c r="G41" s="96"/>
      <c r="H41" s="95"/>
      <c r="I41" s="54"/>
      <c r="J41" s="54"/>
      <c r="K41" s="54"/>
      <c r="L41" s="54"/>
      <c r="M41" s="54"/>
      <c r="N41" s="54"/>
      <c r="O41" s="54"/>
      <c r="P41" s="54"/>
    </row>
    <row r="42" spans="1:16" ht="18.75" customHeight="1">
      <c r="A42" s="87"/>
      <c r="B42" s="54"/>
      <c r="C42" s="94"/>
      <c r="D42" s="54"/>
      <c r="E42" s="87"/>
      <c r="F42" s="93"/>
      <c r="G42" s="92"/>
      <c r="H42" s="54"/>
      <c r="I42" s="54"/>
      <c r="J42" s="54"/>
      <c r="K42" s="54"/>
      <c r="L42" s="54"/>
      <c r="M42" s="54"/>
      <c r="N42" s="54"/>
      <c r="O42" s="54"/>
      <c r="P42" s="54"/>
    </row>
    <row r="43" spans="1:16" ht="18.75" customHeight="1">
      <c r="A43" s="87"/>
      <c r="B43" s="54"/>
      <c r="C43" s="94"/>
      <c r="D43" s="54"/>
      <c r="E43" s="87"/>
      <c r="F43" s="93"/>
      <c r="G43" s="92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8.75" customHeight="1">
      <c r="A44" s="87"/>
      <c r="B44" s="54"/>
      <c r="C44" s="94"/>
      <c r="D44" s="54"/>
      <c r="E44" s="87"/>
      <c r="F44" s="93"/>
      <c r="G44" s="92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8.75" customHeight="1">
      <c r="A45" s="87"/>
      <c r="B45" s="54"/>
      <c r="C45" s="94"/>
      <c r="D45" s="54"/>
      <c r="E45" s="87"/>
      <c r="F45" s="93"/>
      <c r="G45" s="92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8.75" customHeight="1">
      <c r="A46" s="87"/>
      <c r="B46" s="54"/>
      <c r="C46" s="94"/>
      <c r="D46" s="54"/>
      <c r="E46" s="87"/>
      <c r="F46" s="93"/>
      <c r="G46" s="92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8.75" customHeight="1">
      <c r="A47" s="87"/>
      <c r="B47" s="54"/>
      <c r="C47" s="94"/>
      <c r="D47" s="54"/>
      <c r="E47" s="87"/>
      <c r="F47" s="93"/>
      <c r="G47" s="92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8.75" customHeight="1">
      <c r="A48" s="87"/>
      <c r="B48" s="54"/>
      <c r="C48" s="94"/>
      <c r="D48" s="54"/>
      <c r="E48" s="87"/>
      <c r="F48" s="93"/>
      <c r="G48" s="92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8.75" customHeight="1">
      <c r="A49" s="87"/>
      <c r="B49" s="54"/>
      <c r="C49" s="94"/>
      <c r="D49" s="54"/>
      <c r="E49" s="87"/>
      <c r="F49" s="93"/>
      <c r="G49" s="92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8.75" customHeight="1">
      <c r="A50" s="87"/>
      <c r="B50" s="54"/>
      <c r="C50" s="94"/>
      <c r="D50" s="54"/>
      <c r="E50" s="87"/>
      <c r="F50" s="93"/>
      <c r="G50" s="92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75" customHeight="1">
      <c r="A51" s="87"/>
      <c r="B51" s="54"/>
      <c r="C51" s="94"/>
      <c r="D51" s="54"/>
      <c r="E51" s="87"/>
      <c r="F51" s="93"/>
      <c r="G51" s="92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8.75" customHeight="1">
      <c r="A52" s="87"/>
      <c r="B52" s="54"/>
      <c r="C52" s="94"/>
      <c r="D52" s="54"/>
      <c r="E52" s="87"/>
      <c r="F52" s="93"/>
      <c r="G52" s="92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8.75" customHeight="1">
      <c r="A53" s="87"/>
      <c r="B53" s="54"/>
      <c r="C53" s="94"/>
      <c r="D53" s="54"/>
      <c r="E53" s="87"/>
      <c r="F53" s="93"/>
      <c r="G53" s="92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8.75" customHeight="1">
      <c r="A54" s="87"/>
      <c r="B54" s="54"/>
      <c r="C54" s="94"/>
      <c r="D54" s="54"/>
      <c r="E54" s="87"/>
      <c r="F54" s="93"/>
      <c r="G54" s="92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8.75" customHeight="1">
      <c r="A55" s="87"/>
      <c r="B55" s="54"/>
      <c r="C55" s="94"/>
      <c r="D55" s="54"/>
      <c r="E55" s="87"/>
      <c r="F55" s="93"/>
      <c r="G55" s="92"/>
      <c r="H55" s="54"/>
      <c r="I55" s="54"/>
      <c r="J55" s="54"/>
      <c r="K55" s="54"/>
      <c r="L55" s="54"/>
      <c r="M55" s="54"/>
      <c r="N55" s="54"/>
      <c r="O55" s="54"/>
      <c r="P55" s="54"/>
    </row>
  </sheetData>
  <mergeCells count="2">
    <mergeCell ref="B3:C3"/>
    <mergeCell ref="B21:C21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15</vt:i4>
      </vt:variant>
    </vt:vector>
  </HeadingPairs>
  <TitlesOfParts>
    <vt:vector size="30" baseType="lpstr">
      <vt:lpstr>a.機械（一）</vt:lpstr>
      <vt:lpstr>b.建築（一）</vt:lpstr>
      <vt:lpstr>細目（直仮）（一）</vt:lpstr>
      <vt:lpstr>細目（内装）（一）</vt:lpstr>
      <vt:lpstr>細目（発生材）（一）</vt:lpstr>
      <vt:lpstr>c.電気 （一）</vt:lpstr>
      <vt:lpstr>a.機械　(春)</vt:lpstr>
      <vt:lpstr>b.建築(春)</vt:lpstr>
      <vt:lpstr>細目（直仮）(春)</vt:lpstr>
      <vt:lpstr>細目（内装）(春)</vt:lpstr>
      <vt:lpstr>細目（外構）(春)</vt:lpstr>
      <vt:lpstr>細目（発生材）(春)</vt:lpstr>
      <vt:lpstr>c.電気　(春)</vt:lpstr>
      <vt:lpstr>共通費</vt:lpstr>
      <vt:lpstr>別紙明細（直仮）</vt:lpstr>
      <vt:lpstr>'a.機械　(春)'!Print_Area</vt:lpstr>
      <vt:lpstr>'a.機械（一）'!Print_Area</vt:lpstr>
      <vt:lpstr>'c.電気 （一）'!Print_Area</vt:lpstr>
      <vt:lpstr>'c.電気　(春)'!Print_Area</vt:lpstr>
      <vt:lpstr>共通費!Print_Area</vt:lpstr>
      <vt:lpstr>'細目（外構）(春)'!Print_Area</vt:lpstr>
      <vt:lpstr>'細目（直仮）（一）'!Print_Area</vt:lpstr>
      <vt:lpstr>'細目（直仮）(春)'!Print_Area</vt:lpstr>
      <vt:lpstr>'細目（内装）（一）'!Print_Area</vt:lpstr>
      <vt:lpstr>'細目（内装）(春)'!Print_Area</vt:lpstr>
      <vt:lpstr>'細目（発生材）（一）'!Print_Area</vt:lpstr>
      <vt:lpstr>'細目（発生材）(春)'!Print_Area</vt:lpstr>
      <vt:lpstr>'別紙明細（直仮）'!Print_Area</vt:lpstr>
      <vt:lpstr>'c.電気 （一）'!Print_Titles</vt:lpstr>
      <vt:lpstr>'c.電気　(春)'!Print_Titles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2026-05-01T08:03:38Z</dcterms:created>
  <dcterms:modified xsi:type="dcterms:W3CDTF">2026-05-01T08:13:32Z</dcterms:modified>
</cp:coreProperties>
</file>