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09CB2054-5B2A-4484-911D-1CDC7EA3ADA1}" xr6:coauthVersionLast="47" xr6:coauthVersionMax="47" xr10:uidLastSave="{00000000-0000-0000-0000-000000000000}"/>
  <bookViews>
    <workbookView xWindow="-120" yWindow="-120" windowWidth="29040" windowHeight="15720" tabRatio="748" activeTab="3" xr2:uid="{00000000-000D-0000-FFFF-FFFF00000000}"/>
  </bookViews>
  <sheets>
    <sheet name="A棟" sheetId="26" r:id="rId1"/>
    <sheet name="直仮" sheetId="10" r:id="rId2"/>
    <sheet name="A別明" sheetId="73" state="hidden" r:id="rId3"/>
    <sheet name="内改" sheetId="142" r:id="rId4"/>
    <sheet name="外部" sheetId="141" r:id="rId5"/>
    <sheet name="建改" sheetId="143" r:id="rId6"/>
    <sheet name="環境" sheetId="185" r:id="rId7"/>
    <sheet name="B棟" sheetId="148" r:id="rId8"/>
    <sheet name="B別" sheetId="165" state="hidden" r:id="rId9"/>
    <sheet name="C棟" sheetId="171" r:id="rId10"/>
    <sheet name="C別" sheetId="172" state="hidden" r:id="rId11"/>
    <sheet name="D棟" sheetId="170" r:id="rId12"/>
    <sheet name="D別" sheetId="173" state="hidden" r:id="rId13"/>
    <sheet name="Ｅ棟" sheetId="169" r:id="rId14"/>
    <sheet name="E別" sheetId="174" state="hidden" r:id="rId15"/>
    <sheet name="Ｆ棟" sheetId="168" r:id="rId16"/>
    <sheet name="F別" sheetId="175" state="hidden" r:id="rId17"/>
    <sheet name="Ｇ棟" sheetId="167" r:id="rId18"/>
    <sheet name="Ｇ別" sheetId="176" state="hidden" r:id="rId19"/>
    <sheet name="H棟" sheetId="164" r:id="rId20"/>
    <sheet name="Ｈ別" sheetId="177" state="hidden" r:id="rId21"/>
    <sheet name="舗装" sheetId="179" r:id="rId22"/>
    <sheet name="基礎" sheetId="178" r:id="rId23"/>
    <sheet name="囲障" sheetId="180" r:id="rId24"/>
    <sheet name="共通費" sheetId="91" r:id="rId25"/>
    <sheet name="市場単価" sheetId="101" state="hidden" r:id="rId26"/>
    <sheet name="代価表" sheetId="183" state="hidden" r:id="rId27"/>
    <sheet name="発リスト" sheetId="166" state="hidden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'[1]１６'!#REF!</definedName>
    <definedName name="_123">#REF!</definedName>
    <definedName name="_BAN1">#REF!</definedName>
    <definedName name="_BEN01">#REF!</definedName>
    <definedName name="_BEN02">#REF!</definedName>
    <definedName name="_E">[2]配水池築造!$B$45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[3]様式２号!#REF!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[3]様式２号!#REF!</definedName>
    <definedName name="\h">[3]様式２号!#REF!</definedName>
    <definedName name="\I">#REF!</definedName>
    <definedName name="\j">[3]様式２号!#REF!</definedName>
    <definedName name="\k">[3]様式２号!#REF!</definedName>
    <definedName name="\L">#REF!</definedName>
    <definedName name="\LOOP">[4]設計書!#REF!</definedName>
    <definedName name="\M">#REF!</definedName>
    <definedName name="\n">[3]様式２号!#REF!</definedName>
    <definedName name="\o">[3]様式２号!#REF!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[3]様式２号!#REF!</definedName>
    <definedName name="\W">#REF!</definedName>
    <definedName name="\x">[4]設計書!#REF!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Ⅳ体育機器" localSheetId="6">[5]!Anzen</definedName>
    <definedName name="Ⅳ体育機器">[5]!Anzen</definedName>
    <definedName name="A">#REF!</definedName>
    <definedName name="AAA">#REF!</definedName>
    <definedName name="Anzen" localSheetId="8">[5]!Anzen</definedName>
    <definedName name="Anzen" localSheetId="9">[5]!Anzen</definedName>
    <definedName name="Anzen" localSheetId="10">[5]!Anzen</definedName>
    <definedName name="Anzen" localSheetId="11">[5]!Anzen</definedName>
    <definedName name="Anzen" localSheetId="12">[5]!Anzen</definedName>
    <definedName name="Anzen" localSheetId="13">[5]!Anzen</definedName>
    <definedName name="Anzen" localSheetId="14">[5]!Anzen</definedName>
    <definedName name="Anzen" localSheetId="15">[5]!Anzen</definedName>
    <definedName name="Anzen" localSheetId="16">[5]!Anzen</definedName>
    <definedName name="Anzen" localSheetId="17">[5]!Anzen</definedName>
    <definedName name="Anzen" localSheetId="18">[5]!Anzen</definedName>
    <definedName name="Anzen" localSheetId="19">[5]!Anzen</definedName>
    <definedName name="Anzen" localSheetId="20">[5]!Anzen</definedName>
    <definedName name="Anzen" localSheetId="23">[5]!Anzen</definedName>
    <definedName name="Anzen" localSheetId="6">[5]!Anzen</definedName>
    <definedName name="Anzen" localSheetId="22">[5]!Anzen</definedName>
    <definedName name="Anzen" localSheetId="26">[5]!Anzen</definedName>
    <definedName name="Anzen" localSheetId="27">[5]!Anzen</definedName>
    <definedName name="Anzen" localSheetId="21">[5]!Anzen</definedName>
    <definedName name="Anzen">[5]!Anzen</definedName>
    <definedName name="AnzenHyouji" localSheetId="8">[5]!AnzenHyouji</definedName>
    <definedName name="AnzenHyouji" localSheetId="9">[5]!AnzenHyouji</definedName>
    <definedName name="AnzenHyouji" localSheetId="10">[5]!AnzenHyouji</definedName>
    <definedName name="AnzenHyouji" localSheetId="11">[5]!AnzenHyouji</definedName>
    <definedName name="AnzenHyouji" localSheetId="12">[5]!AnzenHyouji</definedName>
    <definedName name="AnzenHyouji" localSheetId="13">[5]!AnzenHyouji</definedName>
    <definedName name="AnzenHyouji" localSheetId="14">[5]!AnzenHyouji</definedName>
    <definedName name="AnzenHyouji" localSheetId="15">[5]!AnzenHyouji</definedName>
    <definedName name="AnzenHyouji" localSheetId="16">[5]!AnzenHyouji</definedName>
    <definedName name="AnzenHyouji" localSheetId="17">[5]!AnzenHyouji</definedName>
    <definedName name="AnzenHyouji" localSheetId="18">[5]!AnzenHyouji</definedName>
    <definedName name="AnzenHyouji" localSheetId="19">[5]!AnzenHyouji</definedName>
    <definedName name="AnzenHyouji" localSheetId="20">[5]!AnzenHyouji</definedName>
    <definedName name="AnzenHyouji" localSheetId="23">[5]!AnzenHyouji</definedName>
    <definedName name="AnzenHyouji" localSheetId="6">[5]!AnzenHyouji</definedName>
    <definedName name="AnzenHyouji" localSheetId="22">[5]!AnzenHyouji</definedName>
    <definedName name="AnzenHyouji" localSheetId="26">[5]!AnzenHyouji</definedName>
    <definedName name="AnzenHyouji" localSheetId="27">[5]!AnzenHyouji</definedName>
    <definedName name="AnzenHyouji" localSheetId="21">[5]!AnzenHyouji</definedName>
    <definedName name="AnzenHyouji">[5]!AnzenHyouji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D別" localSheetId="14">[5]!Anzen</definedName>
    <definedName name="D別" localSheetId="16">[5]!Anzen</definedName>
    <definedName name="D別" localSheetId="18">[5]!Anzen</definedName>
    <definedName name="D別" localSheetId="20">[5]!Anzen</definedName>
    <definedName name="D別" localSheetId="23">[5]!Anzen</definedName>
    <definedName name="D別" localSheetId="6">[5]!Anzen</definedName>
    <definedName name="D別" localSheetId="22">[5]!Anzen</definedName>
    <definedName name="D別" localSheetId="26">[5]!Anzen</definedName>
    <definedName name="D別" localSheetId="21">[5]!Anzen</definedName>
    <definedName name="D別">[5]!Anzen</definedName>
    <definedName name="Eizen" localSheetId="8">[5]!Eizen</definedName>
    <definedName name="Eizen" localSheetId="9">[5]!Eizen</definedName>
    <definedName name="Eizen" localSheetId="10">[5]!Eizen</definedName>
    <definedName name="Eizen" localSheetId="11">[5]!Eizen</definedName>
    <definedName name="Eizen" localSheetId="12">[5]!Eizen</definedName>
    <definedName name="Eizen" localSheetId="13">[5]!Eizen</definedName>
    <definedName name="Eizen" localSheetId="14">[5]!Eizen</definedName>
    <definedName name="Eizen" localSheetId="15">[5]!Eizen</definedName>
    <definedName name="Eizen" localSheetId="16">[5]!Eizen</definedName>
    <definedName name="Eizen" localSheetId="17">[5]!Eizen</definedName>
    <definedName name="Eizen" localSheetId="18">[5]!Eizen</definedName>
    <definedName name="Eizen" localSheetId="19">[5]!Eizen</definedName>
    <definedName name="Eizen" localSheetId="20">[5]!Eizen</definedName>
    <definedName name="Eizen" localSheetId="23">[5]!Eizen</definedName>
    <definedName name="Eizen" localSheetId="6">[5]!Eizen</definedName>
    <definedName name="Eizen" localSheetId="22">[5]!Eizen</definedName>
    <definedName name="Eizen" localSheetId="26">[5]!Eizen</definedName>
    <definedName name="Eizen" localSheetId="27">[5]!Eizen</definedName>
    <definedName name="Eizen" localSheetId="21">[5]!Eizen</definedName>
    <definedName name="Eizen">[5]!Eizen</definedName>
    <definedName name="EizenHyouji" localSheetId="8">[5]!EizenHyouji</definedName>
    <definedName name="EizenHyouji" localSheetId="9">[5]!EizenHyouji</definedName>
    <definedName name="EizenHyouji" localSheetId="10">[5]!EizenHyouji</definedName>
    <definedName name="EizenHyouji" localSheetId="11">[5]!EizenHyouji</definedName>
    <definedName name="EizenHyouji" localSheetId="12">[5]!EizenHyouji</definedName>
    <definedName name="EizenHyouji" localSheetId="13">[5]!EizenHyouji</definedName>
    <definedName name="EizenHyouji" localSheetId="14">[5]!EizenHyouji</definedName>
    <definedName name="EizenHyouji" localSheetId="15">[5]!EizenHyouji</definedName>
    <definedName name="EizenHyouji" localSheetId="16">[5]!EizenHyouji</definedName>
    <definedName name="EizenHyouji" localSheetId="17">[5]!EizenHyouji</definedName>
    <definedName name="EizenHyouji" localSheetId="18">[5]!EizenHyouji</definedName>
    <definedName name="EizenHyouji" localSheetId="19">[5]!EizenHyouji</definedName>
    <definedName name="EizenHyouji" localSheetId="20">[5]!EizenHyouji</definedName>
    <definedName name="EizenHyouji" localSheetId="23">[5]!EizenHyouji</definedName>
    <definedName name="EizenHyouji" localSheetId="6">[5]!EizenHyouji</definedName>
    <definedName name="EizenHyouji" localSheetId="22">[5]!EizenHyouji</definedName>
    <definedName name="EizenHyouji" localSheetId="26">[5]!EizenHyouji</definedName>
    <definedName name="EizenHyouji" localSheetId="27">[5]!EizenHyouji</definedName>
    <definedName name="EizenHyouji" localSheetId="21">[5]!EizenHyouji</definedName>
    <definedName name="EizenHyouji">[5]!EizenHyouji</definedName>
    <definedName name="_xlnm.Extract">#REF!</definedName>
    <definedName name="f">#REF!</definedName>
    <definedName name="FK">#REF!</definedName>
    <definedName name="FS">17200</definedName>
    <definedName name="GenbaKanri" localSheetId="8">[5]!GenbaKanri</definedName>
    <definedName name="GenbaKanri" localSheetId="9">[5]!GenbaKanri</definedName>
    <definedName name="GenbaKanri" localSheetId="10">[5]!GenbaKanri</definedName>
    <definedName name="GenbaKanri" localSheetId="11">[5]!GenbaKanri</definedName>
    <definedName name="GenbaKanri" localSheetId="12">[5]!GenbaKanri</definedName>
    <definedName name="GenbaKanri" localSheetId="13">[5]!GenbaKanri</definedName>
    <definedName name="GenbaKanri" localSheetId="14">[5]!GenbaKanri</definedName>
    <definedName name="GenbaKanri" localSheetId="15">[5]!GenbaKanri</definedName>
    <definedName name="GenbaKanri" localSheetId="16">[5]!GenbaKanri</definedName>
    <definedName name="GenbaKanri" localSheetId="17">[5]!GenbaKanri</definedName>
    <definedName name="GenbaKanri" localSheetId="18">[5]!GenbaKanri</definedName>
    <definedName name="GenbaKanri" localSheetId="19">[5]!GenbaKanri</definedName>
    <definedName name="GenbaKanri" localSheetId="20">[5]!GenbaKanri</definedName>
    <definedName name="GenbaKanri" localSheetId="23">[5]!GenbaKanri</definedName>
    <definedName name="GenbaKanri" localSheetId="6">[5]!GenbaKanri</definedName>
    <definedName name="GenbaKanri" localSheetId="22">[5]!GenbaKanri</definedName>
    <definedName name="GenbaKanri" localSheetId="26">[5]!GenbaKanri</definedName>
    <definedName name="GenbaKanri" localSheetId="27">[5]!GenbaKanri</definedName>
    <definedName name="GenbaKanri" localSheetId="21">[5]!GenbaKanri</definedName>
    <definedName name="GenbaKanri">[5]!GenbaKanri</definedName>
    <definedName name="GenbaKanriHyouji" localSheetId="8">[5]!GenbaKanriHyouji</definedName>
    <definedName name="GenbaKanriHyouji" localSheetId="9">[5]!GenbaKanriHyouji</definedName>
    <definedName name="GenbaKanriHyouji" localSheetId="10">[5]!GenbaKanriHyouji</definedName>
    <definedName name="GenbaKanriHyouji" localSheetId="11">[5]!GenbaKanriHyouji</definedName>
    <definedName name="GenbaKanriHyouji" localSheetId="12">[5]!GenbaKanriHyouji</definedName>
    <definedName name="GenbaKanriHyouji" localSheetId="13">[5]!GenbaKanriHyouji</definedName>
    <definedName name="GenbaKanriHyouji" localSheetId="14">[5]!GenbaKanriHyouji</definedName>
    <definedName name="GenbaKanriHyouji" localSheetId="15">[5]!GenbaKanriHyouji</definedName>
    <definedName name="GenbaKanriHyouji" localSheetId="16">[5]!GenbaKanriHyouji</definedName>
    <definedName name="GenbaKanriHyouji" localSheetId="17">[5]!GenbaKanriHyouji</definedName>
    <definedName name="GenbaKanriHyouji" localSheetId="18">[5]!GenbaKanriHyouji</definedName>
    <definedName name="GenbaKanriHyouji" localSheetId="19">[5]!GenbaKanriHyouji</definedName>
    <definedName name="GenbaKanriHyouji" localSheetId="20">[5]!GenbaKanriHyouji</definedName>
    <definedName name="GenbaKanriHyouji" localSheetId="23">[5]!GenbaKanriHyouji</definedName>
    <definedName name="GenbaKanriHyouji" localSheetId="6">[5]!GenbaKanriHyouji</definedName>
    <definedName name="GenbaKanriHyouji" localSheetId="22">[5]!GenbaKanriHyouji</definedName>
    <definedName name="GenbaKanriHyouji" localSheetId="26">[5]!GenbaKanriHyouji</definedName>
    <definedName name="GenbaKanriHyouji" localSheetId="27">[5]!GenbaKanriHyouji</definedName>
    <definedName name="GenbaKanriHyouji" localSheetId="21">[5]!GenbaKanriHyouji</definedName>
    <definedName name="GenbaKanriHyouji">[5]!GenbaKanriHyouji</definedName>
    <definedName name="h" localSheetId="8">[5]!EizenHyouji</definedName>
    <definedName name="h" localSheetId="9">[5]!EizenHyouji</definedName>
    <definedName name="h" localSheetId="10">[5]!EizenHyouji</definedName>
    <definedName name="h" localSheetId="11">[5]!EizenHyouji</definedName>
    <definedName name="h" localSheetId="12">[5]!EizenHyouji</definedName>
    <definedName name="h" localSheetId="13">[5]!EizenHyouji</definedName>
    <definedName name="h" localSheetId="14">[5]!EizenHyouji</definedName>
    <definedName name="h" localSheetId="15">[5]!EizenHyouji</definedName>
    <definedName name="h" localSheetId="16">[5]!EizenHyouji</definedName>
    <definedName name="h" localSheetId="17">[5]!EizenHyouji</definedName>
    <definedName name="h" localSheetId="18">[5]!EizenHyouji</definedName>
    <definedName name="h" localSheetId="19">[5]!EizenHyouji</definedName>
    <definedName name="h" localSheetId="20">[5]!EizenHyouji</definedName>
    <definedName name="h" localSheetId="23">[5]!EizenHyouji</definedName>
    <definedName name="h" localSheetId="6">[5]!EizenHyouji</definedName>
    <definedName name="h" localSheetId="22">[5]!EizenHyouji</definedName>
    <definedName name="h" localSheetId="26">[5]!EizenHyouji</definedName>
    <definedName name="h" localSheetId="27">[5]!EizenHyouji</definedName>
    <definedName name="h" localSheetId="21">[5]!EizenHyouji</definedName>
    <definedName name="h">[5]!EizenHyouji</definedName>
    <definedName name="HCK">#REF!</definedName>
    <definedName name="HENNKOU" localSheetId="8">[5]!GenbaKanriHyouji</definedName>
    <definedName name="HENNKOU" localSheetId="9">[5]!GenbaKanriHyouji</definedName>
    <definedName name="HENNKOU" localSheetId="10">[5]!GenbaKanriHyouji</definedName>
    <definedName name="HENNKOU" localSheetId="11">[5]!GenbaKanriHyouji</definedName>
    <definedName name="HENNKOU" localSheetId="12">[5]!GenbaKanriHyouji</definedName>
    <definedName name="HENNKOU" localSheetId="13">[5]!GenbaKanriHyouji</definedName>
    <definedName name="HENNKOU" localSheetId="14">[5]!GenbaKanriHyouji</definedName>
    <definedName name="HENNKOU" localSheetId="15">[5]!GenbaKanriHyouji</definedName>
    <definedName name="HENNKOU" localSheetId="16">[5]!GenbaKanriHyouji</definedName>
    <definedName name="HENNKOU" localSheetId="17">[5]!GenbaKanriHyouji</definedName>
    <definedName name="HENNKOU" localSheetId="18">[5]!GenbaKanriHyouji</definedName>
    <definedName name="HENNKOU" localSheetId="19">[5]!GenbaKanriHyouji</definedName>
    <definedName name="HENNKOU" localSheetId="20">[5]!GenbaKanriHyouji</definedName>
    <definedName name="HENNKOU" localSheetId="23">[5]!GenbaKanriHyouji</definedName>
    <definedName name="HENNKOU" localSheetId="6">[5]!GenbaKanriHyouji</definedName>
    <definedName name="HENNKOU" localSheetId="22">[5]!GenbaKanriHyouji</definedName>
    <definedName name="HENNKOU" localSheetId="26">[5]!GenbaKanriHyouji</definedName>
    <definedName name="HENNKOU" localSheetId="27">[5]!GenbaKanriHyouji</definedName>
    <definedName name="HENNKOU" localSheetId="21">[5]!GenbaKanriHyouji</definedName>
    <definedName name="HENNKOU">[5]!GenbaKanriHyouji</definedName>
    <definedName name="hf">[6]FL40!#REF!</definedName>
    <definedName name="HK">#REF!</definedName>
    <definedName name="HKK">#REF!</definedName>
    <definedName name="INPUT">#REF!</definedName>
    <definedName name="IppanKanri" localSheetId="8">[5]!IppanKanri</definedName>
    <definedName name="IppanKanri" localSheetId="9">[5]!IppanKanri</definedName>
    <definedName name="IppanKanri" localSheetId="10">[5]!IppanKanri</definedName>
    <definedName name="IppanKanri" localSheetId="11">[5]!IppanKanri</definedName>
    <definedName name="IppanKanri" localSheetId="12">[5]!IppanKanri</definedName>
    <definedName name="IppanKanri" localSheetId="13">[5]!IppanKanri</definedName>
    <definedName name="IppanKanri" localSheetId="14">[5]!IppanKanri</definedName>
    <definedName name="IppanKanri" localSheetId="15">[5]!IppanKanri</definedName>
    <definedName name="IppanKanri" localSheetId="16">[5]!IppanKanri</definedName>
    <definedName name="IppanKanri" localSheetId="17">[5]!IppanKanri</definedName>
    <definedName name="IppanKanri" localSheetId="18">[5]!IppanKanri</definedName>
    <definedName name="IppanKanri" localSheetId="19">[5]!IppanKanri</definedName>
    <definedName name="IppanKanri" localSheetId="20">[5]!IppanKanri</definedName>
    <definedName name="IppanKanri" localSheetId="23">[5]!IppanKanri</definedName>
    <definedName name="IppanKanri" localSheetId="6">[5]!IppanKanri</definedName>
    <definedName name="IppanKanri" localSheetId="22">[5]!IppanKanri</definedName>
    <definedName name="IppanKanri" localSheetId="26">[5]!IppanKanri</definedName>
    <definedName name="IppanKanri" localSheetId="27">[5]!IppanKanri</definedName>
    <definedName name="IppanKanri" localSheetId="21">[5]!IppanKanri</definedName>
    <definedName name="IppanKanri">[5]!IppanKanri</definedName>
    <definedName name="IppanKanriHyouji" localSheetId="8">[5]!IppanKanriHyouji</definedName>
    <definedName name="IppanKanriHyouji" localSheetId="9">[5]!IppanKanriHyouji</definedName>
    <definedName name="IppanKanriHyouji" localSheetId="10">[5]!IppanKanriHyouji</definedName>
    <definedName name="IppanKanriHyouji" localSheetId="11">[5]!IppanKanriHyouji</definedName>
    <definedName name="IppanKanriHyouji" localSheetId="12">[5]!IppanKanriHyouji</definedName>
    <definedName name="IppanKanriHyouji" localSheetId="13">[5]!IppanKanriHyouji</definedName>
    <definedName name="IppanKanriHyouji" localSheetId="14">[5]!IppanKanriHyouji</definedName>
    <definedName name="IppanKanriHyouji" localSheetId="15">[5]!IppanKanriHyouji</definedName>
    <definedName name="IppanKanriHyouji" localSheetId="16">[5]!IppanKanriHyouji</definedName>
    <definedName name="IppanKanriHyouji" localSheetId="17">[5]!IppanKanriHyouji</definedName>
    <definedName name="IppanKanriHyouji" localSheetId="18">[5]!IppanKanriHyouji</definedName>
    <definedName name="IppanKanriHyouji" localSheetId="19">[5]!IppanKanriHyouji</definedName>
    <definedName name="IppanKanriHyouji" localSheetId="20">[5]!IppanKanriHyouji</definedName>
    <definedName name="IppanKanriHyouji" localSheetId="23">[5]!IppanKanriHyouji</definedName>
    <definedName name="IppanKanriHyouji" localSheetId="6">[5]!IppanKanriHyouji</definedName>
    <definedName name="IppanKanriHyouji" localSheetId="22">[5]!IppanKanriHyouji</definedName>
    <definedName name="IppanKanriHyouji" localSheetId="26">[5]!IppanKanriHyouji</definedName>
    <definedName name="IppanKanriHyouji" localSheetId="27">[5]!IppanKanriHyouji</definedName>
    <definedName name="IppanKanriHyouji" localSheetId="21">[5]!IppanKanriHyouji</definedName>
    <definedName name="IppanKanriHyouji">[5]!IppanKanriHyouji</definedName>
    <definedName name="Junbi" localSheetId="8">[5]!Junbi</definedName>
    <definedName name="Junbi" localSheetId="9">[5]!Junbi</definedName>
    <definedName name="Junbi" localSheetId="10">[5]!Junbi</definedName>
    <definedName name="Junbi" localSheetId="11">[5]!Junbi</definedName>
    <definedName name="Junbi" localSheetId="12">[5]!Junbi</definedName>
    <definedName name="Junbi" localSheetId="13">[5]!Junbi</definedName>
    <definedName name="Junbi" localSheetId="14">[5]!Junbi</definedName>
    <definedName name="Junbi" localSheetId="15">[5]!Junbi</definedName>
    <definedName name="Junbi" localSheetId="16">[5]!Junbi</definedName>
    <definedName name="Junbi" localSheetId="17">[5]!Junbi</definedName>
    <definedName name="Junbi" localSheetId="18">[5]!Junbi</definedName>
    <definedName name="Junbi" localSheetId="19">[5]!Junbi</definedName>
    <definedName name="Junbi" localSheetId="20">[5]!Junbi</definedName>
    <definedName name="Junbi" localSheetId="23">[5]!Junbi</definedName>
    <definedName name="Junbi" localSheetId="6">[5]!Junbi</definedName>
    <definedName name="Junbi" localSheetId="22">[5]!Junbi</definedName>
    <definedName name="Junbi" localSheetId="26">[5]!Junbi</definedName>
    <definedName name="Junbi" localSheetId="27">[5]!Junbi</definedName>
    <definedName name="Junbi" localSheetId="21">[5]!Junbi</definedName>
    <definedName name="Junbi">[5]!Junbi</definedName>
    <definedName name="JunbiHyouji" localSheetId="8">[5]!JunbiHyouji</definedName>
    <definedName name="JunbiHyouji" localSheetId="9">[5]!JunbiHyouji</definedName>
    <definedName name="JunbiHyouji" localSheetId="10">[5]!JunbiHyouji</definedName>
    <definedName name="JunbiHyouji" localSheetId="11">[5]!JunbiHyouji</definedName>
    <definedName name="JunbiHyouji" localSheetId="12">[5]!JunbiHyouji</definedName>
    <definedName name="JunbiHyouji" localSheetId="13">[5]!JunbiHyouji</definedName>
    <definedName name="JunbiHyouji" localSheetId="14">[5]!JunbiHyouji</definedName>
    <definedName name="JunbiHyouji" localSheetId="15">[5]!JunbiHyouji</definedName>
    <definedName name="JunbiHyouji" localSheetId="16">[5]!JunbiHyouji</definedName>
    <definedName name="JunbiHyouji" localSheetId="17">[5]!JunbiHyouji</definedName>
    <definedName name="JunbiHyouji" localSheetId="18">[5]!JunbiHyouji</definedName>
    <definedName name="JunbiHyouji" localSheetId="19">[5]!JunbiHyouji</definedName>
    <definedName name="JunbiHyouji" localSheetId="20">[5]!JunbiHyouji</definedName>
    <definedName name="JunbiHyouji" localSheetId="23">[5]!JunbiHyouji</definedName>
    <definedName name="JunbiHyouji" localSheetId="6">[5]!JunbiHyouji</definedName>
    <definedName name="JunbiHyouji" localSheetId="22">[5]!JunbiHyouji</definedName>
    <definedName name="JunbiHyouji" localSheetId="26">[5]!JunbiHyouji</definedName>
    <definedName name="JunbiHyouji" localSheetId="27">[5]!JunbiHyouji</definedName>
    <definedName name="JunbiHyouji" localSheetId="21">[5]!JunbiHyouji</definedName>
    <definedName name="JunbiHyouji">[5]!JunbiHyouji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KKK" localSheetId="8">[5]!IppanKanriHyouji</definedName>
    <definedName name="KKK" localSheetId="9">[5]!IppanKanriHyouji</definedName>
    <definedName name="KKK" localSheetId="10">[5]!IppanKanriHyouji</definedName>
    <definedName name="KKK" localSheetId="11">[5]!IppanKanriHyouji</definedName>
    <definedName name="KKK" localSheetId="12">[5]!IppanKanriHyouji</definedName>
    <definedName name="KKK" localSheetId="13">[5]!IppanKanriHyouji</definedName>
    <definedName name="KKK" localSheetId="14">[5]!IppanKanriHyouji</definedName>
    <definedName name="KKK" localSheetId="15">[5]!IppanKanriHyouji</definedName>
    <definedName name="KKK" localSheetId="16">[5]!IppanKanriHyouji</definedName>
    <definedName name="KKK" localSheetId="17">[5]!IppanKanriHyouji</definedName>
    <definedName name="KKK" localSheetId="18">[5]!IppanKanriHyouji</definedName>
    <definedName name="KKK" localSheetId="19">[5]!IppanKanriHyouji</definedName>
    <definedName name="KKK" localSheetId="20">[5]!IppanKanriHyouji</definedName>
    <definedName name="KKK" localSheetId="23">[5]!IppanKanriHyouji</definedName>
    <definedName name="KKK" localSheetId="6">[5]!IppanKanriHyouji</definedName>
    <definedName name="KKK" localSheetId="22">[5]!IppanKanriHyouji</definedName>
    <definedName name="KKK" localSheetId="26">[5]!IppanKanriHyouji</definedName>
    <definedName name="KKK" localSheetId="27">[5]!IppanKanriHyouji</definedName>
    <definedName name="KKK" localSheetId="21">[5]!IppanKanriHyouji</definedName>
    <definedName name="KKK">[5]!IppanKanriHyouji</definedName>
    <definedName name="L">#REF!</definedName>
    <definedName name="LINK_0_単価_提出">[7]A建築外構解体工事!#REF!</definedName>
    <definedName name="LINK_11_単価_提出">'[7]I 建築主体工事'!#REF!</definedName>
    <definedName name="LINK_12_単価_提出">'[7]I 建築主体工事'!#REF!</definedName>
    <definedName name="LINK_13_単価_提出">'[7]I 建築主体工事'!#REF!</definedName>
    <definedName name="LINK_14_単価_提出">'[7]I 建築主体工事'!#REF!</definedName>
    <definedName name="LINK_15_単価_提出">'[7]I 建築主体工事'!#REF!</definedName>
    <definedName name="LINK_16_単価_提出">'[7]I 建築主体工事'!#REF!</definedName>
    <definedName name="LINK_17_単価_提出">'[7]I 建築主体工事'!#REF!</definedName>
    <definedName name="LINK_18_単価_提出">'[7]I 建築主体工事'!#REF!</definedName>
    <definedName name="LINK_19_単価_提出">'[7]I 建築主体工事'!#REF!</definedName>
    <definedName name="LINK_2_単価_提出">#REF!</definedName>
    <definedName name="LINK_20_単価_提出">'[7]I 建築主体工事'!#REF!</definedName>
    <definedName name="LINK_21_単価_提出">'[7]I 建築主体工事'!#REF!</definedName>
    <definedName name="LINK_22_単価_提出">'[7]I 建築主体工事'!#REF!</definedName>
    <definedName name="LINK_23_単価_提出">'[7]I 建築主体工事'!#REF!</definedName>
    <definedName name="LINK_24_単価_提出">'[7]I 建築主体工事'!#REF!</definedName>
    <definedName name="LINK_25_単価_提出">'[7]I 建築主体工事'!#REF!</definedName>
    <definedName name="LINK_26_単価_提出">'[7]I 建築主体工事'!#REF!</definedName>
    <definedName name="LINK_27_単価_提出">'[7]  B電気設備工事'!#REF!</definedName>
    <definedName name="LINK_28_単価_提出">#REF!</definedName>
    <definedName name="LINK_29_単価_提出">#REF!</definedName>
    <definedName name="LINK_3_単価_提出">'[7]I 建築主体工事'!#REF!</definedName>
    <definedName name="LINK_30_単価_提出">'[7]  B電気設備工事'!#REF!</definedName>
    <definedName name="LINK_31_単価_提出">'[7]  B電気設備工事'!#REF!</definedName>
    <definedName name="LINK_32_単価_提出">'[7]  B電気設備工事'!#REF!</definedName>
    <definedName name="LINK_33_単価_提出">'[7]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'[7]I 建築主体工事'!#REF!</definedName>
    <definedName name="LINK_40_単価_提出">#REF!</definedName>
    <definedName name="LINK_41_単価_提出">#REF!</definedName>
    <definedName name="LINK_5_単価_提出">'[7]I 建築主体工事'!#REF!</definedName>
    <definedName name="LINK_6_単価_提出">'[7]I 建築主体工事'!#REF!</definedName>
    <definedName name="LINK_7_単価_提出">'[7]I 建築主体工事'!#REF!</definedName>
    <definedName name="LINK_8_単価_提出">'[7]I 建築主体工事'!#REF!</definedName>
    <definedName name="LINK_9_単価_提出">'[7]I 建築主体工事'!#REF!</definedName>
    <definedName name="MA">#REF!</definedName>
    <definedName name="MACRO">[3]様式２号!#REF!</definedName>
    <definedName name="MAIN">[3]様式２号!#REF!</definedName>
    <definedName name="MC">#REF!</definedName>
    <definedName name="MD">#REF!</definedName>
    <definedName name="MENU">[8]体系!#REF!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[3]様式２号!#REF!</definedName>
    <definedName name="ON">[3]様式２号!#REF!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2">A別明!$A$1:$H$164</definedName>
    <definedName name="_xlnm.Print_Area" localSheetId="8">B別!$A$1:$H$41</definedName>
    <definedName name="_xlnm.Print_Area" localSheetId="10">C別!$A$1:$H$41</definedName>
    <definedName name="_xlnm.Print_Area" localSheetId="12">D別!$A$1:$H$41</definedName>
    <definedName name="_xlnm.Print_Area" localSheetId="13">Ｅ棟!$A$1:$H$123</definedName>
    <definedName name="_xlnm.Print_Area" localSheetId="14">E別!$A$1:$H$41</definedName>
    <definedName name="_xlnm.Print_Area" localSheetId="16">F別!$A$1:$H$41</definedName>
    <definedName name="_xlnm.Print_Area" localSheetId="18">Ｇ別!$A$1:$H$41</definedName>
    <definedName name="_xlnm.Print_Area" localSheetId="20">Ｈ別!$A$1:$H$41</definedName>
    <definedName name="_xlnm.Print_Area" localSheetId="4">外部!$A$1:$H$740</definedName>
    <definedName name="_xlnm.Print_Area" localSheetId="6">環境!$A$1:$H$41</definedName>
    <definedName name="_xlnm.Print_Area" localSheetId="24">共通費!$A$1:$H$41</definedName>
    <definedName name="_xlnm.Print_Area" localSheetId="5">建改!$A$1:$H$576</definedName>
    <definedName name="_xlnm.Print_Area" localSheetId="25">市場単価!$A$1:$J$219</definedName>
    <definedName name="_xlnm.Print_Area" localSheetId="26">代価表!$A$1:$H$287</definedName>
    <definedName name="_xlnm.Print_Area" localSheetId="1">直仮!$A$1:$H$41</definedName>
    <definedName name="_xlnm.Print_Area" localSheetId="3">内改!$A$1:$H$369</definedName>
    <definedName name="_xlnm.Print_Area">#REF!</definedName>
    <definedName name="Print_Area_MI">#REF!</definedName>
    <definedName name="RANGE">#REF!</definedName>
    <definedName name="RNHHNA" localSheetId="8">[5]!Yusou</definedName>
    <definedName name="RNHHNA" localSheetId="9">[5]!Yusou</definedName>
    <definedName name="RNHHNA" localSheetId="10">[5]!Yusou</definedName>
    <definedName name="RNHHNA" localSheetId="11">[5]!Yusou</definedName>
    <definedName name="RNHHNA" localSheetId="12">[5]!Yusou</definedName>
    <definedName name="RNHHNA" localSheetId="13">[5]!Yusou</definedName>
    <definedName name="RNHHNA" localSheetId="14">[5]!Yusou</definedName>
    <definedName name="RNHHNA" localSheetId="15">[5]!Yusou</definedName>
    <definedName name="RNHHNA" localSheetId="16">[5]!Yusou</definedName>
    <definedName name="RNHHNA" localSheetId="17">[5]!Yusou</definedName>
    <definedName name="RNHHNA" localSheetId="18">[5]!Yusou</definedName>
    <definedName name="RNHHNA" localSheetId="19">[5]!Yusou</definedName>
    <definedName name="RNHHNA" localSheetId="20">[5]!Yusou</definedName>
    <definedName name="RNHHNA" localSheetId="23">[5]!Yusou</definedName>
    <definedName name="RNHHNA" localSheetId="6">[5]!Yusou</definedName>
    <definedName name="RNHHNA" localSheetId="22">[5]!Yusou</definedName>
    <definedName name="RNHHNA" localSheetId="26">[5]!Yusou</definedName>
    <definedName name="RNHHNA" localSheetId="27">[5]!Yusou</definedName>
    <definedName name="RNHHNA" localSheetId="21">[5]!Yusou</definedName>
    <definedName name="RNHHNA">[5]!Yusou</definedName>
    <definedName name="ryoukin">[9]料金ﾃﾞｰﾀ!$B$2:$AA$7</definedName>
    <definedName name="sakuseibi">#REF!</definedName>
    <definedName name="SK">#REF!</definedName>
    <definedName name="sp">'[10]ssﾀﾞｸﾄ拾い(1)'!$A$20:$AB$65</definedName>
    <definedName name="SUB">[3]様式２号!#REF!</definedName>
    <definedName name="TANKA01">#REF!</definedName>
    <definedName name="TK">#REF!</definedName>
    <definedName name="TS">#REF!</definedName>
    <definedName name="Unnpan" localSheetId="8">[5]!Unnpan</definedName>
    <definedName name="Unnpan" localSheetId="9">[5]!Unnpan</definedName>
    <definedName name="Unnpan" localSheetId="10">[5]!Unnpan</definedName>
    <definedName name="Unnpan" localSheetId="11">[5]!Unnpan</definedName>
    <definedName name="Unnpan" localSheetId="12">[5]!Unnpan</definedName>
    <definedName name="Unnpan" localSheetId="13">[5]!Unnpan</definedName>
    <definedName name="Unnpan" localSheetId="14">[5]!Unnpan</definedName>
    <definedName name="Unnpan" localSheetId="15">[5]!Unnpan</definedName>
    <definedName name="Unnpan" localSheetId="16">[5]!Unnpan</definedName>
    <definedName name="Unnpan" localSheetId="17">[5]!Unnpan</definedName>
    <definedName name="Unnpan" localSheetId="18">[5]!Unnpan</definedName>
    <definedName name="Unnpan" localSheetId="19">[5]!Unnpan</definedName>
    <definedName name="Unnpan" localSheetId="20">[5]!Unnpan</definedName>
    <definedName name="Unnpan" localSheetId="23">[5]!Unnpan</definedName>
    <definedName name="Unnpan" localSheetId="6">[5]!Unnpan</definedName>
    <definedName name="Unnpan" localSheetId="22">[5]!Unnpan</definedName>
    <definedName name="Unnpan" localSheetId="26">[5]!Unnpan</definedName>
    <definedName name="Unnpan" localSheetId="27">[5]!Unnpan</definedName>
    <definedName name="Unnpan" localSheetId="21">[5]!Unnpan</definedName>
    <definedName name="Unnpan">[5]!Unnpan</definedName>
    <definedName name="WIDTH">#REF!</definedName>
    <definedName name="ｙ">#REF!</definedName>
    <definedName name="YSV">[8]体系!#REF!</definedName>
    <definedName name="Yusou" localSheetId="8">[5]!Yusou</definedName>
    <definedName name="Yusou" localSheetId="9">[5]!Yusou</definedName>
    <definedName name="Yusou" localSheetId="10">[5]!Yusou</definedName>
    <definedName name="Yusou" localSheetId="11">[5]!Yusou</definedName>
    <definedName name="Yusou" localSheetId="12">[5]!Yusou</definedName>
    <definedName name="Yusou" localSheetId="13">[5]!Yusou</definedName>
    <definedName name="Yusou" localSheetId="14">[5]!Yusou</definedName>
    <definedName name="Yusou" localSheetId="15">[5]!Yusou</definedName>
    <definedName name="Yusou" localSheetId="16">[5]!Yusou</definedName>
    <definedName name="Yusou" localSheetId="17">[5]!Yusou</definedName>
    <definedName name="Yusou" localSheetId="18">[5]!Yusou</definedName>
    <definedName name="Yusou" localSheetId="19">[5]!Yusou</definedName>
    <definedName name="Yusou" localSheetId="20">[5]!Yusou</definedName>
    <definedName name="Yusou" localSheetId="23">[5]!Yusou</definedName>
    <definedName name="Yusou" localSheetId="6">[5]!Yusou</definedName>
    <definedName name="Yusou" localSheetId="22">[5]!Yusou</definedName>
    <definedName name="Yusou" localSheetId="26">[5]!Yusou</definedName>
    <definedName name="Yusou" localSheetId="27">[5]!Yusou</definedName>
    <definedName name="Yusou" localSheetId="21">[5]!Yusou</definedName>
    <definedName name="Yusou">[5]!Yusou</definedName>
    <definedName name="YusouHyouji" localSheetId="8">[5]!YusouHyouji</definedName>
    <definedName name="YusouHyouji" localSheetId="9">[5]!YusouHyouji</definedName>
    <definedName name="YusouHyouji" localSheetId="10">[5]!YusouHyouji</definedName>
    <definedName name="YusouHyouji" localSheetId="11">[5]!YusouHyouji</definedName>
    <definedName name="YusouHyouji" localSheetId="12">[5]!YusouHyouji</definedName>
    <definedName name="YusouHyouji" localSheetId="13">[5]!YusouHyouji</definedName>
    <definedName name="YusouHyouji" localSheetId="14">[5]!YusouHyouji</definedName>
    <definedName name="YusouHyouji" localSheetId="15">[5]!YusouHyouji</definedName>
    <definedName name="YusouHyouji" localSheetId="16">[5]!YusouHyouji</definedName>
    <definedName name="YusouHyouji" localSheetId="17">[5]!YusouHyouji</definedName>
    <definedName name="YusouHyouji" localSheetId="18">[5]!YusouHyouji</definedName>
    <definedName name="YusouHyouji" localSheetId="19">[5]!YusouHyouji</definedName>
    <definedName name="YusouHyouji" localSheetId="20">[5]!YusouHyouji</definedName>
    <definedName name="YusouHyouji" localSheetId="23">[5]!YusouHyouji</definedName>
    <definedName name="YusouHyouji" localSheetId="6">[5]!YusouHyouji</definedName>
    <definedName name="YusouHyouji" localSheetId="22">[5]!YusouHyouji</definedName>
    <definedName name="YusouHyouji" localSheetId="26">[5]!YusouHyouji</definedName>
    <definedName name="YusouHyouji" localSheetId="27">[5]!YusouHyouji</definedName>
    <definedName name="YusouHyouji" localSheetId="21">[5]!YusouHyouji</definedName>
    <definedName name="YusouHyouji">[5]!YusouHyouji</definedName>
    <definedName name="あ">[3]様式２号!#REF!</definedName>
    <definedName name="あ１">#REF!</definedName>
    <definedName name="あｓｄ">#REF!</definedName>
    <definedName name="あＳＤＦ" localSheetId="8">[5]!AnzenHyouji</definedName>
    <definedName name="あＳＤＦ" localSheetId="9">[5]!AnzenHyouji</definedName>
    <definedName name="あＳＤＦ" localSheetId="10">[5]!AnzenHyouji</definedName>
    <definedName name="あＳＤＦ" localSheetId="11">[5]!AnzenHyouji</definedName>
    <definedName name="あＳＤＦ" localSheetId="12">[5]!AnzenHyouji</definedName>
    <definedName name="あＳＤＦ" localSheetId="13">[5]!AnzenHyouji</definedName>
    <definedName name="あＳＤＦ" localSheetId="14">[5]!AnzenHyouji</definedName>
    <definedName name="あＳＤＦ" localSheetId="15">[5]!AnzenHyouji</definedName>
    <definedName name="あＳＤＦ" localSheetId="16">[5]!AnzenHyouji</definedName>
    <definedName name="あＳＤＦ" localSheetId="17">[5]!AnzenHyouji</definedName>
    <definedName name="あＳＤＦ" localSheetId="18">[5]!AnzenHyouji</definedName>
    <definedName name="あＳＤＦ" localSheetId="19">[5]!AnzenHyouji</definedName>
    <definedName name="あＳＤＦ" localSheetId="20">[5]!AnzenHyouji</definedName>
    <definedName name="あＳＤＦ" localSheetId="23">[5]!AnzenHyouji</definedName>
    <definedName name="あＳＤＦ" localSheetId="6">[5]!AnzenHyouji</definedName>
    <definedName name="あＳＤＦ" localSheetId="22">[5]!AnzenHyouji</definedName>
    <definedName name="あＳＤＦ" localSheetId="26">[5]!AnzenHyouji</definedName>
    <definedName name="あＳＤＦ" localSheetId="27">[5]!AnzenHyouji</definedName>
    <definedName name="あＳＤＦ" localSheetId="21">[5]!AnzenHyouji</definedName>
    <definedName name="あＳＤＦ">[5]!AnzenHyouji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 localSheetId="8">[5]!Anzen</definedName>
    <definedName name="かい" localSheetId="9">[5]!Anzen</definedName>
    <definedName name="かい" localSheetId="10">[5]!Anzen</definedName>
    <definedName name="かい" localSheetId="11">[5]!Anzen</definedName>
    <definedName name="かい" localSheetId="12">[5]!Anzen</definedName>
    <definedName name="かい" localSheetId="13">[5]!Anzen</definedName>
    <definedName name="かい" localSheetId="14">[5]!Anzen</definedName>
    <definedName name="かい" localSheetId="15">[5]!Anzen</definedName>
    <definedName name="かい" localSheetId="16">[5]!Anzen</definedName>
    <definedName name="かい" localSheetId="17">[5]!Anzen</definedName>
    <definedName name="かい" localSheetId="18">[5]!Anzen</definedName>
    <definedName name="かい" localSheetId="19">[5]!Anzen</definedName>
    <definedName name="かい" localSheetId="20">[5]!Anzen</definedName>
    <definedName name="かい" localSheetId="23">[5]!Anzen</definedName>
    <definedName name="かい" localSheetId="6">[5]!Anzen</definedName>
    <definedName name="かい" localSheetId="22">[5]!Anzen</definedName>
    <definedName name="かい" localSheetId="26">[5]!Anzen</definedName>
    <definedName name="かい" localSheetId="27">[5]!Anzen</definedName>
    <definedName name="かい" localSheetId="21">[5]!Anzen</definedName>
    <definedName name="かい">[5]!Anzen</definedName>
    <definedName name="ガス設備">[11]改修!#REF!</definedName>
    <definedName name="ｶﾞﾗｽ工事">#REF!</definedName>
    <definedName name="ガラス工事変">#REF!</definedName>
    <definedName name="キャンセル" localSheetId="8">[12]!キャンセル</definedName>
    <definedName name="キャンセル" localSheetId="9">[12]!キャンセル</definedName>
    <definedName name="キャンセル" localSheetId="10">[12]!キャンセル</definedName>
    <definedName name="キャンセル" localSheetId="11">[12]!キャンセル</definedName>
    <definedName name="キャンセル" localSheetId="12">[12]!キャンセル</definedName>
    <definedName name="キャンセル" localSheetId="13">[12]!キャンセル</definedName>
    <definedName name="キャンセル" localSheetId="14">[12]!キャンセル</definedName>
    <definedName name="キャンセル" localSheetId="15">[12]!キャンセル</definedName>
    <definedName name="キャンセル" localSheetId="16">[12]!キャンセル</definedName>
    <definedName name="キャンセル" localSheetId="17">[12]!キャンセル</definedName>
    <definedName name="キャンセル" localSheetId="18">[12]!キャンセル</definedName>
    <definedName name="キャンセル" localSheetId="19">[12]!キャンセル</definedName>
    <definedName name="キャンセル" localSheetId="20">[12]!キャンセル</definedName>
    <definedName name="キャンセル" localSheetId="23">[12]!キャンセル</definedName>
    <definedName name="キャンセル" localSheetId="6">[12]!キャンセル</definedName>
    <definedName name="キャンセル" localSheetId="22">[12]!キャンセル</definedName>
    <definedName name="キャンセル" localSheetId="26">[12]!キャンセル</definedName>
    <definedName name="キャンセル" localSheetId="27">[12]!キャンセル</definedName>
    <definedName name="キャンセル" localSheetId="21">[12]!キャンセル</definedName>
    <definedName name="キャンセル">[12]!キャンセル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 localSheetId="8">[13]!スピンボタン入力2</definedName>
    <definedName name="スピンボタン入力2" localSheetId="9">[13]!スピンボタン入力2</definedName>
    <definedName name="スピンボタン入力2" localSheetId="10">[13]!スピンボタン入力2</definedName>
    <definedName name="スピンボタン入力2" localSheetId="11">[13]!スピンボタン入力2</definedName>
    <definedName name="スピンボタン入力2" localSheetId="12">[13]!スピンボタン入力2</definedName>
    <definedName name="スピンボタン入力2" localSheetId="13">[13]!スピンボタン入力2</definedName>
    <definedName name="スピンボタン入力2" localSheetId="14">[13]!スピンボタン入力2</definedName>
    <definedName name="スピンボタン入力2" localSheetId="15">[13]!スピンボタン入力2</definedName>
    <definedName name="スピンボタン入力2" localSheetId="16">[13]!スピンボタン入力2</definedName>
    <definedName name="スピンボタン入力2" localSheetId="17">[13]!スピンボタン入力2</definedName>
    <definedName name="スピンボタン入力2" localSheetId="18">[13]!スピンボタン入力2</definedName>
    <definedName name="スピンボタン入力2" localSheetId="19">[13]!スピンボタン入力2</definedName>
    <definedName name="スピンボタン入力2" localSheetId="20">[13]!スピンボタン入力2</definedName>
    <definedName name="スピンボタン入力2" localSheetId="23">[13]!スピンボタン入力2</definedName>
    <definedName name="スピンボタン入力2" localSheetId="6">[13]!スピンボタン入力2</definedName>
    <definedName name="スピンボタン入力2" localSheetId="22">[13]!スピンボタン入力2</definedName>
    <definedName name="スピンボタン入力2" localSheetId="26">[13]!スピンボタン入力2</definedName>
    <definedName name="スピンボタン入力2" localSheetId="27">[13]!スピンボタン入力2</definedName>
    <definedName name="スピンボタン入力2" localSheetId="21">[13]!スピンボタン入力2</definedName>
    <definedName name="スピンボタン入力2">[13]!スピンボタン入力2</definedName>
    <definedName name="その他機械">'[14]明細書(電気)'!#REF!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[3]様式２号!#REF!</definedName>
    <definedName name="ﾙｰﾌﾟ2">[3]様式２号!#REF!</definedName>
    <definedName name="一位代価表">#REF!</definedName>
    <definedName name="一般管理比率">[15]改修共通費!$E$14</definedName>
    <definedName name="一般管理費">[15]改修共通費!$C$15</definedName>
    <definedName name="一般管理費軽減率">[15]改修共通費!$G$14</definedName>
    <definedName name="一般暖房">'[14]明細書(電気)'!#REF!</definedName>
    <definedName name="一般暖房変">'[14]明細書(電気)'!#REF!</definedName>
    <definedName name="印刷1号">[3]様式２号!#REF!</definedName>
    <definedName name="印刷2号">#REF!</definedName>
    <definedName name="印刷3号">[3]様式２号!#REF!</definedName>
    <definedName name="印刷範囲">#N/A</definedName>
    <definedName name="運送費表示">#REF!</definedName>
    <definedName name="衛生器具">[11]改修!#REF!</definedName>
    <definedName name="衛生計">[11]改修!#REF!</definedName>
    <definedName name="屋根工事">#REF!</definedName>
    <definedName name="屋根板金工事">#REF!</definedName>
    <definedName name="屋根板金工事変">#REF!</definedName>
    <definedName name="屋内排水設備">[11]改修!#REF!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[11]改修!#REF!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'[14]明細書(電気)'!#REF!</definedName>
    <definedName name="換気設備">[11]改修!#REF!</definedName>
    <definedName name="換気変">'[14]明細書(電気)'!#REF!</definedName>
    <definedName name="管理室空調機器">[11]改修!#REF!</definedName>
    <definedName name="管理諸室等">[11]改修!#REF!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'[14]明細書(電気)'!#REF!</definedName>
    <definedName name="給水設備">[11]改修!#REF!</definedName>
    <definedName name="給水変">'[14]明細書(電気)'!#REF!</definedName>
    <definedName name="給湯">'[14]明細書(電気)'!#REF!</definedName>
    <definedName name="給湯設備">[11]改修!#REF!</definedName>
    <definedName name="給湯変">'[14]明細書(電気)'!#REF!</definedName>
    <definedName name="給排水計">#REF!</definedName>
    <definedName name="給油">'[14]明細書(電気)'!#REF!</definedName>
    <definedName name="給油変">'[14]明細書(電気)'!#REF!</definedName>
    <definedName name="共通仮設軽減率">[16]改修共通費!$G$6</definedName>
    <definedName name="共通仮設工事">#REF!</definedName>
    <definedName name="共通仮設費">[15]改修共通費!$C$6</definedName>
    <definedName name="共通仮設費率">[15]改修共通費!$E$6</definedName>
    <definedName name="共通費">[15]改修共通費!$B$17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[11]改修!#REF!</definedName>
    <definedName name="空調計">[11]改修!#REF!</definedName>
    <definedName name="空調設備">#REF!</definedName>
    <definedName name="空調配管">[11]改修!#REF!</definedName>
    <definedName name="型枠工事">#REF!</definedName>
    <definedName name="経費">#REF!</definedName>
    <definedName name="経費計算">#REF!</definedName>
    <definedName name="計算用直接工事費">[15]改修共通費!$K$2</definedName>
    <definedName name="件名">#REF!</definedName>
    <definedName name="件名2">[17]数量表!$I$1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[15]改修共通費!$E$10</definedName>
    <definedName name="現場管理費">[15]改修共通費!$C$10</definedName>
    <definedName name="現場管理費軽減率">[15]改修共通費!$G$10</definedName>
    <definedName name="現場経費">#REF!</definedName>
    <definedName name="口径">#REF!</definedName>
    <definedName name="工事">#REF!</definedName>
    <definedName name="工事価格">[15]改修共通費!$B$19</definedName>
    <definedName name="工事原価">[15]改修共通費!$H$10</definedName>
    <definedName name="工事名">[17]表紙!$E$7</definedName>
    <definedName name="工法">[18]入力表!$E$26:$E$29=[18]入力表!$B$28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[15]改修共通費!$F$14</definedName>
    <definedName name="採用共通仮設費率">[15]改修共通費!$F$6</definedName>
    <definedName name="採用現場管理比率">[15]改修共通費!$F$10</definedName>
    <definedName name="雑工事">#REF!</definedName>
    <definedName name="算定用工事原価">[15]改修共通費!$K$12</definedName>
    <definedName name="算定用純工事費">[15]改修共通費!$K$8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[15]改修共通費!$H$6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'[14]明細書(電気)'!#REF!</definedName>
    <definedName name="床暖房変">'[14]明細書(電気)'!#REF!</definedName>
    <definedName name="消火">'[14]明細書(電気)'!#REF!</definedName>
    <definedName name="消火栓設備">#REF!</definedName>
    <definedName name="消火変">'[14]明細書(電気)'!#REF!</definedName>
    <definedName name="消費税">[15]改修共通費!$B$21</definedName>
    <definedName name="照明器具">#REF!</definedName>
    <definedName name="照明器具変">#REF!</definedName>
    <definedName name="浄化槽">'[14]明細書(電気)'!#REF!</definedName>
    <definedName name="浄化槽変">'[14]明細書(電気)'!#REF!</definedName>
    <definedName name="職員室">[11]改修!#REF!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[11]改修!#REF!</definedName>
    <definedName name="組積工事">#REF!</definedName>
    <definedName name="創設計1">#REF!</definedName>
    <definedName name="総計">#REF!</definedName>
    <definedName name="代価" localSheetId="8">[19]!キャンセル</definedName>
    <definedName name="代価" localSheetId="9">[19]!キャンセル</definedName>
    <definedName name="代価" localSheetId="10">[19]!キャンセル</definedName>
    <definedName name="代価" localSheetId="11">[19]!キャンセル</definedName>
    <definedName name="代価" localSheetId="12">[19]!キャンセル</definedName>
    <definedName name="代価" localSheetId="13">[19]!キャンセル</definedName>
    <definedName name="代価" localSheetId="14">[19]!キャンセル</definedName>
    <definedName name="代価" localSheetId="15">[19]!キャンセル</definedName>
    <definedName name="代価" localSheetId="16">[19]!キャンセル</definedName>
    <definedName name="代価" localSheetId="17">[19]!キャンセル</definedName>
    <definedName name="代価" localSheetId="18">[19]!キャンセル</definedName>
    <definedName name="代価" localSheetId="19">[19]!キャンセル</definedName>
    <definedName name="代価" localSheetId="20">[19]!キャンセル</definedName>
    <definedName name="代価" localSheetId="23">[19]!キャンセル</definedName>
    <definedName name="代価" localSheetId="6">[19]!キャンセル</definedName>
    <definedName name="代価" localSheetId="22">[19]!キャンセル</definedName>
    <definedName name="代価" localSheetId="26">[19]!キャンセル</definedName>
    <definedName name="代価" localSheetId="27">[19]!キャンセル</definedName>
    <definedName name="代価" localSheetId="21">[19]!キャンセル</definedName>
    <definedName name="代価">[19]!キャンセル</definedName>
    <definedName name="代価2">[20]設計書!#REF!</definedName>
    <definedName name="代価№">[21]空調!#REF!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[15]改修共通費!$I$14</definedName>
    <definedName name="端数処理前一般管理費">[15]改修共通費!$C$14</definedName>
    <definedName name="端数処理前工事価格">[15]改修共通費!$H$14</definedName>
    <definedName name="断熱工事">#REF!</definedName>
    <definedName name="暖房">'[14]明細書(電気)'!#REF!</definedName>
    <definedName name="暖房変">'[14]明細書(電気)'!#REF!</definedName>
    <definedName name="地域">#REF!</definedName>
    <definedName name="直工計">#REF!</definedName>
    <definedName name="直接仮設工事">#REF!</definedName>
    <definedName name="直接工事費">[15]改修共通費!$B$2</definedName>
    <definedName name="低減率">#REF!</definedName>
    <definedName name="摘要無">[3]様式２号!#REF!</definedName>
    <definedName name="摘要有">[3]様式２号!#REF!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[22]設計書!#REF!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[11]改修!#REF!</definedName>
    <definedName name="排水通気">'[14]明細書(電気)'!#REF!</definedName>
    <definedName name="排水通気変">'[14]明細書(電気)'!#REF!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発生材" localSheetId="8">[5]!AnzenHyouji</definedName>
    <definedName name="発生材" localSheetId="9">[5]!AnzenHyouji</definedName>
    <definedName name="発生材" localSheetId="10">[5]!AnzenHyouji</definedName>
    <definedName name="発生材" localSheetId="11">[5]!AnzenHyouji</definedName>
    <definedName name="発生材" localSheetId="12">[5]!AnzenHyouji</definedName>
    <definedName name="発生材" localSheetId="13">[5]!AnzenHyouji</definedName>
    <definedName name="発生材" localSheetId="14">[5]!AnzenHyouji</definedName>
    <definedName name="発生材" localSheetId="15">[5]!AnzenHyouji</definedName>
    <definedName name="発生材" localSheetId="16">[5]!AnzenHyouji</definedName>
    <definedName name="発生材" localSheetId="17">[5]!AnzenHyouji</definedName>
    <definedName name="発生材" localSheetId="18">[5]!AnzenHyouji</definedName>
    <definedName name="発生材" localSheetId="19">[5]!AnzenHyouji</definedName>
    <definedName name="発生材" localSheetId="20">[5]!AnzenHyouji</definedName>
    <definedName name="発生材" localSheetId="23">[5]!AnzenHyouji</definedName>
    <definedName name="発生材" localSheetId="6">[5]!AnzenHyouji</definedName>
    <definedName name="発生材" localSheetId="22">[5]!AnzenHyouji</definedName>
    <definedName name="発生材" localSheetId="26">[5]!AnzenHyouji</definedName>
    <definedName name="発生材" localSheetId="27">[5]!AnzenHyouji</definedName>
    <definedName name="発生材" localSheetId="21">[5]!AnzenHyouji</definedName>
    <definedName name="発生材">[5]!AnzenHyouji</definedName>
    <definedName name="発生材処分費" localSheetId="8">[5]!Anzen</definedName>
    <definedName name="発生材処分費" localSheetId="9">[5]!Anzen</definedName>
    <definedName name="発生材処分費" localSheetId="10">[5]!Anzen</definedName>
    <definedName name="発生材処分費" localSheetId="11">[5]!Anzen</definedName>
    <definedName name="発生材処分費" localSheetId="12">[5]!Anzen</definedName>
    <definedName name="発生材処分費" localSheetId="13">[5]!Anzen</definedName>
    <definedName name="発生材処分費" localSheetId="14">[5]!Anzen</definedName>
    <definedName name="発生材処分費" localSheetId="15">[5]!Anzen</definedName>
    <definedName name="発生材処分費" localSheetId="16">[5]!Anzen</definedName>
    <definedName name="発生材処分費" localSheetId="17">[5]!Anzen</definedName>
    <definedName name="発生材処分費" localSheetId="18">[5]!Anzen</definedName>
    <definedName name="発生材処分費" localSheetId="19">[5]!Anzen</definedName>
    <definedName name="発生材処分費" localSheetId="20">[5]!Anzen</definedName>
    <definedName name="発生材処分費" localSheetId="23">[5]!Anzen</definedName>
    <definedName name="発生材処分費" localSheetId="6">[5]!Anzen</definedName>
    <definedName name="発生材処分費" localSheetId="22">[5]!Anzen</definedName>
    <definedName name="発生材処分費" localSheetId="26">[5]!Anzen</definedName>
    <definedName name="発生材処分費" localSheetId="27">[5]!Anzen</definedName>
    <definedName name="発生材処分費" localSheetId="21">[5]!Anzen</definedName>
    <definedName name="発生材処分費">[5]!Anzen</definedName>
    <definedName name="搬入基準単価">#REF!</definedName>
    <definedName name="非常照明">#REF!</definedName>
    <definedName name="非常照明変">#REF!</definedName>
    <definedName name="非表示">[3]様式２号!#REF!</definedName>
    <definedName name="備_________考">#REF!</definedName>
    <definedName name="備考無">[3]様式２号!#REF!</definedName>
    <definedName name="備考有">[3]様式２号!#REF!</definedName>
    <definedName name="表紙">#REF!</definedName>
    <definedName name="表示">[3]様式２号!#REF!</definedName>
    <definedName name="普通作業員">#REF!</definedName>
    <definedName name="複合1">[23]複合計算７・３社見積!#REF!</definedName>
    <definedName name="複合3">[23]複合計算７・３社見積!#REF!</definedName>
    <definedName name="複合4">[23]複合計算７・３社見積!#REF!</definedName>
    <definedName name="複合5">[23]複合計算７・３社見積!#REF!</definedName>
    <definedName name="複合6">[23]複合計算７・３社見積!#REF!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[11]改修!#REF!</definedName>
    <definedName name="予算額">#REF!</definedName>
    <definedName name="予定工期">[15]改修共通費!$E$2</definedName>
    <definedName name="列非表1">[3]様式２号!#REF!</definedName>
    <definedName name="列非表2">[3]様式２号!#REF!</definedName>
    <definedName name="連続">#REF!</definedName>
    <definedName name="労務単価入力欄">#REF!</definedName>
    <definedName name="労務単価表">#REF!</definedName>
    <definedName name="屎尿浄化槽">[11]改修!#REF!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3" i="73" l="1"/>
  <c r="G131" i="73"/>
  <c r="G130" i="73"/>
  <c r="G129" i="73"/>
  <c r="G134" i="73" s="1"/>
  <c r="G127" i="73"/>
  <c r="G126" i="73"/>
  <c r="G125" i="73"/>
  <c r="G279" i="183" l="1"/>
  <c r="G275" i="183"/>
  <c r="G274" i="183"/>
  <c r="G273" i="183"/>
  <c r="G272" i="183"/>
  <c r="G158" i="73"/>
  <c r="G150" i="73"/>
  <c r="G149" i="73"/>
  <c r="G148" i="73"/>
  <c r="G140" i="73"/>
  <c r="G146" i="73"/>
  <c r="G145" i="73"/>
  <c r="G144" i="73"/>
  <c r="G143" i="73"/>
  <c r="G142" i="73"/>
  <c r="G141" i="73"/>
  <c r="G139" i="73"/>
  <c r="G138" i="73"/>
  <c r="G137" i="73"/>
  <c r="G167" i="183"/>
  <c r="G164" i="183"/>
  <c r="G162" i="183"/>
  <c r="G54" i="73"/>
  <c r="G121" i="73" l="1"/>
  <c r="G120" i="73"/>
  <c r="G118" i="73"/>
  <c r="J169" i="101"/>
  <c r="J168" i="101"/>
  <c r="J167" i="101"/>
  <c r="J166" i="101"/>
  <c r="J165" i="101"/>
  <c r="J162" i="101"/>
  <c r="C161" i="166"/>
  <c r="D220" i="166"/>
  <c r="D176" i="166"/>
  <c r="D155" i="166"/>
  <c r="D131" i="166"/>
  <c r="D123" i="166"/>
  <c r="J70" i="101"/>
  <c r="J69" i="101"/>
  <c r="J202" i="101" l="1"/>
  <c r="J200" i="101"/>
  <c r="J198" i="101"/>
  <c r="J199" i="101"/>
  <c r="J197" i="101"/>
  <c r="G226" i="183"/>
  <c r="J94" i="101"/>
  <c r="J91" i="101"/>
  <c r="J74" i="101"/>
  <c r="D88" i="101"/>
  <c r="J88" i="101" s="1"/>
  <c r="G228" i="183" l="1"/>
  <c r="G230" i="183" s="1"/>
  <c r="J90" i="101" l="1"/>
  <c r="J89" i="101"/>
  <c r="B87" i="101"/>
  <c r="J87" i="101" s="1"/>
  <c r="J73" i="101"/>
  <c r="J72" i="101"/>
  <c r="G163" i="73"/>
  <c r="G162" i="73"/>
  <c r="G161" i="73"/>
  <c r="G157" i="73"/>
  <c r="G155" i="73"/>
  <c r="G151" i="73"/>
  <c r="G154" i="73" s="1"/>
  <c r="G153" i="73"/>
  <c r="G135" i="73"/>
  <c r="G108" i="73"/>
  <c r="G107" i="73"/>
  <c r="G106" i="73"/>
  <c r="G104" i="73"/>
  <c r="G98" i="73"/>
  <c r="G97" i="73"/>
  <c r="G96" i="73"/>
  <c r="G94" i="73"/>
  <c r="G88" i="73"/>
  <c r="G87" i="73"/>
  <c r="G86" i="73"/>
  <c r="G84" i="73"/>
  <c r="G160" i="73"/>
  <c r="G123" i="73"/>
  <c r="G122" i="73"/>
  <c r="G103" i="73"/>
  <c r="G102" i="73"/>
  <c r="G100" i="73"/>
  <c r="G92" i="73"/>
  <c r="G91" i="73"/>
  <c r="G90" i="73"/>
  <c r="G82" i="73"/>
  <c r="G81" i="73"/>
  <c r="G83" i="73" s="1"/>
  <c r="G80" i="73"/>
  <c r="G78" i="73"/>
  <c r="G57" i="73"/>
  <c r="G56" i="73"/>
  <c r="G55" i="73"/>
  <c r="G58" i="73" s="1"/>
  <c r="G51" i="73"/>
  <c r="J207" i="101"/>
  <c r="J99" i="101"/>
  <c r="J98" i="101"/>
  <c r="J100" i="101"/>
  <c r="J101" i="101"/>
  <c r="J102" i="101"/>
  <c r="J103" i="101"/>
  <c r="G164" i="73" l="1"/>
  <c r="J71" i="101"/>
  <c r="J122" i="101"/>
  <c r="J146" i="101" l="1"/>
  <c r="J145" i="101"/>
  <c r="J143" i="101"/>
  <c r="J115" i="101" l="1"/>
  <c r="J81" i="101"/>
  <c r="J82" i="101"/>
  <c r="J83" i="101"/>
  <c r="J84" i="101"/>
  <c r="J77" i="101"/>
  <c r="J78" i="101"/>
  <c r="J158" i="101"/>
  <c r="J159" i="101"/>
  <c r="J157" i="101"/>
  <c r="J56" i="101"/>
  <c r="J156" i="101"/>
  <c r="J154" i="101"/>
  <c r="J155" i="101"/>
  <c r="J153" i="101"/>
  <c r="J152" i="101"/>
  <c r="J34" i="101"/>
  <c r="J30" i="101"/>
  <c r="J24" i="101"/>
  <c r="J23" i="101"/>
  <c r="J18" i="101"/>
  <c r="J17" i="101"/>
  <c r="J13" i="101" l="1"/>
  <c r="F17" i="176" s="1"/>
  <c r="J12" i="101"/>
  <c r="F5" i="172" s="1"/>
  <c r="J10" i="101"/>
  <c r="F29" i="176" s="1"/>
  <c r="J9" i="101"/>
  <c r="F15" i="73" s="1"/>
  <c r="F19" i="73" l="1"/>
  <c r="F17" i="177"/>
  <c r="F37" i="73"/>
  <c r="F17" i="165"/>
  <c r="F17" i="175"/>
  <c r="F5" i="177"/>
  <c r="F17" i="173"/>
  <c r="F5" i="173"/>
  <c r="F31" i="73"/>
  <c r="F5" i="176"/>
  <c r="F5" i="165"/>
  <c r="G50" i="73" l="1"/>
  <c r="G49" i="73"/>
  <c r="G47" i="73"/>
  <c r="G45" i="73"/>
  <c r="G43" i="73"/>
  <c r="G37" i="73"/>
  <c r="G39" i="73" s="1"/>
  <c r="G36" i="73"/>
  <c r="G32" i="73"/>
  <c r="G31" i="73"/>
  <c r="G29" i="73"/>
  <c r="G28" i="73"/>
  <c r="G19" i="73"/>
  <c r="G21" i="73" s="1"/>
  <c r="G15" i="73"/>
  <c r="G17" i="73" s="1"/>
  <c r="G33" i="73" l="1"/>
  <c r="G214" i="183"/>
  <c r="G216" i="183" s="1"/>
  <c r="G212" i="183"/>
  <c r="G210" i="183"/>
  <c r="G246" i="183"/>
  <c r="G197" i="183"/>
  <c r="G199" i="183"/>
  <c r="G201" i="183" s="1"/>
  <c r="G195" i="183"/>
  <c r="J79" i="101"/>
  <c r="J80" i="101"/>
  <c r="J86" i="101"/>
  <c r="J85" i="101"/>
  <c r="J139" i="101"/>
  <c r="J141" i="101"/>
  <c r="J137" i="101"/>
  <c r="J136" i="101"/>
  <c r="J138" i="101"/>
  <c r="J140" i="101"/>
  <c r="J142" i="101"/>
  <c r="J62" i="101"/>
  <c r="J63" i="101"/>
  <c r="J61" i="101"/>
  <c r="G160" i="183"/>
  <c r="G158" i="183"/>
  <c r="G185" i="183"/>
  <c r="G187" i="183" s="1"/>
  <c r="G183" i="183"/>
  <c r="G181" i="183"/>
  <c r="G138" i="183"/>
  <c r="G123" i="183"/>
  <c r="G117" i="183"/>
  <c r="G107" i="183"/>
  <c r="G97" i="183"/>
  <c r="G99" i="183" s="1"/>
  <c r="G101" i="183" s="1"/>
  <c r="G87" i="183"/>
  <c r="G89" i="183" s="1"/>
  <c r="G91" i="183" s="1"/>
  <c r="G76" i="183"/>
  <c r="G66" i="183"/>
  <c r="G56" i="183"/>
  <c r="G46" i="183"/>
  <c r="G82" i="183"/>
  <c r="J135" i="101"/>
  <c r="J127" i="101"/>
  <c r="J128" i="101"/>
  <c r="J132" i="101"/>
  <c r="J131" i="101"/>
  <c r="J130" i="101"/>
  <c r="J129" i="101"/>
  <c r="J126" i="101"/>
  <c r="J125" i="101"/>
  <c r="J134" i="101"/>
  <c r="J124" i="101"/>
  <c r="J133" i="101"/>
  <c r="G37" i="183"/>
  <c r="J119" i="101"/>
  <c r="G27" i="183"/>
  <c r="G17" i="183"/>
  <c r="G19" i="183" s="1"/>
  <c r="G21" i="183" s="1"/>
  <c r="G7" i="183"/>
  <c r="I185" i="183" l="1"/>
  <c r="G218" i="183"/>
  <c r="G203" i="183"/>
  <c r="G189" i="183"/>
  <c r="G140" i="183"/>
  <c r="G142" i="183" s="1"/>
  <c r="G109" i="183"/>
  <c r="G111" i="183" s="1"/>
  <c r="G119" i="183"/>
  <c r="G121" i="183" s="1"/>
  <c r="G78" i="183"/>
  <c r="G80" i="183" s="1"/>
  <c r="G68" i="183"/>
  <c r="G70" i="183" s="1"/>
  <c r="G58" i="183"/>
  <c r="G60" i="183" s="1"/>
  <c r="G48" i="183"/>
  <c r="G50" i="183" s="1"/>
  <c r="G39" i="183"/>
  <c r="G41" i="183" s="1"/>
  <c r="G29" i="183"/>
  <c r="G31" i="183" s="1"/>
  <c r="G9" i="183"/>
  <c r="G11" i="183" s="1"/>
  <c r="G150" i="183" l="1"/>
  <c r="G152" i="183" s="1"/>
  <c r="G128" i="183"/>
  <c r="G130" i="183" s="1"/>
  <c r="J121" i="101"/>
  <c r="J113" i="101"/>
  <c r="J112" i="101"/>
  <c r="J111" i="101"/>
  <c r="J110" i="101"/>
  <c r="J109" i="101"/>
  <c r="J108" i="101"/>
  <c r="J120" i="101"/>
  <c r="J116" i="101"/>
  <c r="J60" i="101"/>
  <c r="J114" i="101"/>
  <c r="J107" i="101"/>
  <c r="G264" i="183"/>
  <c r="G263" i="183"/>
  <c r="G261" i="183"/>
  <c r="G259" i="183"/>
  <c r="G257" i="183"/>
  <c r="G255" i="183"/>
  <c r="G253" i="183"/>
  <c r="G287" i="183"/>
  <c r="G281" i="183"/>
  <c r="G283" i="183" s="1"/>
  <c r="G265" i="183" l="1"/>
  <c r="G154" i="183"/>
  <c r="G132" i="183"/>
  <c r="G267" i="183"/>
  <c r="G535" i="143" l="1"/>
  <c r="J206" i="101"/>
  <c r="J208" i="101" s="1"/>
  <c r="J118" i="101" l="1"/>
  <c r="J117" i="101"/>
  <c r="J37" i="101"/>
  <c r="G5" i="177"/>
  <c r="G41" i="177"/>
  <c r="G35" i="177"/>
  <c r="G37" i="177" s="1"/>
  <c r="G18" i="177"/>
  <c r="G17" i="177"/>
  <c r="G16" i="177"/>
  <c r="G14" i="177"/>
  <c r="G12" i="177"/>
  <c r="G10" i="177"/>
  <c r="G8" i="177"/>
  <c r="G6" i="177"/>
  <c r="G4" i="177"/>
  <c r="G2" i="177"/>
  <c r="G29" i="176"/>
  <c r="G31" i="176" s="1"/>
  <c r="G41" i="176"/>
  <c r="G35" i="176"/>
  <c r="G37" i="176" s="1"/>
  <c r="G18" i="176"/>
  <c r="G17" i="176"/>
  <c r="G16" i="176"/>
  <c r="G14" i="176"/>
  <c r="G12" i="176"/>
  <c r="G10" i="176"/>
  <c r="G8" i="176"/>
  <c r="G6" i="176"/>
  <c r="G5" i="176"/>
  <c r="G4" i="176"/>
  <c r="G2" i="176"/>
  <c r="G18" i="175"/>
  <c r="G17" i="175"/>
  <c r="G16" i="175"/>
  <c r="G14" i="175"/>
  <c r="G41" i="175"/>
  <c r="G35" i="175"/>
  <c r="G37" i="175" s="1"/>
  <c r="G12" i="175"/>
  <c r="G10" i="175"/>
  <c r="G8" i="175"/>
  <c r="G6" i="175"/>
  <c r="G4" i="175"/>
  <c r="G2" i="175"/>
  <c r="G7" i="176" l="1"/>
  <c r="G19" i="177"/>
  <c r="G7" i="177"/>
  <c r="G19" i="176"/>
  <c r="G19" i="175"/>
  <c r="G41" i="174"/>
  <c r="G35" i="174"/>
  <c r="G37" i="174" s="1"/>
  <c r="G12" i="174"/>
  <c r="G10" i="174"/>
  <c r="G8" i="174"/>
  <c r="G6" i="174"/>
  <c r="G4" i="174"/>
  <c r="G2" i="174"/>
  <c r="G29" i="172"/>
  <c r="G37" i="172" l="1"/>
  <c r="G41" i="173" l="1"/>
  <c r="G35" i="173"/>
  <c r="G37" i="173" s="1"/>
  <c r="G18" i="173"/>
  <c r="G17" i="173"/>
  <c r="G16" i="173"/>
  <c r="G14" i="173"/>
  <c r="G12" i="173"/>
  <c r="G10" i="173"/>
  <c r="G8" i="173"/>
  <c r="G6" i="173"/>
  <c r="G5" i="173"/>
  <c r="G4" i="173"/>
  <c r="G2" i="173"/>
  <c r="G11" i="172"/>
  <c r="G13" i="172" s="1"/>
  <c r="G31" i="172"/>
  <c r="G24" i="172"/>
  <c r="G23" i="172"/>
  <c r="G22" i="172"/>
  <c r="G20" i="172"/>
  <c r="G18" i="172"/>
  <c r="G17" i="172"/>
  <c r="G16" i="172"/>
  <c r="G14" i="172"/>
  <c r="G12" i="172"/>
  <c r="G5" i="172"/>
  <c r="G7" i="172" s="1"/>
  <c r="G4" i="172"/>
  <c r="G2" i="172"/>
  <c r="G18" i="165"/>
  <c r="G17" i="165"/>
  <c r="G16" i="165"/>
  <c r="G14" i="165"/>
  <c r="G12" i="165"/>
  <c r="G10" i="165"/>
  <c r="G8" i="165"/>
  <c r="G19" i="165" l="1"/>
  <c r="G7" i="173"/>
  <c r="G19" i="173"/>
  <c r="G25" i="172"/>
  <c r="G19" i="172"/>
  <c r="G41" i="165" l="1"/>
  <c r="G35" i="165"/>
  <c r="G37" i="165" s="1"/>
  <c r="G29" i="165"/>
  <c r="G31" i="165" s="1"/>
  <c r="G6" i="165"/>
  <c r="G5" i="165"/>
  <c r="G4" i="165"/>
  <c r="G2" i="165"/>
  <c r="G7" i="165" l="1"/>
  <c r="J189" i="101" l="1"/>
  <c r="J188" i="101" l="1"/>
  <c r="J187" i="101"/>
  <c r="J186" i="101"/>
  <c r="J181" i="101" l="1"/>
  <c r="J180" i="101"/>
  <c r="J40" i="101" l="1"/>
  <c r="J39" i="101"/>
  <c r="J36" i="101"/>
  <c r="J35" i="101"/>
  <c r="J59" i="101" l="1"/>
  <c r="J52" i="101" l="1"/>
  <c r="J19" i="101"/>
  <c r="J66" i="101" l="1"/>
  <c r="J47" i="101" l="1"/>
  <c r="J48" i="101"/>
  <c r="J46" i="101"/>
  <c r="J29" i="101"/>
  <c r="J28" i="101"/>
  <c r="J31" i="101"/>
  <c r="J27" i="101"/>
  <c r="J26" i="101"/>
  <c r="J20" i="101" l="1"/>
  <c r="J8" i="101"/>
  <c r="F11" i="73" s="1"/>
  <c r="G11" i="73" s="1"/>
  <c r="G13" i="73" s="1"/>
  <c r="J7" i="101"/>
  <c r="J6" i="101"/>
  <c r="F3" i="73" s="1"/>
  <c r="G3" i="73" s="1"/>
  <c r="G5" i="73" s="1"/>
  <c r="J14" i="101"/>
  <c r="J11" i="101"/>
  <c r="F5" i="174" s="1"/>
  <c r="F11" i="176" l="1"/>
  <c r="G11" i="176" s="1"/>
  <c r="G13" i="176" s="1"/>
  <c r="F11" i="165"/>
  <c r="G11" i="165" s="1"/>
  <c r="G13" i="165" s="1"/>
  <c r="F11" i="173"/>
  <c r="G11" i="173" s="1"/>
  <c r="G13" i="173" s="1"/>
  <c r="F11" i="174"/>
  <c r="G11" i="174" s="1"/>
  <c r="G13" i="174" s="1"/>
  <c r="F11" i="177"/>
  <c r="G11" i="177" s="1"/>
  <c r="G13" i="177" s="1"/>
  <c r="F11" i="175"/>
  <c r="G11" i="175" s="1"/>
  <c r="G13" i="175" s="1"/>
  <c r="F46" i="73"/>
  <c r="G46" i="73" s="1"/>
  <c r="G48" i="73" s="1"/>
  <c r="F7" i="73"/>
  <c r="G7" i="73" s="1"/>
  <c r="G9" i="73" s="1"/>
  <c r="F23" i="165"/>
  <c r="G23" i="165" s="1"/>
  <c r="G25" i="165" s="1"/>
  <c r="F23" i="173"/>
  <c r="G23" i="173" s="1"/>
  <c r="G25" i="173" s="1"/>
  <c r="F23" i="177"/>
  <c r="G23" i="177" s="1"/>
  <c r="F17" i="174"/>
  <c r="G17" i="174" s="1"/>
  <c r="G19" i="174" s="1"/>
  <c r="F23" i="175"/>
  <c r="G23" i="175" s="1"/>
  <c r="G25" i="175" s="1"/>
  <c r="F23" i="176"/>
  <c r="G23" i="176" s="1"/>
  <c r="G25" i="176" s="1"/>
  <c r="F25" i="73"/>
  <c r="G25" i="73" s="1"/>
  <c r="G5" i="174"/>
  <c r="G7" i="174" s="1"/>
  <c r="F5" i="175"/>
  <c r="G5" i="175" s="1"/>
  <c r="G7" i="175" s="1"/>
  <c r="G25" i="177" l="1"/>
  <c r="G4" i="73" l="1"/>
  <c r="G2" i="73"/>
  <c r="G26" i="73"/>
  <c r="G27" i="73" s="1"/>
</calcChain>
</file>

<file path=xl/sharedStrings.xml><?xml version="1.0" encoding="utf-8"?>
<sst xmlns="http://schemas.openxmlformats.org/spreadsheetml/2006/main" count="4409" uniqueCount="1450">
  <si>
    <t>番号</t>
    <rPh sb="0" eb="2">
      <t>バンゴウ</t>
    </rPh>
    <phoneticPr fontId="10"/>
  </si>
  <si>
    <t>名称</t>
    <rPh sb="0" eb="2">
      <t>メイショウ</t>
    </rPh>
    <phoneticPr fontId="10"/>
  </si>
  <si>
    <t>数量</t>
    <rPh sb="0" eb="2">
      <t>スウリョウ</t>
    </rPh>
    <phoneticPr fontId="10"/>
  </si>
  <si>
    <t>単位</t>
    <rPh sb="0" eb="2">
      <t>タンイ</t>
    </rPh>
    <phoneticPr fontId="10"/>
  </si>
  <si>
    <t>単価</t>
    <rPh sb="0" eb="2">
      <t>タンカ</t>
    </rPh>
    <phoneticPr fontId="10"/>
  </si>
  <si>
    <t>金額</t>
    <rPh sb="0" eb="2">
      <t>キンガク</t>
    </rPh>
    <phoneticPr fontId="10"/>
  </si>
  <si>
    <t>式</t>
    <rPh sb="0" eb="1">
      <t>シキ</t>
    </rPh>
    <phoneticPr fontId="10"/>
  </si>
  <si>
    <t>摘要</t>
    <rPh sb="0" eb="2">
      <t>テキヨウ</t>
    </rPh>
    <phoneticPr fontId="10"/>
  </si>
  <si>
    <t>備考</t>
    <rPh sb="0" eb="2">
      <t>ビコウ</t>
    </rPh>
    <phoneticPr fontId="10"/>
  </si>
  <si>
    <t>直接仮設</t>
    <rPh sb="0" eb="2">
      <t>チョクセツ</t>
    </rPh>
    <rPh sb="2" eb="4">
      <t>カセツ</t>
    </rPh>
    <phoneticPr fontId="10"/>
  </si>
  <si>
    <t>式</t>
    <rPh sb="0" eb="1">
      <t>シキ</t>
    </rPh>
    <phoneticPr fontId="14"/>
  </si>
  <si>
    <t>直接仮設　計</t>
    <phoneticPr fontId="10"/>
  </si>
  <si>
    <t>直接仮設</t>
    <rPh sb="0" eb="2">
      <t>チョクセツ</t>
    </rPh>
    <rPh sb="2" eb="4">
      <t>カセツ</t>
    </rPh>
    <phoneticPr fontId="14"/>
  </si>
  <si>
    <t>刊行本単価比較表</t>
    <rPh sb="0" eb="2">
      <t>カンコウ</t>
    </rPh>
    <rPh sb="2" eb="3">
      <t>ホン</t>
    </rPh>
    <rPh sb="3" eb="5">
      <t>タンカ</t>
    </rPh>
    <rPh sb="5" eb="8">
      <t>ヒカクヒョウ</t>
    </rPh>
    <phoneticPr fontId="49"/>
  </si>
  <si>
    <t>コスト情報</t>
    <rPh sb="3" eb="5">
      <t>ジョウホウ</t>
    </rPh>
    <phoneticPr fontId="49"/>
  </si>
  <si>
    <t>施工単価</t>
    <rPh sb="0" eb="4">
      <t>セコウタンカ</t>
    </rPh>
    <phoneticPr fontId="49"/>
  </si>
  <si>
    <t>建設物価</t>
    <rPh sb="0" eb="4">
      <t>ケンセツブッカ</t>
    </rPh>
    <phoneticPr fontId="49"/>
  </si>
  <si>
    <t>積算資料</t>
    <rPh sb="0" eb="4">
      <t>セキサンシリョウ</t>
    </rPh>
    <phoneticPr fontId="49"/>
  </si>
  <si>
    <t>採用単価</t>
    <rPh sb="0" eb="2">
      <t>サイヨウ</t>
    </rPh>
    <rPh sb="2" eb="4">
      <t>タンカ</t>
    </rPh>
    <phoneticPr fontId="49"/>
  </si>
  <si>
    <t>単価</t>
    <rPh sb="0" eb="2">
      <t>タンカ</t>
    </rPh>
    <phoneticPr fontId="49"/>
  </si>
  <si>
    <t>ページ</t>
    <phoneticPr fontId="49"/>
  </si>
  <si>
    <t>外部足場ｗ600</t>
    <rPh sb="0" eb="4">
      <t>ガイブアシバ</t>
    </rPh>
    <phoneticPr fontId="14"/>
  </si>
  <si>
    <t>メッシュシート張り</t>
    <rPh sb="7" eb="8">
      <t>ハ</t>
    </rPh>
    <phoneticPr fontId="14"/>
  </si>
  <si>
    <t>清掃片付け費</t>
    <rPh sb="0" eb="4">
      <t>セイソウカタヅ</t>
    </rPh>
    <rPh sb="5" eb="6">
      <t>ヒ</t>
    </rPh>
    <phoneticPr fontId="14"/>
  </si>
  <si>
    <t>コンクリート</t>
    <phoneticPr fontId="14"/>
  </si>
  <si>
    <t>鉄筋</t>
    <rPh sb="0" eb="2">
      <t>テッキン</t>
    </rPh>
    <phoneticPr fontId="14"/>
  </si>
  <si>
    <t>型枠</t>
    <rPh sb="0" eb="2">
      <t>カタワク</t>
    </rPh>
    <phoneticPr fontId="14"/>
  </si>
  <si>
    <t>共通費</t>
    <rPh sb="0" eb="3">
      <t>キョウツウヒ</t>
    </rPh>
    <phoneticPr fontId="14"/>
  </si>
  <si>
    <t>土工</t>
    <rPh sb="0" eb="1">
      <t>ド</t>
    </rPh>
    <rPh sb="1" eb="2">
      <t>コウ</t>
    </rPh>
    <phoneticPr fontId="14"/>
  </si>
  <si>
    <t>防水</t>
    <rPh sb="0" eb="2">
      <t>ボウスイ</t>
    </rPh>
    <phoneticPr fontId="14"/>
  </si>
  <si>
    <t>金属</t>
    <rPh sb="0" eb="2">
      <t>キンゾク</t>
    </rPh>
    <phoneticPr fontId="14"/>
  </si>
  <si>
    <t>左官</t>
    <rPh sb="0" eb="2">
      <t>サカン</t>
    </rPh>
    <phoneticPr fontId="14"/>
  </si>
  <si>
    <t>建具</t>
    <rPh sb="0" eb="2">
      <t>タテグ</t>
    </rPh>
    <phoneticPr fontId="14"/>
  </si>
  <si>
    <t>塗装</t>
    <rPh sb="0" eb="2">
      <t>トソウ</t>
    </rPh>
    <phoneticPr fontId="14"/>
  </si>
  <si>
    <t>養生</t>
    <rPh sb="0" eb="2">
      <t>ヨウジョウ</t>
    </rPh>
    <phoneticPr fontId="10"/>
  </si>
  <si>
    <t>整理清掃片付け</t>
    <rPh sb="0" eb="4">
      <t>セイリセイソウ</t>
    </rPh>
    <rPh sb="4" eb="6">
      <t>カタヅ</t>
    </rPh>
    <phoneticPr fontId="10"/>
  </si>
  <si>
    <t>内部足場</t>
    <rPh sb="0" eb="4">
      <t>ナイブアシバ</t>
    </rPh>
    <phoneticPr fontId="10"/>
  </si>
  <si>
    <t>外部足場</t>
    <rPh sb="0" eb="4">
      <t>ガイブアシバ</t>
    </rPh>
    <phoneticPr fontId="10"/>
  </si>
  <si>
    <t>災害防止</t>
    <rPh sb="0" eb="4">
      <t>サイガイボウシ</t>
    </rPh>
    <phoneticPr fontId="10"/>
  </si>
  <si>
    <t>建築</t>
    <rPh sb="0" eb="2">
      <t>ケンチク</t>
    </rPh>
    <phoneticPr fontId="49"/>
  </si>
  <si>
    <t>根伐</t>
    <phoneticPr fontId="14"/>
  </si>
  <si>
    <t>床付け</t>
    <phoneticPr fontId="14"/>
  </si>
  <si>
    <t>埋め戻し</t>
    <phoneticPr fontId="14"/>
  </si>
  <si>
    <t>地業</t>
    <rPh sb="0" eb="2">
      <t>ジギョウ</t>
    </rPh>
    <phoneticPr fontId="14"/>
  </si>
  <si>
    <t>砕石地業（基礎下）RC</t>
    <rPh sb="0" eb="2">
      <t>サイセキ</t>
    </rPh>
    <rPh sb="2" eb="4">
      <t>ジギョウ</t>
    </rPh>
    <rPh sb="5" eb="7">
      <t>キソ</t>
    </rPh>
    <rPh sb="7" eb="8">
      <t>シタ</t>
    </rPh>
    <phoneticPr fontId="14"/>
  </si>
  <si>
    <t>砕石地業（土間下）RC</t>
    <rPh sb="0" eb="4">
      <t>サイセキジギョウ</t>
    </rPh>
    <rPh sb="5" eb="8">
      <t>ドマシタ</t>
    </rPh>
    <phoneticPr fontId="14"/>
  </si>
  <si>
    <t>ＳＤ295　　D13</t>
    <phoneticPr fontId="14"/>
  </si>
  <si>
    <t>スクラップ</t>
    <phoneticPr fontId="14"/>
  </si>
  <si>
    <t>鉄筋加工組立</t>
    <rPh sb="0" eb="4">
      <t>テッキンカコウ</t>
    </rPh>
    <rPh sb="4" eb="6">
      <t>クミタテ</t>
    </rPh>
    <phoneticPr fontId="14"/>
  </si>
  <si>
    <t>普通合板型枠</t>
    <rPh sb="0" eb="4">
      <t>フツウゴウハン</t>
    </rPh>
    <rPh sb="4" eb="6">
      <t>カタワク</t>
    </rPh>
    <phoneticPr fontId="14"/>
  </si>
  <si>
    <t>型枠運搬費</t>
    <phoneticPr fontId="14"/>
  </si>
  <si>
    <t>内装</t>
    <rPh sb="0" eb="2">
      <t>ナイソウ</t>
    </rPh>
    <phoneticPr fontId="14"/>
  </si>
  <si>
    <t>手すり先行型</t>
    <rPh sb="0" eb="1">
      <t>テ</t>
    </rPh>
    <rPh sb="3" eb="6">
      <t>センコウガタ</t>
    </rPh>
    <phoneticPr fontId="10"/>
  </si>
  <si>
    <t>くさび緊結足場W600</t>
    <rPh sb="3" eb="5">
      <t>キンケツ</t>
    </rPh>
    <rPh sb="5" eb="7">
      <t>アシバ</t>
    </rPh>
    <phoneticPr fontId="10"/>
  </si>
  <si>
    <t>養生</t>
    <rPh sb="0" eb="2">
      <t>ヨウジョウ</t>
    </rPh>
    <phoneticPr fontId="14"/>
  </si>
  <si>
    <t>竣工時清掃</t>
    <rPh sb="0" eb="3">
      <t>シュンコウジ</t>
    </rPh>
    <rPh sb="3" eb="5">
      <t>セイソウ</t>
    </rPh>
    <phoneticPr fontId="14"/>
  </si>
  <si>
    <t>鉄筋運搬費</t>
    <rPh sb="0" eb="2">
      <t>テッキン</t>
    </rPh>
    <rPh sb="2" eb="5">
      <t>ウンパンヒ</t>
    </rPh>
    <phoneticPr fontId="14"/>
  </si>
  <si>
    <t>シーリングMS2</t>
    <phoneticPr fontId="14"/>
  </si>
  <si>
    <t>軽量鉄骨天井下地</t>
    <phoneticPr fontId="14"/>
  </si>
  <si>
    <t>防水型複層塗材Ｅ</t>
    <phoneticPr fontId="14"/>
  </si>
  <si>
    <t>天井見切縁</t>
    <phoneticPr fontId="14"/>
  </si>
  <si>
    <t>打設手間　捨てコン</t>
    <rPh sb="0" eb="2">
      <t>ダセツ</t>
    </rPh>
    <rPh sb="2" eb="4">
      <t>テマ</t>
    </rPh>
    <rPh sb="5" eb="6">
      <t>ス</t>
    </rPh>
    <phoneticPr fontId="14"/>
  </si>
  <si>
    <t>打設手間　土間コン</t>
    <rPh sb="0" eb="4">
      <t>ダセツテマ</t>
    </rPh>
    <rPh sb="5" eb="7">
      <t>ドマ</t>
    </rPh>
    <phoneticPr fontId="14"/>
  </si>
  <si>
    <t>ポンプ圧送費50ｍ3未満</t>
    <rPh sb="3" eb="5">
      <t>アッソウ</t>
    </rPh>
    <rPh sb="5" eb="6">
      <t>ヒ</t>
    </rPh>
    <rPh sb="10" eb="12">
      <t>ミマン</t>
    </rPh>
    <phoneticPr fontId="14"/>
  </si>
  <si>
    <t>外構</t>
    <rPh sb="0" eb="2">
      <t>ガイコウ</t>
    </rPh>
    <phoneticPr fontId="14"/>
  </si>
  <si>
    <t>アスファルト舗装</t>
    <rPh sb="6" eb="8">
      <t>ホソウ</t>
    </rPh>
    <phoneticPr fontId="14"/>
  </si>
  <si>
    <t>Ａ-3-15（再生材）</t>
    <rPh sb="7" eb="10">
      <t>サイセイザイ</t>
    </rPh>
    <phoneticPr fontId="14"/>
  </si>
  <si>
    <t>根伐（人力掘削）</t>
    <rPh sb="0" eb="2">
      <t>ネギリ</t>
    </rPh>
    <rPh sb="3" eb="7">
      <t>ジンリキクッサク</t>
    </rPh>
    <phoneticPr fontId="14"/>
  </si>
  <si>
    <t>埋め戻し（人力）</t>
    <rPh sb="0" eb="1">
      <t>ウ</t>
    </rPh>
    <rPh sb="2" eb="3">
      <t>モド</t>
    </rPh>
    <rPh sb="5" eb="7">
      <t>ジンリキ</t>
    </rPh>
    <phoneticPr fontId="14"/>
  </si>
  <si>
    <t>B</t>
    <phoneticPr fontId="14"/>
  </si>
  <si>
    <t>共通費　計</t>
    <rPh sb="0" eb="3">
      <t>キョウツウヒ</t>
    </rPh>
    <rPh sb="4" eb="5">
      <t>ケイ</t>
    </rPh>
    <phoneticPr fontId="14"/>
  </si>
  <si>
    <t>交通誘導員</t>
    <rPh sb="0" eb="5">
      <t>コウツウユウドウイン</t>
    </rPh>
    <phoneticPr fontId="14"/>
  </si>
  <si>
    <t>　（安全費）</t>
    <rPh sb="2" eb="5">
      <t>アンゼンヒ</t>
    </rPh>
    <phoneticPr fontId="14"/>
  </si>
  <si>
    <t>共通仮設</t>
    <rPh sb="0" eb="4">
      <t>キョウツウカセツ</t>
    </rPh>
    <phoneticPr fontId="14"/>
  </si>
  <si>
    <t>仮囲い成型鋼板3ｍ</t>
    <rPh sb="0" eb="2">
      <t>カリガコ</t>
    </rPh>
    <rPh sb="3" eb="7">
      <t>セイケイコウハン</t>
    </rPh>
    <phoneticPr fontId="14"/>
  </si>
  <si>
    <t>設置期間9か月</t>
    <rPh sb="0" eb="2">
      <t>セッチ</t>
    </rPh>
    <rPh sb="2" eb="4">
      <t>キカン</t>
    </rPh>
    <rPh sb="6" eb="7">
      <t>ゲツ</t>
    </rPh>
    <phoneticPr fontId="14"/>
  </si>
  <si>
    <t>パネルゲート7ｍ</t>
    <phoneticPr fontId="14"/>
  </si>
  <si>
    <t>交通誘導員B</t>
    <rPh sb="0" eb="5">
      <t>コウツウユウドウイン</t>
    </rPh>
    <phoneticPr fontId="14"/>
  </si>
  <si>
    <t>鉄板敷き9か月</t>
    <rPh sb="0" eb="3">
      <t>テッパンシ</t>
    </rPh>
    <rPh sb="6" eb="7">
      <t>ゲツ</t>
    </rPh>
    <phoneticPr fontId="14"/>
  </si>
  <si>
    <t>　場内敷き均し</t>
    <rPh sb="1" eb="4">
      <t>ジョウナイシ</t>
    </rPh>
    <rPh sb="5" eb="6">
      <t>ナラ</t>
    </rPh>
    <phoneticPr fontId="14"/>
  </si>
  <si>
    <t>　共通仮設費(率分)</t>
    <rPh sb="1" eb="3">
      <t>キョウツウ</t>
    </rPh>
    <rPh sb="3" eb="5">
      <t>カセツ</t>
    </rPh>
    <rPh sb="5" eb="6">
      <t>ヒ</t>
    </rPh>
    <rPh sb="7" eb="8">
      <t>リツ</t>
    </rPh>
    <rPh sb="8" eb="9">
      <t>ブン</t>
    </rPh>
    <phoneticPr fontId="10"/>
  </si>
  <si>
    <t>　共通仮設費(積み上げ分)</t>
    <rPh sb="7" eb="8">
      <t>ツ</t>
    </rPh>
    <rPh sb="9" eb="10">
      <t>ア</t>
    </rPh>
    <rPh sb="11" eb="12">
      <t>ブン</t>
    </rPh>
    <phoneticPr fontId="14"/>
  </si>
  <si>
    <t>　(積み上げ分)　計</t>
    <rPh sb="9" eb="10">
      <t>ケイ</t>
    </rPh>
    <phoneticPr fontId="14"/>
  </si>
  <si>
    <t>・共通仮設費　計</t>
    <rPh sb="1" eb="6">
      <t>キョウツウカセツヒ</t>
    </rPh>
    <rPh sb="7" eb="8">
      <t>ケイ</t>
    </rPh>
    <phoneticPr fontId="14"/>
  </si>
  <si>
    <t>・現場管理費</t>
    <rPh sb="1" eb="3">
      <t>ゲンバ</t>
    </rPh>
    <phoneticPr fontId="10"/>
  </si>
  <si>
    <t>・一般管理費</t>
    <rPh sb="1" eb="3">
      <t>イッパン</t>
    </rPh>
    <rPh sb="3" eb="6">
      <t>カンリヒ</t>
    </rPh>
    <phoneticPr fontId="10"/>
  </si>
  <si>
    <t>番号</t>
  </si>
  <si>
    <t>名称</t>
  </si>
  <si>
    <t>摘要</t>
  </si>
  <si>
    <t>数量</t>
  </si>
  <si>
    <t>単位</t>
  </si>
  <si>
    <t>単価</t>
  </si>
  <si>
    <t>金額</t>
  </si>
  <si>
    <t>備考</t>
  </si>
  <si>
    <t>ｍ3</t>
    <phoneticPr fontId="14"/>
  </si>
  <si>
    <t>発生材処分</t>
    <rPh sb="0" eb="3">
      <t>ハッセイザイ</t>
    </rPh>
    <rPh sb="3" eb="5">
      <t>ショブン</t>
    </rPh>
    <phoneticPr fontId="14"/>
  </si>
  <si>
    <t>ｔ</t>
    <phoneticPr fontId="14"/>
  </si>
  <si>
    <t>メッシュフェンス</t>
    <phoneticPr fontId="14"/>
  </si>
  <si>
    <t>外部改修</t>
    <rPh sb="0" eb="4">
      <t>ガイブカイシュウ</t>
    </rPh>
    <phoneticPr fontId="14"/>
  </si>
  <si>
    <t>建具改修</t>
    <rPh sb="0" eb="4">
      <t>タテグカイシュウ</t>
    </rPh>
    <phoneticPr fontId="14"/>
  </si>
  <si>
    <t>外部改修　計</t>
    <rPh sb="0" eb="4">
      <t>ガイブカイシュウ</t>
    </rPh>
    <rPh sb="5" eb="6">
      <t>ケイ</t>
    </rPh>
    <phoneticPr fontId="14"/>
  </si>
  <si>
    <t>直接仮設　計</t>
    <rPh sb="0" eb="4">
      <t>チョクセツカセツ</t>
    </rPh>
    <rPh sb="5" eb="6">
      <t>ケイ</t>
    </rPh>
    <phoneticPr fontId="14"/>
  </si>
  <si>
    <t>内部改修　計</t>
    <rPh sb="0" eb="4">
      <t>ナイブカイシュウ</t>
    </rPh>
    <rPh sb="5" eb="6">
      <t>ケイ</t>
    </rPh>
    <phoneticPr fontId="14"/>
  </si>
  <si>
    <t>建具改修　計</t>
    <rPh sb="0" eb="4">
      <t>タテグカイシュウ</t>
    </rPh>
    <rPh sb="5" eb="6">
      <t>ケイ</t>
    </rPh>
    <phoneticPr fontId="14"/>
  </si>
  <si>
    <t>直接仮設</t>
    <rPh sb="0" eb="4">
      <t>チョクセツカセツ</t>
    </rPh>
    <phoneticPr fontId="14"/>
  </si>
  <si>
    <t>計</t>
    <rPh sb="0" eb="1">
      <t>ケイ</t>
    </rPh>
    <phoneticPr fontId="14"/>
  </si>
  <si>
    <t>Ｂ棟</t>
    <rPh sb="1" eb="2">
      <t>ムネ</t>
    </rPh>
    <phoneticPr fontId="14"/>
  </si>
  <si>
    <t>‐１　直接仮設</t>
    <rPh sb="3" eb="7">
      <t>チョクセツカセツ</t>
    </rPh>
    <phoneticPr fontId="14"/>
  </si>
  <si>
    <t>　</t>
    <phoneticPr fontId="14"/>
  </si>
  <si>
    <t>‐２　内部改修</t>
    <rPh sb="3" eb="5">
      <t>ナイブ</t>
    </rPh>
    <rPh sb="5" eb="7">
      <t>カイシュウ</t>
    </rPh>
    <phoneticPr fontId="14"/>
  </si>
  <si>
    <t>‐３　外部改修</t>
    <rPh sb="3" eb="5">
      <t>ガイブ</t>
    </rPh>
    <rPh sb="5" eb="7">
      <t>カイシュウ</t>
    </rPh>
    <phoneticPr fontId="14"/>
  </si>
  <si>
    <t>‐４　建具改修</t>
    <rPh sb="3" eb="5">
      <t>タテグ</t>
    </rPh>
    <rPh sb="5" eb="7">
      <t>カイシュウ</t>
    </rPh>
    <phoneticPr fontId="14"/>
  </si>
  <si>
    <t>　　　撤去</t>
    <rPh sb="3" eb="5">
      <t>テッキョ</t>
    </rPh>
    <phoneticPr fontId="14"/>
  </si>
  <si>
    <t>　　　改修</t>
    <rPh sb="3" eb="5">
      <t>カイシュウ</t>
    </rPh>
    <phoneticPr fontId="14"/>
  </si>
  <si>
    <t>外部改修　計</t>
    <rPh sb="0" eb="1">
      <t>ソト</t>
    </rPh>
    <phoneticPr fontId="14"/>
  </si>
  <si>
    <t>内部棚足場</t>
    <rPh sb="0" eb="2">
      <t>ナイブ</t>
    </rPh>
    <rPh sb="2" eb="3">
      <t>タナ</t>
    </rPh>
    <rPh sb="3" eb="5">
      <t>アシバ</t>
    </rPh>
    <phoneticPr fontId="10"/>
  </si>
  <si>
    <t>脚立足場</t>
    <rPh sb="0" eb="4">
      <t>キャタツアシバ</t>
    </rPh>
    <phoneticPr fontId="10"/>
  </si>
  <si>
    <t>単管棚足場Ｈ3.6ｍ</t>
    <rPh sb="0" eb="2">
      <t>タンカン</t>
    </rPh>
    <rPh sb="2" eb="5">
      <t>タナアシバ</t>
    </rPh>
    <phoneticPr fontId="10"/>
  </si>
  <si>
    <t>外部足場</t>
    <phoneticPr fontId="10"/>
  </si>
  <si>
    <t>くさび緊結足場W900</t>
    <rPh sb="3" eb="5">
      <t>キンケツ</t>
    </rPh>
    <rPh sb="5" eb="7">
      <t>アシバ</t>
    </rPh>
    <phoneticPr fontId="10"/>
  </si>
  <si>
    <t>手すり先行型</t>
    <phoneticPr fontId="10"/>
  </si>
  <si>
    <t>枠付き金網張り</t>
    <rPh sb="0" eb="2">
      <t>ワクツ</t>
    </rPh>
    <rPh sb="3" eb="5">
      <t>カナアミ</t>
    </rPh>
    <rPh sb="5" eb="6">
      <t>ハ</t>
    </rPh>
    <phoneticPr fontId="10"/>
  </si>
  <si>
    <t>メッシュシート張り</t>
    <rPh sb="7" eb="8">
      <t>ハ</t>
    </rPh>
    <phoneticPr fontId="10"/>
  </si>
  <si>
    <t>内部改修</t>
    <rPh sb="0" eb="4">
      <t>ナイブカイシュウ</t>
    </rPh>
    <phoneticPr fontId="14"/>
  </si>
  <si>
    <t>-2</t>
    <phoneticPr fontId="14"/>
  </si>
  <si>
    <t>Ａ棟</t>
    <rPh sb="1" eb="2">
      <t>ムネ</t>
    </rPh>
    <phoneticPr fontId="14"/>
  </si>
  <si>
    <t>Ｂ棟　建築主体　計</t>
    <phoneticPr fontId="14"/>
  </si>
  <si>
    <t>Ｃ棟</t>
    <rPh sb="1" eb="2">
      <t>ムネ</t>
    </rPh>
    <phoneticPr fontId="14"/>
  </si>
  <si>
    <t>Ｄ棟</t>
    <rPh sb="1" eb="2">
      <t>ムネ</t>
    </rPh>
    <phoneticPr fontId="14"/>
  </si>
  <si>
    <t>Ｅ棟</t>
    <rPh sb="1" eb="2">
      <t>ムネ</t>
    </rPh>
    <phoneticPr fontId="14"/>
  </si>
  <si>
    <t>Ｆ棟</t>
    <rPh sb="1" eb="2">
      <t>ムネ</t>
    </rPh>
    <phoneticPr fontId="14"/>
  </si>
  <si>
    <t>Ｈ棟</t>
    <rPh sb="1" eb="2">
      <t>ムネ</t>
    </rPh>
    <phoneticPr fontId="14"/>
  </si>
  <si>
    <t>Ｇ棟</t>
    <rPh sb="1" eb="2">
      <t>ムネ</t>
    </rPh>
    <phoneticPr fontId="14"/>
  </si>
  <si>
    <t>構内舗装</t>
    <rPh sb="0" eb="4">
      <t>コウナイホソウ</t>
    </rPh>
    <phoneticPr fontId="14"/>
  </si>
  <si>
    <t>機械基礎</t>
    <rPh sb="0" eb="4">
      <t>キカイキソ</t>
    </rPh>
    <phoneticPr fontId="14"/>
  </si>
  <si>
    <t>くさび緊結足場</t>
    <rPh sb="3" eb="7">
      <t>キンケツアシバ</t>
    </rPh>
    <phoneticPr fontId="14"/>
  </si>
  <si>
    <t>建地幅900</t>
    <rPh sb="0" eb="3">
      <t>タテジハバ</t>
    </rPh>
    <phoneticPr fontId="14"/>
  </si>
  <si>
    <t>ｍ2</t>
  </si>
  <si>
    <t>ｍ2</t>
    <phoneticPr fontId="14"/>
  </si>
  <si>
    <t>手すり先行方式</t>
    <rPh sb="0" eb="1">
      <t>テ</t>
    </rPh>
    <rPh sb="3" eb="5">
      <t>センコウ</t>
    </rPh>
    <rPh sb="5" eb="7">
      <t>ホウシキ</t>
    </rPh>
    <phoneticPr fontId="14"/>
  </si>
  <si>
    <t>災害防止（垂直）</t>
    <rPh sb="0" eb="4">
      <t>サイガイボウシ</t>
    </rPh>
    <rPh sb="5" eb="7">
      <t>スイチョク</t>
    </rPh>
    <phoneticPr fontId="14"/>
  </si>
  <si>
    <t>メッシュシート張り</t>
    <rPh sb="7" eb="8">
      <t>バ</t>
    </rPh>
    <phoneticPr fontId="14"/>
  </si>
  <si>
    <t>枠付き金網張り</t>
    <rPh sb="0" eb="2">
      <t>ワクツ</t>
    </rPh>
    <rPh sb="3" eb="6">
      <t>カナアミバ</t>
    </rPh>
    <phoneticPr fontId="14"/>
  </si>
  <si>
    <t>ｈ1.8ｍ</t>
    <phoneticPr fontId="14"/>
  </si>
  <si>
    <t>整理清掃片付け</t>
    <rPh sb="0" eb="4">
      <t>セイリセイソウ</t>
    </rPh>
    <rPh sb="4" eb="6">
      <t>カタヅ</t>
    </rPh>
    <phoneticPr fontId="14"/>
  </si>
  <si>
    <t>（撤去）</t>
    <rPh sb="1" eb="3">
      <t>テッキョ</t>
    </rPh>
    <phoneticPr fontId="14"/>
  </si>
  <si>
    <t>床タイル撤去</t>
    <rPh sb="0" eb="1">
      <t>ユカ</t>
    </rPh>
    <rPh sb="4" eb="6">
      <t>テッキョ</t>
    </rPh>
    <phoneticPr fontId="14"/>
  </si>
  <si>
    <t>壁タイル撤去</t>
    <rPh sb="0" eb="1">
      <t>カベ</t>
    </rPh>
    <rPh sb="4" eb="6">
      <t>テッキョ</t>
    </rPh>
    <phoneticPr fontId="14"/>
  </si>
  <si>
    <t>巾木タイル共</t>
    <rPh sb="0" eb="2">
      <t>ハバキ</t>
    </rPh>
    <rPh sb="5" eb="6">
      <t>トモ</t>
    </rPh>
    <phoneticPr fontId="14"/>
  </si>
  <si>
    <t>塗装壁面水洗い</t>
    <rPh sb="0" eb="4">
      <t>トソウヘキメン</t>
    </rPh>
    <rPh sb="4" eb="6">
      <t>ミズアラ</t>
    </rPh>
    <phoneticPr fontId="14"/>
  </si>
  <si>
    <t>（改修）</t>
    <rPh sb="1" eb="3">
      <t>カイシュウ</t>
    </rPh>
    <phoneticPr fontId="14"/>
  </si>
  <si>
    <t>床面タイル下地調整</t>
    <rPh sb="0" eb="2">
      <t>ユカメン</t>
    </rPh>
    <rPh sb="5" eb="9">
      <t>シタジチョウセイ</t>
    </rPh>
    <phoneticPr fontId="14"/>
  </si>
  <si>
    <t>モルタル</t>
    <phoneticPr fontId="14"/>
  </si>
  <si>
    <t>壁面タイル下地調整</t>
    <rPh sb="0" eb="2">
      <t>ヘキメン</t>
    </rPh>
    <rPh sb="5" eb="9">
      <t>シタジチョウセイ</t>
    </rPh>
    <phoneticPr fontId="14"/>
  </si>
  <si>
    <t>巾木共</t>
    <rPh sb="0" eb="2">
      <t>ハバキ</t>
    </rPh>
    <rPh sb="2" eb="3">
      <t>トモ</t>
    </rPh>
    <phoneticPr fontId="14"/>
  </si>
  <si>
    <t>床面タイル張り</t>
    <rPh sb="0" eb="2">
      <t>ユカメン</t>
    </rPh>
    <rPh sb="5" eb="6">
      <t>バ</t>
    </rPh>
    <phoneticPr fontId="14"/>
  </si>
  <si>
    <t>磁器質100角</t>
    <rPh sb="0" eb="3">
      <t>ジキシツ</t>
    </rPh>
    <rPh sb="6" eb="7">
      <t>カク</t>
    </rPh>
    <phoneticPr fontId="14"/>
  </si>
  <si>
    <t>同上段鼻</t>
    <rPh sb="0" eb="2">
      <t>ドウジョウ</t>
    </rPh>
    <rPh sb="2" eb="4">
      <t>ダンバナ</t>
    </rPh>
    <phoneticPr fontId="14"/>
  </si>
  <si>
    <t>ｍ</t>
    <phoneticPr fontId="14"/>
  </si>
  <si>
    <t>壁タイル張り</t>
    <rPh sb="0" eb="1">
      <t>カベ</t>
    </rPh>
    <rPh sb="4" eb="5">
      <t>ハ</t>
    </rPh>
    <phoneticPr fontId="14"/>
  </si>
  <si>
    <t>100角</t>
    <rPh sb="3" eb="4">
      <t>カク</t>
    </rPh>
    <phoneticPr fontId="14"/>
  </si>
  <si>
    <t>同上片面取</t>
    <rPh sb="0" eb="2">
      <t>ドウジョウ</t>
    </rPh>
    <rPh sb="2" eb="4">
      <t>カタメン</t>
    </rPh>
    <rPh sb="4" eb="5">
      <t>トリ</t>
    </rPh>
    <phoneticPr fontId="14"/>
  </si>
  <si>
    <t>サイディング面水洗い</t>
    <rPh sb="6" eb="7">
      <t>メン</t>
    </rPh>
    <rPh sb="7" eb="9">
      <t>ミズアラ</t>
    </rPh>
    <phoneticPr fontId="14"/>
  </si>
  <si>
    <t>防水型複層塗材Ｅ</t>
    <rPh sb="0" eb="3">
      <t>ボウスイガタ</t>
    </rPh>
    <rPh sb="3" eb="7">
      <t>フクソウトザイ</t>
    </rPh>
    <phoneticPr fontId="14"/>
  </si>
  <si>
    <t>下地調整共</t>
    <rPh sb="0" eb="4">
      <t>シタジチョウセイ</t>
    </rPh>
    <rPh sb="4" eb="5">
      <t>トモ</t>
    </rPh>
    <phoneticPr fontId="14"/>
  </si>
  <si>
    <t>天井ボード面AEP塗り</t>
    <rPh sb="0" eb="2">
      <t>テンジョウ</t>
    </rPh>
    <rPh sb="5" eb="6">
      <t>メン</t>
    </rPh>
    <rPh sb="9" eb="10">
      <t>ヌ</t>
    </rPh>
    <phoneticPr fontId="14"/>
  </si>
  <si>
    <t>外壁面水洗い</t>
    <rPh sb="0" eb="3">
      <t>ガイヘキメン</t>
    </rPh>
    <rPh sb="3" eb="5">
      <t>ミズアラ</t>
    </rPh>
    <phoneticPr fontId="14"/>
  </si>
  <si>
    <t>基礎共</t>
    <rPh sb="0" eb="3">
      <t>キソトモ</t>
    </rPh>
    <phoneticPr fontId="14"/>
  </si>
  <si>
    <t>内部</t>
    <rPh sb="0" eb="2">
      <t>ナイブ</t>
    </rPh>
    <phoneticPr fontId="14"/>
  </si>
  <si>
    <t>（改修）計</t>
    <rPh sb="1" eb="3">
      <t>カイシュウ</t>
    </rPh>
    <rPh sb="4" eb="5">
      <t>ケイ</t>
    </rPh>
    <phoneticPr fontId="14"/>
  </si>
  <si>
    <t>（撤去）　　計</t>
    <phoneticPr fontId="14"/>
  </si>
  <si>
    <t>下地処理共</t>
    <rPh sb="0" eb="4">
      <t>シタジショリ</t>
    </rPh>
    <rPh sb="4" eb="5">
      <t>トモ</t>
    </rPh>
    <phoneticPr fontId="14"/>
  </si>
  <si>
    <t>事前調査</t>
    <rPh sb="0" eb="4">
      <t>ジゼンチョウサ</t>
    </rPh>
    <phoneticPr fontId="14"/>
  </si>
  <si>
    <t>マーキング・図面記入</t>
    <rPh sb="6" eb="8">
      <t>ズメン</t>
    </rPh>
    <rPh sb="8" eb="10">
      <t>キニュウ</t>
    </rPh>
    <phoneticPr fontId="14"/>
  </si>
  <si>
    <t>基礎共</t>
    <rPh sb="0" eb="2">
      <t>キソ</t>
    </rPh>
    <rPh sb="2" eb="3">
      <t>トモ</t>
    </rPh>
    <phoneticPr fontId="14"/>
  </si>
  <si>
    <t>外壁シーリング撤去</t>
    <rPh sb="0" eb="2">
      <t>ガイヘキ</t>
    </rPh>
    <rPh sb="7" eb="9">
      <t>テッキョ</t>
    </rPh>
    <phoneticPr fontId="14"/>
  </si>
  <si>
    <t>建具周り共</t>
    <rPh sb="0" eb="3">
      <t>タテグマワ</t>
    </rPh>
    <rPh sb="4" eb="5">
      <t>トモ</t>
    </rPh>
    <phoneticPr fontId="14"/>
  </si>
  <si>
    <t>屋根棟撤去</t>
    <rPh sb="0" eb="2">
      <t>ヤネ</t>
    </rPh>
    <rPh sb="2" eb="3">
      <t>ムネ</t>
    </rPh>
    <rPh sb="3" eb="5">
      <t>テッキョ</t>
    </rPh>
    <phoneticPr fontId="14"/>
  </si>
  <si>
    <t>瓦棟</t>
    <rPh sb="0" eb="1">
      <t>カワラ</t>
    </rPh>
    <rPh sb="1" eb="2">
      <t>ムネ</t>
    </rPh>
    <phoneticPr fontId="14"/>
  </si>
  <si>
    <t>軒樋・竪樋撤去</t>
    <rPh sb="0" eb="2">
      <t>ノキドイ</t>
    </rPh>
    <rPh sb="3" eb="5">
      <t>タテドイ</t>
    </rPh>
    <rPh sb="5" eb="7">
      <t>テッキョ</t>
    </rPh>
    <phoneticPr fontId="14"/>
  </si>
  <si>
    <t>（撤去）　計</t>
    <rPh sb="1" eb="3">
      <t>テッキョ</t>
    </rPh>
    <rPh sb="5" eb="6">
      <t>ケイ</t>
    </rPh>
    <phoneticPr fontId="14"/>
  </si>
  <si>
    <t>シーリング</t>
    <phoneticPr fontId="14"/>
  </si>
  <si>
    <t>ＭＳ２</t>
    <phoneticPr fontId="14"/>
  </si>
  <si>
    <t>外壁・建具周り</t>
    <rPh sb="0" eb="2">
      <t>ガイヘキ</t>
    </rPh>
    <rPh sb="3" eb="6">
      <t>タテグマワ</t>
    </rPh>
    <phoneticPr fontId="14"/>
  </si>
  <si>
    <t>Ａ種</t>
    <rPh sb="1" eb="2">
      <t>シュ</t>
    </rPh>
    <phoneticPr fontId="14"/>
  </si>
  <si>
    <t>木製屋切格子　ＷＰ塗装</t>
    <rPh sb="0" eb="2">
      <t>モクセイ</t>
    </rPh>
    <rPh sb="2" eb="3">
      <t>ヤ</t>
    </rPh>
    <rPh sb="3" eb="4">
      <t>キ</t>
    </rPh>
    <rPh sb="4" eb="6">
      <t>コウシ</t>
    </rPh>
    <rPh sb="9" eb="11">
      <t>トソウ</t>
    </rPh>
    <phoneticPr fontId="14"/>
  </si>
  <si>
    <t>軒天ＡＥＰ塗装</t>
    <rPh sb="0" eb="2">
      <t>ノキテン</t>
    </rPh>
    <rPh sb="5" eb="7">
      <t>トソウ</t>
    </rPh>
    <phoneticPr fontId="14"/>
  </si>
  <si>
    <t>鉄部ＤＰ塗装</t>
    <rPh sb="0" eb="2">
      <t>テツブ</t>
    </rPh>
    <rPh sb="4" eb="6">
      <t>トソウ</t>
    </rPh>
    <phoneticPr fontId="14"/>
  </si>
  <si>
    <t>Ｂ種３級　破風他</t>
    <rPh sb="1" eb="2">
      <t>シュ</t>
    </rPh>
    <rPh sb="3" eb="4">
      <t>キュウ</t>
    </rPh>
    <rPh sb="5" eb="7">
      <t>ハフ</t>
    </rPh>
    <rPh sb="7" eb="8">
      <t>ホカ</t>
    </rPh>
    <phoneticPr fontId="14"/>
  </si>
  <si>
    <t>屋根葺き</t>
    <rPh sb="0" eb="2">
      <t>ヤネ</t>
    </rPh>
    <rPh sb="2" eb="3">
      <t>フ</t>
    </rPh>
    <phoneticPr fontId="14"/>
  </si>
  <si>
    <t>カラーGL鋼板ｔ0.4</t>
    <rPh sb="5" eb="7">
      <t>コウハン</t>
    </rPh>
    <phoneticPr fontId="14"/>
  </si>
  <si>
    <t>横葺き屋根カバー工法</t>
    <rPh sb="0" eb="2">
      <t>ヨコブ</t>
    </rPh>
    <rPh sb="3" eb="5">
      <t>ヤネ</t>
    </rPh>
    <rPh sb="8" eb="10">
      <t>コウホウ</t>
    </rPh>
    <phoneticPr fontId="14"/>
  </si>
  <si>
    <t>軒先収め</t>
    <rPh sb="0" eb="3">
      <t>ノキサキオサ</t>
    </rPh>
    <phoneticPr fontId="14"/>
  </si>
  <si>
    <t>ケラバ収め</t>
    <rPh sb="3" eb="4">
      <t>オサ</t>
    </rPh>
    <phoneticPr fontId="14"/>
  </si>
  <si>
    <t>カラーGL鋼板ｔ0.4</t>
    <phoneticPr fontId="14"/>
  </si>
  <si>
    <t>棟包み</t>
    <rPh sb="0" eb="1">
      <t>ムネ</t>
    </rPh>
    <rPh sb="1" eb="2">
      <t>ツツ</t>
    </rPh>
    <phoneticPr fontId="14"/>
  </si>
  <si>
    <t>雪止め金物・アングル</t>
    <rPh sb="0" eb="2">
      <t>ユキド</t>
    </rPh>
    <rPh sb="3" eb="5">
      <t>カナモノ</t>
    </rPh>
    <phoneticPr fontId="14"/>
  </si>
  <si>
    <t>亜鉛メッキ</t>
    <rPh sb="0" eb="2">
      <t>アエン</t>
    </rPh>
    <phoneticPr fontId="14"/>
  </si>
  <si>
    <t>軒樋</t>
    <rPh sb="0" eb="2">
      <t>ノキドイ</t>
    </rPh>
    <phoneticPr fontId="14"/>
  </si>
  <si>
    <t>カラーGL鋼板ｔ0.5</t>
    <rPh sb="5" eb="7">
      <t>コウハン</t>
    </rPh>
    <phoneticPr fontId="14"/>
  </si>
  <si>
    <t>落とし口</t>
    <rPh sb="0" eb="1">
      <t>オ</t>
    </rPh>
    <rPh sb="3" eb="4">
      <t>グチ</t>
    </rPh>
    <phoneticPr fontId="14"/>
  </si>
  <si>
    <t>塩ビ自在ドレン</t>
    <rPh sb="0" eb="1">
      <t>エン</t>
    </rPh>
    <rPh sb="2" eb="4">
      <t>ジザイ</t>
    </rPh>
    <phoneticPr fontId="14"/>
  </si>
  <si>
    <t>SUS金物　＠1200</t>
    <rPh sb="3" eb="5">
      <t>カナモノ</t>
    </rPh>
    <phoneticPr fontId="14"/>
  </si>
  <si>
    <t>竪樋　カラーVP100φ</t>
    <rPh sb="0" eb="2">
      <t>タテトイ</t>
    </rPh>
    <phoneticPr fontId="14"/>
  </si>
  <si>
    <t>エルボ　カラー</t>
    <phoneticPr fontId="14"/>
  </si>
  <si>
    <t>箇所</t>
    <rPh sb="0" eb="2">
      <t>カショ</t>
    </rPh>
    <phoneticPr fontId="14"/>
  </si>
  <si>
    <t>か所</t>
    <rPh sb="1" eb="2">
      <t>ショ</t>
    </rPh>
    <phoneticPr fontId="14"/>
  </si>
  <si>
    <t>荷上げ費</t>
    <rPh sb="0" eb="2">
      <t>ニア</t>
    </rPh>
    <rPh sb="3" eb="4">
      <t>ヒ</t>
    </rPh>
    <phoneticPr fontId="14"/>
  </si>
  <si>
    <t>（改修）　計</t>
    <rPh sb="5" eb="6">
      <t>ケイ</t>
    </rPh>
    <phoneticPr fontId="14"/>
  </si>
  <si>
    <t>同上下地調整</t>
    <rPh sb="0" eb="2">
      <t>ドウジョウ</t>
    </rPh>
    <rPh sb="2" eb="6">
      <t>シタジチョウセイ</t>
    </rPh>
    <phoneticPr fontId="14"/>
  </si>
  <si>
    <t>RB種</t>
    <rPh sb="2" eb="3">
      <t>シュ</t>
    </rPh>
    <phoneticPr fontId="14"/>
  </si>
  <si>
    <t>　同上下地調整</t>
    <rPh sb="1" eb="3">
      <t>ドウジョウ</t>
    </rPh>
    <rPh sb="3" eb="7">
      <t>シタジチョウセイ</t>
    </rPh>
    <phoneticPr fontId="14"/>
  </si>
  <si>
    <t>RB種</t>
    <phoneticPr fontId="14"/>
  </si>
  <si>
    <t>B種</t>
    <rPh sb="1" eb="2">
      <t>シュ</t>
    </rPh>
    <phoneticPr fontId="14"/>
  </si>
  <si>
    <t>発生材リスト</t>
    <rPh sb="0" eb="3">
      <t>ハッセイザイ</t>
    </rPh>
    <phoneticPr fontId="49"/>
  </si>
  <si>
    <t>積算数量</t>
    <rPh sb="0" eb="2">
      <t>セキサン</t>
    </rPh>
    <rPh sb="2" eb="4">
      <t>スウリョウ</t>
    </rPh>
    <phoneticPr fontId="49"/>
  </si>
  <si>
    <t>単位</t>
    <rPh sb="0" eb="2">
      <t>タンイ</t>
    </rPh>
    <phoneticPr fontId="49"/>
  </si>
  <si>
    <t>数量</t>
    <rPh sb="0" eb="2">
      <t>スウリョウ</t>
    </rPh>
    <phoneticPr fontId="49"/>
  </si>
  <si>
    <t>重量換算</t>
    <rPh sb="0" eb="2">
      <t>ジュウリョウ</t>
    </rPh>
    <rPh sb="2" eb="4">
      <t>カンサン</t>
    </rPh>
    <phoneticPr fontId="49"/>
  </si>
  <si>
    <t>棟名称</t>
    <rPh sb="0" eb="1">
      <t>ムネ</t>
    </rPh>
    <rPh sb="1" eb="3">
      <t>メイショウ</t>
    </rPh>
    <phoneticPr fontId="14"/>
  </si>
  <si>
    <t>発生材名称</t>
    <rPh sb="0" eb="3">
      <t>ハッセイザイ</t>
    </rPh>
    <rPh sb="3" eb="5">
      <t>メイショウ</t>
    </rPh>
    <phoneticPr fontId="14"/>
  </si>
  <si>
    <t>AS</t>
    <phoneticPr fontId="14"/>
  </si>
  <si>
    <t>-</t>
    <phoneticPr fontId="14"/>
  </si>
  <si>
    <t>建地幅600</t>
    <rPh sb="0" eb="3">
      <t>タテジハバ</t>
    </rPh>
    <phoneticPr fontId="14"/>
  </si>
  <si>
    <t>枠組み棚足場</t>
    <rPh sb="0" eb="2">
      <t>ワクグ</t>
    </rPh>
    <rPh sb="3" eb="6">
      <t>タナアシバ</t>
    </rPh>
    <phoneticPr fontId="14"/>
  </si>
  <si>
    <t>ｈ3.6ｍ</t>
    <phoneticPr fontId="14"/>
  </si>
  <si>
    <t>既存土俵改修</t>
    <rPh sb="0" eb="2">
      <t>キゾン</t>
    </rPh>
    <rPh sb="2" eb="6">
      <t>ドヒョウカイシュウ</t>
    </rPh>
    <phoneticPr fontId="14"/>
  </si>
  <si>
    <t>　掘り起こし締固め</t>
    <rPh sb="1" eb="2">
      <t>ホ</t>
    </rPh>
    <rPh sb="3" eb="4">
      <t>オ</t>
    </rPh>
    <rPh sb="6" eb="8">
      <t>シメカタ</t>
    </rPh>
    <phoneticPr fontId="14"/>
  </si>
  <si>
    <t>　簡易俵制作据付</t>
    <rPh sb="1" eb="3">
      <t>カンイ</t>
    </rPh>
    <rPh sb="3" eb="4">
      <t>タワラ</t>
    </rPh>
    <rPh sb="4" eb="6">
      <t>セイサク</t>
    </rPh>
    <rPh sb="6" eb="8">
      <t>スエツケ</t>
    </rPh>
    <phoneticPr fontId="14"/>
  </si>
  <si>
    <t>72箇所</t>
    <rPh sb="2" eb="4">
      <t>カショ</t>
    </rPh>
    <phoneticPr fontId="14"/>
  </si>
  <si>
    <t>　仕切り板塗装</t>
    <rPh sb="1" eb="3">
      <t>シキ</t>
    </rPh>
    <rPh sb="4" eb="5">
      <t>イタ</t>
    </rPh>
    <rPh sb="5" eb="7">
      <t>トソウ</t>
    </rPh>
    <phoneticPr fontId="14"/>
  </si>
  <si>
    <t>ボード面</t>
    <rPh sb="3" eb="4">
      <t>メン</t>
    </rPh>
    <phoneticPr fontId="14"/>
  </si>
  <si>
    <t>　同上素地こしらえ</t>
    <rPh sb="1" eb="3">
      <t>ドウジョウ</t>
    </rPh>
    <rPh sb="3" eb="5">
      <t>ソジ</t>
    </rPh>
    <phoneticPr fontId="14"/>
  </si>
  <si>
    <t>軽鉄天井下地撤去</t>
    <rPh sb="0" eb="2">
      <t>ケイテツ</t>
    </rPh>
    <rPh sb="2" eb="6">
      <t>テンジョウシタジ</t>
    </rPh>
    <rPh sb="6" eb="8">
      <t>テッキョ</t>
    </rPh>
    <phoneticPr fontId="14"/>
  </si>
  <si>
    <t>軽鉄天井下地</t>
    <rPh sb="0" eb="6">
      <t>ケイテツテンジョウシタジ</t>
    </rPh>
    <phoneticPr fontId="14"/>
  </si>
  <si>
    <t>G棟</t>
    <rPh sb="1" eb="2">
      <t>ムネ</t>
    </rPh>
    <phoneticPr fontId="14"/>
  </si>
  <si>
    <t>断熱材なし</t>
    <rPh sb="0" eb="3">
      <t>ダンネツザイ</t>
    </rPh>
    <phoneticPr fontId="14"/>
  </si>
  <si>
    <t>水上壁取り合い水切り</t>
    <rPh sb="0" eb="2">
      <t>ミズカミ</t>
    </rPh>
    <rPh sb="2" eb="3">
      <t>カベ</t>
    </rPh>
    <rPh sb="3" eb="4">
      <t>ト</t>
    </rPh>
    <rPh sb="5" eb="6">
      <t>ア</t>
    </rPh>
    <rPh sb="7" eb="9">
      <t>ミズキ</t>
    </rPh>
    <phoneticPr fontId="14"/>
  </si>
  <si>
    <t>二重水切り</t>
    <rPh sb="0" eb="4">
      <t>ニジュウミズキ</t>
    </rPh>
    <phoneticPr fontId="14"/>
  </si>
  <si>
    <t>下がり棟</t>
    <rPh sb="0" eb="1">
      <t>サ</t>
    </rPh>
    <rPh sb="3" eb="4">
      <t>ムネ</t>
    </rPh>
    <phoneticPr fontId="14"/>
  </si>
  <si>
    <t>曲がり</t>
    <rPh sb="0" eb="1">
      <t>マ</t>
    </rPh>
    <phoneticPr fontId="14"/>
  </si>
  <si>
    <t>内外</t>
    <rPh sb="0" eb="2">
      <t>ナイガイ</t>
    </rPh>
    <phoneticPr fontId="14"/>
  </si>
  <si>
    <t>T字管</t>
    <rPh sb="1" eb="2">
      <t>ジ</t>
    </rPh>
    <rPh sb="2" eb="3">
      <t>カン</t>
    </rPh>
    <phoneticPr fontId="14"/>
  </si>
  <si>
    <t>基礎モルタル塗り爆裂補修</t>
    <rPh sb="0" eb="2">
      <t>キソ</t>
    </rPh>
    <rPh sb="6" eb="7">
      <t>ヌ</t>
    </rPh>
    <rPh sb="8" eb="10">
      <t>バクレツ</t>
    </rPh>
    <rPh sb="10" eb="12">
      <t>ホシュウ</t>
    </rPh>
    <phoneticPr fontId="14"/>
  </si>
  <si>
    <t>樹脂モルタル塗り</t>
    <rPh sb="0" eb="2">
      <t>ジュシ</t>
    </rPh>
    <rPh sb="6" eb="7">
      <t>ヌ</t>
    </rPh>
    <phoneticPr fontId="14"/>
  </si>
  <si>
    <t>　同上下地調整</t>
    <phoneticPr fontId="14"/>
  </si>
  <si>
    <t>Ｂ種３級　建具他</t>
    <rPh sb="1" eb="2">
      <t>シュ</t>
    </rPh>
    <rPh sb="3" eb="4">
      <t>キュウ</t>
    </rPh>
    <rPh sb="5" eb="7">
      <t>タテグ</t>
    </rPh>
    <rPh sb="7" eb="8">
      <t>ホカ</t>
    </rPh>
    <phoneticPr fontId="14"/>
  </si>
  <si>
    <t>F棟</t>
    <rPh sb="1" eb="2">
      <t>ムネ</t>
    </rPh>
    <phoneticPr fontId="14"/>
  </si>
  <si>
    <t>天井化粧合板撤去</t>
    <rPh sb="0" eb="2">
      <t>テンジョウ</t>
    </rPh>
    <rPh sb="2" eb="6">
      <t>ケショウゴウハン</t>
    </rPh>
    <rPh sb="6" eb="8">
      <t>テッキョ</t>
    </rPh>
    <phoneticPr fontId="14"/>
  </si>
  <si>
    <t>土俵：部分撤去</t>
    <rPh sb="0" eb="2">
      <t>ドヒョウ</t>
    </rPh>
    <rPh sb="3" eb="7">
      <t>ブブンテッキョ</t>
    </rPh>
    <phoneticPr fontId="14"/>
  </si>
  <si>
    <t>屋外天井下地</t>
    <rPh sb="0" eb="6">
      <t>オクガイテンジョウシタジ</t>
    </rPh>
    <phoneticPr fontId="14"/>
  </si>
  <si>
    <t>ケイカル版張り</t>
    <rPh sb="4" eb="5">
      <t>バン</t>
    </rPh>
    <rPh sb="5" eb="6">
      <t>ハ</t>
    </rPh>
    <phoneticPr fontId="14"/>
  </si>
  <si>
    <t>ｔ6</t>
    <phoneticPr fontId="14"/>
  </si>
  <si>
    <t>LGS　25型　＠300</t>
    <rPh sb="6" eb="7">
      <t>ガタ</t>
    </rPh>
    <phoneticPr fontId="14"/>
  </si>
  <si>
    <t>LGS　25型　＠300</t>
    <phoneticPr fontId="14"/>
  </si>
  <si>
    <t>天井化粧合板張り</t>
    <rPh sb="6" eb="7">
      <t>ハ</t>
    </rPh>
    <phoneticPr fontId="14"/>
  </si>
  <si>
    <t>D棟</t>
    <rPh sb="1" eb="2">
      <t>ムネ</t>
    </rPh>
    <phoneticPr fontId="14"/>
  </si>
  <si>
    <t>断熱材ｔ25</t>
    <rPh sb="0" eb="3">
      <t>ダンネツザイ</t>
    </rPh>
    <phoneticPr fontId="14"/>
  </si>
  <si>
    <t>くさび緊結足場</t>
    <phoneticPr fontId="14"/>
  </si>
  <si>
    <t>手すり先行方式</t>
    <phoneticPr fontId="14"/>
  </si>
  <si>
    <t>建地幅900</t>
    <phoneticPr fontId="14"/>
  </si>
  <si>
    <t>C棟</t>
    <rPh sb="1" eb="2">
      <t>ムネ</t>
    </rPh>
    <phoneticPr fontId="14"/>
  </si>
  <si>
    <t>ガラス撤去</t>
    <rPh sb="3" eb="5">
      <t>テッキョ</t>
    </rPh>
    <phoneticPr fontId="14"/>
  </si>
  <si>
    <t>ＦＷ6.8</t>
    <phoneticPr fontId="14"/>
  </si>
  <si>
    <t>ガラス挿入</t>
    <rPh sb="3" eb="5">
      <t>ソウニュウ</t>
    </rPh>
    <phoneticPr fontId="14"/>
  </si>
  <si>
    <t>ガラスシール</t>
    <phoneticPr fontId="14"/>
  </si>
  <si>
    <t>軽鉄天井下地撤去</t>
    <phoneticPr fontId="14"/>
  </si>
  <si>
    <t>軒天ケイカル版撤去</t>
    <rPh sb="0" eb="2">
      <t>ノキテン</t>
    </rPh>
    <rPh sb="6" eb="7">
      <t>バン</t>
    </rPh>
    <rPh sb="7" eb="9">
      <t>テッキョ</t>
    </rPh>
    <phoneticPr fontId="14"/>
  </si>
  <si>
    <t>軽鉄天井下地</t>
    <phoneticPr fontId="14"/>
  </si>
  <si>
    <t>軒天ケイカル板張り</t>
    <rPh sb="0" eb="2">
      <t>ノキテン</t>
    </rPh>
    <rPh sb="6" eb="7">
      <t>イタ</t>
    </rPh>
    <rPh sb="7" eb="8">
      <t>ハ</t>
    </rPh>
    <phoneticPr fontId="14"/>
  </si>
  <si>
    <t>ｔ0.6</t>
    <phoneticPr fontId="14"/>
  </si>
  <si>
    <t>（外部足場600）</t>
    <rPh sb="1" eb="5">
      <t>ガイブアシバ</t>
    </rPh>
    <phoneticPr fontId="14"/>
  </si>
  <si>
    <t>建地幅600</t>
    <phoneticPr fontId="14"/>
  </si>
  <si>
    <t>（整理清掃片付け）</t>
    <rPh sb="1" eb="5">
      <t>セイリセイソウ</t>
    </rPh>
    <rPh sb="5" eb="7">
      <t>カタヅ</t>
    </rPh>
    <phoneticPr fontId="14"/>
  </si>
  <si>
    <t>災害防止</t>
    <rPh sb="0" eb="4">
      <t>サイガイボウシ</t>
    </rPh>
    <phoneticPr fontId="14"/>
  </si>
  <si>
    <t>（メッシュシート張り）</t>
    <rPh sb="8" eb="9">
      <t>ハ</t>
    </rPh>
    <phoneticPr fontId="14"/>
  </si>
  <si>
    <t>別紙明細-B１</t>
    <phoneticPr fontId="14"/>
  </si>
  <si>
    <t>別紙明細-B2</t>
    <phoneticPr fontId="14"/>
  </si>
  <si>
    <t>別紙明細-B3</t>
    <phoneticPr fontId="14"/>
  </si>
  <si>
    <t>（枠付き金網張り）</t>
    <rPh sb="1" eb="3">
      <t>ワクツ</t>
    </rPh>
    <rPh sb="4" eb="6">
      <t>カナアミ</t>
    </rPh>
    <rPh sb="6" eb="7">
      <t>ハ</t>
    </rPh>
    <phoneticPr fontId="14"/>
  </si>
  <si>
    <t>枠付き金網張り</t>
    <rPh sb="0" eb="2">
      <t>ワクツ</t>
    </rPh>
    <rPh sb="3" eb="5">
      <t>カナアミ</t>
    </rPh>
    <rPh sb="5" eb="6">
      <t>ハ</t>
    </rPh>
    <phoneticPr fontId="14"/>
  </si>
  <si>
    <t>専用扉共</t>
    <rPh sb="0" eb="2">
      <t>センヨウ</t>
    </rPh>
    <rPh sb="2" eb="3">
      <t>トビラ</t>
    </rPh>
    <rPh sb="3" eb="4">
      <t>トモ</t>
    </rPh>
    <phoneticPr fontId="14"/>
  </si>
  <si>
    <t>別紙明細-B4</t>
    <phoneticPr fontId="14"/>
  </si>
  <si>
    <t>別紙明細-C2</t>
    <phoneticPr fontId="14"/>
  </si>
  <si>
    <t>別紙明細-C3</t>
    <phoneticPr fontId="14"/>
  </si>
  <si>
    <t>別紙明細-C4</t>
    <phoneticPr fontId="14"/>
  </si>
  <si>
    <t>別紙明細-D１</t>
    <phoneticPr fontId="14"/>
  </si>
  <si>
    <t>別紙明細-D2</t>
    <phoneticPr fontId="14"/>
  </si>
  <si>
    <t>別紙明細-D3</t>
    <phoneticPr fontId="14"/>
  </si>
  <si>
    <t>別紙明細-D4</t>
    <phoneticPr fontId="14"/>
  </si>
  <si>
    <t>（外部足場900）</t>
    <rPh sb="1" eb="5">
      <t>ガイブアシバ</t>
    </rPh>
    <phoneticPr fontId="14"/>
  </si>
  <si>
    <t>別紙明細-C1</t>
    <phoneticPr fontId="14"/>
  </si>
  <si>
    <t>別紙明細-C5</t>
    <phoneticPr fontId="14"/>
  </si>
  <si>
    <t>整理清掃片付け</t>
    <phoneticPr fontId="14"/>
  </si>
  <si>
    <t>別紙明細-E１</t>
    <phoneticPr fontId="14"/>
  </si>
  <si>
    <t>別紙明細-E2</t>
    <phoneticPr fontId="14"/>
  </si>
  <si>
    <t>別紙明細-E3</t>
    <phoneticPr fontId="14"/>
  </si>
  <si>
    <t>別紙明細-F2</t>
    <phoneticPr fontId="14"/>
  </si>
  <si>
    <t>別紙明細-F3</t>
    <phoneticPr fontId="14"/>
  </si>
  <si>
    <t>別紙明細-F4</t>
    <phoneticPr fontId="14"/>
  </si>
  <si>
    <t>別紙明細-F1</t>
    <phoneticPr fontId="14"/>
  </si>
  <si>
    <t>Ｆ棟　建築主体　計</t>
    <phoneticPr fontId="14"/>
  </si>
  <si>
    <t>枠組み棚足場</t>
    <phoneticPr fontId="14"/>
  </si>
  <si>
    <t>（枠組み棚足場）</t>
    <rPh sb="1" eb="3">
      <t>ワクグ</t>
    </rPh>
    <rPh sb="4" eb="5">
      <t>タナ</t>
    </rPh>
    <rPh sb="5" eb="7">
      <t>アシバ</t>
    </rPh>
    <phoneticPr fontId="14"/>
  </si>
  <si>
    <t>Ｇ棟　建築主体　計</t>
    <phoneticPr fontId="14"/>
  </si>
  <si>
    <t>別紙明細-G2</t>
    <phoneticPr fontId="14"/>
  </si>
  <si>
    <t>別紙明細-G3</t>
    <phoneticPr fontId="14"/>
  </si>
  <si>
    <t>別紙明細-G4</t>
    <phoneticPr fontId="14"/>
  </si>
  <si>
    <t>別紙明細-G5</t>
    <phoneticPr fontId="14"/>
  </si>
  <si>
    <t>別紙明細-H１</t>
    <phoneticPr fontId="14"/>
  </si>
  <si>
    <t>別紙明細-H2</t>
    <phoneticPr fontId="14"/>
  </si>
  <si>
    <t>別紙明細-H3</t>
    <phoneticPr fontId="14"/>
  </si>
  <si>
    <t>構内舗装　計</t>
    <rPh sb="0" eb="4">
      <t>コウナイホソウ</t>
    </rPh>
    <phoneticPr fontId="14"/>
  </si>
  <si>
    <t>インターロッキング舗装撤去</t>
    <rPh sb="9" eb="11">
      <t>ホソウ</t>
    </rPh>
    <rPh sb="11" eb="13">
      <t>テッキョ</t>
    </rPh>
    <phoneticPr fontId="14"/>
  </si>
  <si>
    <t>インターロッキング舗装</t>
    <phoneticPr fontId="14"/>
  </si>
  <si>
    <t>グランド舗装</t>
    <rPh sb="4" eb="6">
      <t>ホソウ</t>
    </rPh>
    <phoneticPr fontId="14"/>
  </si>
  <si>
    <t>機械基礎　計</t>
    <rPh sb="0" eb="4">
      <t>キカイキソ</t>
    </rPh>
    <phoneticPr fontId="14"/>
  </si>
  <si>
    <t>機械基礎Ａ</t>
    <rPh sb="0" eb="4">
      <t>キカイキソ</t>
    </rPh>
    <phoneticPr fontId="14"/>
  </si>
  <si>
    <t>機械基礎Ｂ</t>
    <phoneticPr fontId="14"/>
  </si>
  <si>
    <t>機械基礎Ｃ</t>
    <phoneticPr fontId="14"/>
  </si>
  <si>
    <t>機械基礎Ｄ</t>
    <phoneticPr fontId="14"/>
  </si>
  <si>
    <t>すきとり</t>
    <phoneticPr fontId="14"/>
  </si>
  <si>
    <t>現況地盤切り下げ</t>
    <rPh sb="0" eb="4">
      <t>ゲンキョウジバン</t>
    </rPh>
    <rPh sb="4" eb="5">
      <t>キ</t>
    </rPh>
    <rPh sb="6" eb="7">
      <t>サ</t>
    </rPh>
    <phoneticPr fontId="14"/>
  </si>
  <si>
    <t>本</t>
    <rPh sb="0" eb="1">
      <t>ホン</t>
    </rPh>
    <phoneticPr fontId="14"/>
  </si>
  <si>
    <t>樹木伐採・伐根</t>
    <rPh sb="0" eb="2">
      <t>ジュモク</t>
    </rPh>
    <rPh sb="2" eb="4">
      <t>バッサイ</t>
    </rPh>
    <rPh sb="5" eb="7">
      <t>バッコン</t>
    </rPh>
    <phoneticPr fontId="14"/>
  </si>
  <si>
    <t>根伐</t>
    <rPh sb="0" eb="2">
      <t>ネギリ</t>
    </rPh>
    <phoneticPr fontId="14"/>
  </si>
  <si>
    <t>埋め戻し</t>
    <rPh sb="0" eb="1">
      <t>ウ</t>
    </rPh>
    <rPh sb="2" eb="3">
      <t>モド</t>
    </rPh>
    <phoneticPr fontId="14"/>
  </si>
  <si>
    <t>砕石地業</t>
    <rPh sb="0" eb="4">
      <t>サイセキジギョウ</t>
    </rPh>
    <phoneticPr fontId="14"/>
  </si>
  <si>
    <t>根伐土内良質部分使用</t>
    <rPh sb="0" eb="2">
      <t>ネギリ</t>
    </rPh>
    <rPh sb="2" eb="3">
      <t>ツチ</t>
    </rPh>
    <rPh sb="3" eb="4">
      <t>ナイ</t>
    </rPh>
    <rPh sb="4" eb="6">
      <t>リョウシツ</t>
    </rPh>
    <rPh sb="6" eb="8">
      <t>ブブン</t>
    </rPh>
    <rPh sb="8" eb="10">
      <t>シヨウ</t>
    </rPh>
    <phoneticPr fontId="14"/>
  </si>
  <si>
    <t>床付け</t>
    <rPh sb="0" eb="2">
      <t>トコヅ</t>
    </rPh>
    <phoneticPr fontId="14"/>
  </si>
  <si>
    <t>ＲＣ40～0</t>
    <phoneticPr fontId="14"/>
  </si>
  <si>
    <t>生コンクリート</t>
    <rPh sb="0" eb="1">
      <t>ナマ</t>
    </rPh>
    <phoneticPr fontId="14"/>
  </si>
  <si>
    <t>24-15-25</t>
    <phoneticPr fontId="14"/>
  </si>
  <si>
    <t>同上打設手間</t>
    <rPh sb="0" eb="2">
      <t>ドウジョウ</t>
    </rPh>
    <rPh sb="2" eb="4">
      <t>ダセツ</t>
    </rPh>
    <rPh sb="4" eb="6">
      <t>テマ</t>
    </rPh>
    <phoneticPr fontId="14"/>
  </si>
  <si>
    <t>ポンプ車</t>
    <rPh sb="3" eb="4">
      <t>シャ</t>
    </rPh>
    <phoneticPr fontId="14"/>
  </si>
  <si>
    <t>型枠運搬費</t>
    <rPh sb="0" eb="2">
      <t>カタワク</t>
    </rPh>
    <rPh sb="2" eb="4">
      <t>ウンパン</t>
    </rPh>
    <rPh sb="4" eb="5">
      <t>ヒ</t>
    </rPh>
    <phoneticPr fontId="14"/>
  </si>
  <si>
    <t>面木</t>
    <rPh sb="0" eb="2">
      <t>メンギ</t>
    </rPh>
    <phoneticPr fontId="14"/>
  </si>
  <si>
    <t>SD295A</t>
    <phoneticPr fontId="14"/>
  </si>
  <si>
    <t>鉄筋（D13）</t>
    <rPh sb="0" eb="2">
      <t>テッキン</t>
    </rPh>
    <phoneticPr fontId="14"/>
  </si>
  <si>
    <t>同上　加工組立費</t>
    <rPh sb="0" eb="2">
      <t>ドウジョウ</t>
    </rPh>
    <rPh sb="3" eb="5">
      <t>カコウ</t>
    </rPh>
    <rPh sb="5" eb="8">
      <t>クミタテヒ</t>
    </rPh>
    <phoneticPr fontId="14"/>
  </si>
  <si>
    <t>同上　運搬費</t>
    <rPh sb="0" eb="2">
      <t>ドウジョウ</t>
    </rPh>
    <rPh sb="3" eb="5">
      <t>ウンパン</t>
    </rPh>
    <rPh sb="5" eb="6">
      <t>ヒ</t>
    </rPh>
    <phoneticPr fontId="14"/>
  </si>
  <si>
    <t>ｋｇ</t>
    <phoneticPr fontId="14"/>
  </si>
  <si>
    <t>発電機基礎　計</t>
    <rPh sb="0" eb="5">
      <t>ハツデンキキソ</t>
    </rPh>
    <phoneticPr fontId="14"/>
  </si>
  <si>
    <t>油庫を含む</t>
    <rPh sb="0" eb="2">
      <t>アブラコ</t>
    </rPh>
    <rPh sb="3" eb="4">
      <t>フク</t>
    </rPh>
    <phoneticPr fontId="14"/>
  </si>
  <si>
    <t>油庫基礎</t>
    <rPh sb="0" eb="1">
      <t>アブラ</t>
    </rPh>
    <rPh sb="1" eb="2">
      <t>コ</t>
    </rPh>
    <rPh sb="2" eb="4">
      <t>キソ</t>
    </rPh>
    <phoneticPr fontId="14"/>
  </si>
  <si>
    <t>コンクリート表面金コテ押さえ</t>
    <rPh sb="6" eb="8">
      <t>ヒョウメン</t>
    </rPh>
    <rPh sb="8" eb="9">
      <t>キン</t>
    </rPh>
    <rPh sb="11" eb="12">
      <t>オ</t>
    </rPh>
    <phoneticPr fontId="14"/>
  </si>
  <si>
    <t>コンクリート表面金コテ押さえ</t>
    <phoneticPr fontId="14"/>
  </si>
  <si>
    <t>発電機基礎に含む</t>
    <rPh sb="0" eb="3">
      <t>ハツデンキ</t>
    </rPh>
    <rPh sb="3" eb="5">
      <t>キソ</t>
    </rPh>
    <rPh sb="6" eb="7">
      <t>フク</t>
    </rPh>
    <phoneticPr fontId="14"/>
  </si>
  <si>
    <t>油庫基礎　計</t>
    <rPh sb="0" eb="2">
      <t>アブラコ</t>
    </rPh>
    <rPh sb="2" eb="4">
      <t>キソ</t>
    </rPh>
    <rPh sb="5" eb="6">
      <t>ケイ</t>
    </rPh>
    <phoneticPr fontId="14"/>
  </si>
  <si>
    <t>機械基礎Ｂ</t>
    <rPh sb="0" eb="4">
      <t>キカイキソ</t>
    </rPh>
    <phoneticPr fontId="14"/>
  </si>
  <si>
    <t>機械基礎Ｃ</t>
    <rPh sb="0" eb="4">
      <t>キカイキソ</t>
    </rPh>
    <phoneticPr fontId="14"/>
  </si>
  <si>
    <t>エアコン基礎</t>
    <rPh sb="4" eb="6">
      <t>キソ</t>
    </rPh>
    <phoneticPr fontId="14"/>
  </si>
  <si>
    <t>機械基礎Ｄ</t>
    <rPh sb="0" eb="4">
      <t>キカイキソ</t>
    </rPh>
    <phoneticPr fontId="14"/>
  </si>
  <si>
    <t>受水槽基礎</t>
    <rPh sb="0" eb="3">
      <t>ジュスイソウ</t>
    </rPh>
    <rPh sb="3" eb="5">
      <t>キソ</t>
    </rPh>
    <phoneticPr fontId="14"/>
  </si>
  <si>
    <t>受水槽基礎　計</t>
    <rPh sb="0" eb="5">
      <t>ジュスイソウキソ</t>
    </rPh>
    <phoneticPr fontId="14"/>
  </si>
  <si>
    <t>エアコン基礎　計</t>
    <rPh sb="4" eb="6">
      <t>キソ</t>
    </rPh>
    <phoneticPr fontId="14"/>
  </si>
  <si>
    <t>ｷｭｰﾋﾞｸﾙ基礎　計</t>
    <rPh sb="6" eb="8">
      <t>キソ</t>
    </rPh>
    <rPh sb="8" eb="9">
      <t>ｂ</t>
    </rPh>
    <phoneticPr fontId="14"/>
  </si>
  <si>
    <t>フェンス基礎</t>
    <rPh sb="4" eb="6">
      <t>キソ</t>
    </rPh>
    <phoneticPr fontId="14"/>
  </si>
  <si>
    <t>フェンス基礎</t>
    <phoneticPr fontId="14"/>
  </si>
  <si>
    <t>鉄筋（D10）</t>
    <phoneticPr fontId="14"/>
  </si>
  <si>
    <t>ワイヤーメッシュ</t>
    <phoneticPr fontId="14"/>
  </si>
  <si>
    <t>材工</t>
    <rPh sb="0" eb="2">
      <t>ザイコウ</t>
    </rPh>
    <phoneticPr fontId="14"/>
  </si>
  <si>
    <t>6φ100目</t>
    <rPh sb="5" eb="6">
      <t>メ</t>
    </rPh>
    <phoneticPr fontId="14"/>
  </si>
  <si>
    <t>フェンス基礎　計</t>
    <rPh sb="4" eb="6">
      <t>キソ</t>
    </rPh>
    <phoneticPr fontId="14"/>
  </si>
  <si>
    <t>コンクリート土間</t>
    <rPh sb="6" eb="8">
      <t>ドマ</t>
    </rPh>
    <phoneticPr fontId="14"/>
  </si>
  <si>
    <t>囲障</t>
    <rPh sb="0" eb="2">
      <t>イショウ</t>
    </rPh>
    <phoneticPr fontId="14"/>
  </si>
  <si>
    <t>別紙明細-G１</t>
    <phoneticPr fontId="14"/>
  </si>
  <si>
    <t>水上雨仕舞撤去</t>
    <rPh sb="0" eb="2">
      <t>ミズカミ</t>
    </rPh>
    <rPh sb="2" eb="5">
      <t>アマジマイ</t>
    </rPh>
    <rPh sb="5" eb="7">
      <t>テッキョ</t>
    </rPh>
    <phoneticPr fontId="14"/>
  </si>
  <si>
    <t>建具改修　計</t>
    <rPh sb="0" eb="4">
      <t>タテグカイシュウ</t>
    </rPh>
    <phoneticPr fontId="14"/>
  </si>
  <si>
    <t>内部改修　計</t>
    <phoneticPr fontId="14"/>
  </si>
  <si>
    <t>撤去　計</t>
    <rPh sb="0" eb="2">
      <t>テッキョ</t>
    </rPh>
    <rPh sb="3" eb="4">
      <t>ケイ</t>
    </rPh>
    <phoneticPr fontId="14"/>
  </si>
  <si>
    <t>a　撤去</t>
    <rPh sb="2" eb="4">
      <t>テッキョ</t>
    </rPh>
    <phoneticPr fontId="14"/>
  </si>
  <si>
    <t>b　改修</t>
    <rPh sb="2" eb="4">
      <t>カイシュウ</t>
    </rPh>
    <phoneticPr fontId="14"/>
  </si>
  <si>
    <t>ａ　撤去</t>
    <phoneticPr fontId="14"/>
  </si>
  <si>
    <t>ｂ　改修</t>
    <phoneticPr fontId="14"/>
  </si>
  <si>
    <t>ａ　金属製製建具</t>
    <rPh sb="2" eb="5">
      <t>キンゾクセイ</t>
    </rPh>
    <rPh sb="5" eb="6">
      <t>セイ</t>
    </rPh>
    <rPh sb="6" eb="8">
      <t>タテグ</t>
    </rPh>
    <phoneticPr fontId="14"/>
  </si>
  <si>
    <t>ｂ　シャッター</t>
    <phoneticPr fontId="14"/>
  </si>
  <si>
    <t>ｃ　トイレブース</t>
    <phoneticPr fontId="14"/>
  </si>
  <si>
    <t>ｄ　木製建具</t>
    <rPh sb="2" eb="6">
      <t>モクセイタテグ</t>
    </rPh>
    <phoneticPr fontId="14"/>
  </si>
  <si>
    <t>ａ　金属製製建具</t>
    <phoneticPr fontId="14"/>
  </si>
  <si>
    <t>　建具周りシーリング</t>
    <rPh sb="1" eb="4">
      <t>タテグマワ</t>
    </rPh>
    <phoneticPr fontId="14"/>
  </si>
  <si>
    <t>MS2</t>
    <phoneticPr fontId="14"/>
  </si>
  <si>
    <t>下地調整　ＲＢ種</t>
    <rPh sb="0" eb="4">
      <t>シタジチョウセイ</t>
    </rPh>
    <rPh sb="7" eb="8">
      <t>シュ</t>
    </rPh>
    <phoneticPr fontId="14"/>
  </si>
  <si>
    <t>ＵＣ　Ｂ種</t>
    <rPh sb="4" eb="5">
      <t>シュ</t>
    </rPh>
    <phoneticPr fontId="14"/>
  </si>
  <si>
    <t>　額縁塗装</t>
    <rPh sb="1" eb="3">
      <t>ガクブチ</t>
    </rPh>
    <rPh sb="3" eb="5">
      <t>トソウ</t>
    </rPh>
    <phoneticPr fontId="14"/>
  </si>
  <si>
    <t>　鉄鋼面塗装</t>
    <rPh sb="1" eb="4">
      <t>テッコウメン</t>
    </rPh>
    <rPh sb="4" eb="6">
      <t>トソウ</t>
    </rPh>
    <phoneticPr fontId="14"/>
  </si>
  <si>
    <t>ＤＰ塗装３級Ｂ種</t>
    <rPh sb="2" eb="4">
      <t>トソウ</t>
    </rPh>
    <rPh sb="5" eb="6">
      <t>キュウ</t>
    </rPh>
    <rPh sb="7" eb="8">
      <t>シュ</t>
    </rPh>
    <phoneticPr fontId="14"/>
  </si>
  <si>
    <t>ケラバ納め</t>
    <rPh sb="3" eb="4">
      <t>オサ</t>
    </rPh>
    <phoneticPr fontId="14"/>
  </si>
  <si>
    <t>軒先納め</t>
    <rPh sb="0" eb="2">
      <t>ノキサキ</t>
    </rPh>
    <rPh sb="2" eb="3">
      <t>オサ</t>
    </rPh>
    <phoneticPr fontId="14"/>
  </si>
  <si>
    <t>軒樋、竪樋</t>
    <phoneticPr fontId="14"/>
  </si>
  <si>
    <t>棟包み</t>
    <phoneticPr fontId="14"/>
  </si>
  <si>
    <t>ケラバ壁取り合い水切り</t>
    <phoneticPr fontId="14"/>
  </si>
  <si>
    <t>ケラバ雨仕舞</t>
    <phoneticPr fontId="14"/>
  </si>
  <si>
    <t>水上壁取り合い水切り</t>
    <phoneticPr fontId="14"/>
  </si>
  <si>
    <t>雪止金具・アングル</t>
    <phoneticPr fontId="14"/>
  </si>
  <si>
    <t>ケラバ、水上雨仕舞</t>
    <phoneticPr fontId="14"/>
  </si>
  <si>
    <t>（下屋3ヶ所分）</t>
    <phoneticPr fontId="14"/>
  </si>
  <si>
    <t>インターロッキング舗装撤去</t>
    <rPh sb="11" eb="13">
      <t>テッキョ</t>
    </rPh>
    <phoneticPr fontId="14"/>
  </si>
  <si>
    <t>構内舗装</t>
    <phoneticPr fontId="14"/>
  </si>
  <si>
    <t>インターロッキングｔ60</t>
    <phoneticPr fontId="14"/>
  </si>
  <si>
    <t>グランド舗装</t>
    <phoneticPr fontId="14"/>
  </si>
  <si>
    <t>機械基礎</t>
    <rPh sb="0" eb="2">
      <t>キカイ</t>
    </rPh>
    <rPh sb="2" eb="4">
      <t>キソ</t>
    </rPh>
    <phoneticPr fontId="14"/>
  </si>
  <si>
    <t>樹木伐採・伐根</t>
    <phoneticPr fontId="14"/>
  </si>
  <si>
    <t>打設手間　基礎コン</t>
    <rPh sb="0" eb="4">
      <t>ダセツテマ</t>
    </rPh>
    <rPh sb="5" eb="7">
      <t>キソ</t>
    </rPh>
    <phoneticPr fontId="14"/>
  </si>
  <si>
    <t>機械基礎Ａ　計</t>
    <rPh sb="0" eb="2">
      <t>キカイ</t>
    </rPh>
    <rPh sb="2" eb="4">
      <t>キソ</t>
    </rPh>
    <rPh sb="5" eb="6">
      <t>キソ</t>
    </rPh>
    <phoneticPr fontId="14"/>
  </si>
  <si>
    <t>　発電機基礎</t>
    <rPh sb="1" eb="6">
      <t>ハツデンキキソ</t>
    </rPh>
    <phoneticPr fontId="14"/>
  </si>
  <si>
    <t>　キュービクル基礎</t>
    <rPh sb="7" eb="9">
      <t>キソ</t>
    </rPh>
    <phoneticPr fontId="14"/>
  </si>
  <si>
    <t>コンクリート土間　計</t>
    <rPh sb="6" eb="8">
      <t>ドマ</t>
    </rPh>
    <phoneticPr fontId="14"/>
  </si>
  <si>
    <t>（石膏ボード）</t>
    <rPh sb="1" eb="3">
      <t>セッコウ</t>
    </rPh>
    <phoneticPr fontId="14"/>
  </si>
  <si>
    <t>ガラス撤去</t>
    <phoneticPr fontId="14"/>
  </si>
  <si>
    <t>　〃　　工賃</t>
    <rPh sb="4" eb="6">
      <t>コウチン</t>
    </rPh>
    <phoneticPr fontId="14"/>
  </si>
  <si>
    <t>ワイヤメッシュｍ2</t>
    <phoneticPr fontId="14"/>
  </si>
  <si>
    <t>　〃　　合計</t>
    <phoneticPr fontId="14"/>
  </si>
  <si>
    <t>泥落としマット撤去</t>
    <rPh sb="0" eb="2">
      <t>ドロオ</t>
    </rPh>
    <rPh sb="7" eb="9">
      <t>テッキョ</t>
    </rPh>
    <phoneticPr fontId="14"/>
  </si>
  <si>
    <t>床面タイル撤去</t>
    <rPh sb="0" eb="2">
      <t>ユカメン</t>
    </rPh>
    <rPh sb="5" eb="7">
      <t>テッキョ</t>
    </rPh>
    <phoneticPr fontId="14"/>
  </si>
  <si>
    <t>剥離部</t>
    <rPh sb="0" eb="3">
      <t>ハクリブ</t>
    </rPh>
    <phoneticPr fontId="14"/>
  </si>
  <si>
    <t>100角タイル</t>
    <rPh sb="3" eb="4">
      <t>カク</t>
    </rPh>
    <phoneticPr fontId="14"/>
  </si>
  <si>
    <t>基礎面モルタル撤去</t>
    <rPh sb="0" eb="3">
      <t>キソメン</t>
    </rPh>
    <rPh sb="7" eb="9">
      <t>テッキョ</t>
    </rPh>
    <phoneticPr fontId="14"/>
  </si>
  <si>
    <t>幅広部</t>
    <rPh sb="0" eb="2">
      <t>ハバヒロ</t>
    </rPh>
    <rPh sb="2" eb="3">
      <t>ブ</t>
    </rPh>
    <phoneticPr fontId="14"/>
  </si>
  <si>
    <t>床面タイル張り</t>
    <rPh sb="0" eb="2">
      <t>ユカメン</t>
    </rPh>
    <rPh sb="5" eb="6">
      <t>ハ</t>
    </rPh>
    <phoneticPr fontId="14"/>
  </si>
  <si>
    <t>磁器質100角タイル</t>
    <rPh sb="0" eb="3">
      <t>ジキシツ</t>
    </rPh>
    <rPh sb="6" eb="7">
      <t>カク</t>
    </rPh>
    <phoneticPr fontId="14"/>
  </si>
  <si>
    <t>基礎面樹脂モルタル塗</t>
    <rPh sb="0" eb="3">
      <t>キソメン</t>
    </rPh>
    <rPh sb="3" eb="5">
      <t>ジュシ</t>
    </rPh>
    <rPh sb="9" eb="10">
      <t>ヌ</t>
    </rPh>
    <phoneticPr fontId="14"/>
  </si>
  <si>
    <t>基礎面塗装</t>
    <rPh sb="0" eb="3">
      <t>キソメン</t>
    </rPh>
    <rPh sb="3" eb="5">
      <t>トソウ</t>
    </rPh>
    <phoneticPr fontId="14"/>
  </si>
  <si>
    <t>クラック補修</t>
    <rPh sb="4" eb="6">
      <t>ホシュウ</t>
    </rPh>
    <phoneticPr fontId="14"/>
  </si>
  <si>
    <t>0.2ｍｍ未満シール工法</t>
    <rPh sb="5" eb="7">
      <t>ミマン</t>
    </rPh>
    <phoneticPr fontId="14"/>
  </si>
  <si>
    <t>可とう性エポキシ樹脂充填工法</t>
    <rPh sb="0" eb="1">
      <t>カ</t>
    </rPh>
    <rPh sb="3" eb="4">
      <t>セイ</t>
    </rPh>
    <rPh sb="8" eb="10">
      <t>ジュシ</t>
    </rPh>
    <rPh sb="10" eb="14">
      <t>ジュウテンコウホウ</t>
    </rPh>
    <phoneticPr fontId="14"/>
  </si>
  <si>
    <t>Ｕカットシーリング工法</t>
    <rPh sb="9" eb="11">
      <t>コウホウ</t>
    </rPh>
    <phoneticPr fontId="14"/>
  </si>
  <si>
    <t>可とう性エポキシ樹脂充填工法</t>
    <phoneticPr fontId="14"/>
  </si>
  <si>
    <t>モルタル浮き部補修</t>
    <rPh sb="4" eb="5">
      <t>ウ</t>
    </rPh>
    <rPh sb="6" eb="7">
      <t>ブ</t>
    </rPh>
    <rPh sb="7" eb="9">
      <t>ホシュウ</t>
    </rPh>
    <phoneticPr fontId="14"/>
  </si>
  <si>
    <t>基礎　ALC面共</t>
    <rPh sb="0" eb="2">
      <t>キソ</t>
    </rPh>
    <rPh sb="6" eb="7">
      <t>メン</t>
    </rPh>
    <rPh sb="7" eb="8">
      <t>トモ</t>
    </rPh>
    <phoneticPr fontId="14"/>
  </si>
  <si>
    <t>基礎　ALC面共</t>
    <phoneticPr fontId="14"/>
  </si>
  <si>
    <t>15　MP</t>
    <phoneticPr fontId="14"/>
  </si>
  <si>
    <t>建具周り別</t>
    <rPh sb="0" eb="3">
      <t>タテグマワ</t>
    </rPh>
    <rPh sb="4" eb="5">
      <t>ベツ</t>
    </rPh>
    <phoneticPr fontId="14"/>
  </si>
  <si>
    <t>外壁シーリング打設</t>
    <rPh sb="0" eb="2">
      <t>ガイヘキ</t>
    </rPh>
    <rPh sb="7" eb="9">
      <t>ダセツ</t>
    </rPh>
    <phoneticPr fontId="14"/>
  </si>
  <si>
    <t>防水型複層塗材Ｅ</t>
  </si>
  <si>
    <t>下地処理共</t>
  </si>
  <si>
    <t>ALC面共</t>
    <rPh sb="3" eb="4">
      <t>メン</t>
    </rPh>
    <rPh sb="4" eb="5">
      <t>トモ</t>
    </rPh>
    <phoneticPr fontId="14"/>
  </si>
  <si>
    <t>盤面クラック補修共　ＭＳ２</t>
    <rPh sb="0" eb="2">
      <t>バンメン</t>
    </rPh>
    <rPh sb="6" eb="9">
      <t>ホシュウトモ</t>
    </rPh>
    <phoneticPr fontId="14"/>
  </si>
  <si>
    <t>館名文字脱着</t>
    <rPh sb="0" eb="4">
      <t>カンメイモジ</t>
    </rPh>
    <rPh sb="4" eb="6">
      <t>ダッチャク</t>
    </rPh>
    <phoneticPr fontId="14"/>
  </si>
  <si>
    <t>ステンレス箱文字</t>
    <rPh sb="5" eb="8">
      <t>ハコモジ</t>
    </rPh>
    <phoneticPr fontId="14"/>
  </si>
  <si>
    <t>300×300　３文字</t>
    <rPh sb="9" eb="11">
      <t>モジ</t>
    </rPh>
    <phoneticPr fontId="14"/>
  </si>
  <si>
    <t>（撤去）　計</t>
    <rPh sb="5" eb="6">
      <t>ケイ</t>
    </rPh>
    <phoneticPr fontId="14"/>
  </si>
  <si>
    <t>軒天軽鉄天井下地撤去</t>
    <rPh sb="0" eb="2">
      <t>ノキテン</t>
    </rPh>
    <rPh sb="2" eb="8">
      <t>ケイテツテンジョウシタジ</t>
    </rPh>
    <rPh sb="8" eb="10">
      <t>テッキョ</t>
    </rPh>
    <phoneticPr fontId="14"/>
  </si>
  <si>
    <t>軒天　天井下地</t>
    <rPh sb="0" eb="2">
      <t>ノキテン</t>
    </rPh>
    <rPh sb="3" eb="7">
      <t>テンジョウシタジ</t>
    </rPh>
    <phoneticPr fontId="14"/>
  </si>
  <si>
    <t>ＬＧＳ25型</t>
    <rPh sb="5" eb="6">
      <t>カタ</t>
    </rPh>
    <phoneticPr fontId="14"/>
  </si>
  <si>
    <t>軒天　ケイカル板張り</t>
    <rPh sb="0" eb="2">
      <t>ノキテン</t>
    </rPh>
    <rPh sb="7" eb="8">
      <t>イタ</t>
    </rPh>
    <rPh sb="8" eb="9">
      <t>ハ</t>
    </rPh>
    <phoneticPr fontId="14"/>
  </si>
  <si>
    <t>ｔ6　目透かし</t>
    <rPh sb="3" eb="5">
      <t>メス</t>
    </rPh>
    <phoneticPr fontId="14"/>
  </si>
  <si>
    <t>破損部張替え共</t>
    <rPh sb="0" eb="3">
      <t>ハソンブ</t>
    </rPh>
    <rPh sb="3" eb="5">
      <t>ハリカ</t>
    </rPh>
    <rPh sb="6" eb="7">
      <t>トモ</t>
    </rPh>
    <phoneticPr fontId="14"/>
  </si>
  <si>
    <t>ａ　基礎・外壁・軒天・破風</t>
    <rPh sb="2" eb="4">
      <t>キソ</t>
    </rPh>
    <rPh sb="5" eb="7">
      <t>ガイヘキ</t>
    </rPh>
    <rPh sb="8" eb="10">
      <t>ノキテン</t>
    </rPh>
    <rPh sb="11" eb="13">
      <t>ハフ</t>
    </rPh>
    <phoneticPr fontId="14"/>
  </si>
  <si>
    <t>ｂ　屋根</t>
    <phoneticPr fontId="14"/>
  </si>
  <si>
    <t>ｃ　屋上防水</t>
    <phoneticPr fontId="14"/>
  </si>
  <si>
    <t>ａ　基礎・外壁・軒天・破風</t>
    <phoneticPr fontId="14"/>
  </si>
  <si>
    <t>ａ　基礎・外壁・軒天・破風　計</t>
    <rPh sb="2" eb="4">
      <t>キソ</t>
    </rPh>
    <rPh sb="5" eb="7">
      <t>ガイヘキ</t>
    </rPh>
    <rPh sb="8" eb="10">
      <t>ノキテン</t>
    </rPh>
    <rPh sb="11" eb="13">
      <t>ハフ</t>
    </rPh>
    <rPh sb="14" eb="15">
      <t>ケイ</t>
    </rPh>
    <phoneticPr fontId="14"/>
  </si>
  <si>
    <t>破損部撤去含む</t>
    <rPh sb="0" eb="3">
      <t>ハソンブ</t>
    </rPh>
    <rPh sb="3" eb="5">
      <t>テッキョ</t>
    </rPh>
    <rPh sb="5" eb="6">
      <t>フク</t>
    </rPh>
    <phoneticPr fontId="14"/>
  </si>
  <si>
    <t>屋外階段　屋根防矢ネット他共</t>
    <rPh sb="0" eb="4">
      <t>オクガイカイダン</t>
    </rPh>
    <rPh sb="5" eb="7">
      <t>ヤネ</t>
    </rPh>
    <rPh sb="7" eb="8">
      <t>フセ</t>
    </rPh>
    <rPh sb="8" eb="9">
      <t>ヤ</t>
    </rPh>
    <rPh sb="12" eb="13">
      <t>ホカ</t>
    </rPh>
    <rPh sb="13" eb="14">
      <t>トモ</t>
    </rPh>
    <phoneticPr fontId="14"/>
  </si>
  <si>
    <t>建具周りシーリング撤去</t>
    <rPh sb="0" eb="3">
      <t>タテグマワ</t>
    </rPh>
    <rPh sb="9" eb="11">
      <t>テッキョ</t>
    </rPh>
    <phoneticPr fontId="14"/>
  </si>
  <si>
    <t>ＳＯＰ塗装</t>
  </si>
  <si>
    <t>ＳＯＰ塗装</t>
    <rPh sb="3" eb="5">
      <t>トソウ</t>
    </rPh>
    <phoneticPr fontId="14"/>
  </si>
  <si>
    <t>下地調整　ＲＢ種</t>
  </si>
  <si>
    <t>下地調整　ＲＢ種</t>
    <phoneticPr fontId="14"/>
  </si>
  <si>
    <t>ＳＯＰ塗装</t>
    <phoneticPr fontId="14"/>
  </si>
  <si>
    <t>　木部塗装（細物）</t>
    <rPh sb="1" eb="3">
      <t>モクブ</t>
    </rPh>
    <rPh sb="3" eb="5">
      <t>トソウ</t>
    </rPh>
    <rPh sb="6" eb="8">
      <t>ホソモノ</t>
    </rPh>
    <phoneticPr fontId="14"/>
  </si>
  <si>
    <t>ＵＣ塗装</t>
  </si>
  <si>
    <t>ＵＣ塗装</t>
    <phoneticPr fontId="14"/>
  </si>
  <si>
    <t>鋼製建具撤去</t>
    <rPh sb="0" eb="4">
      <t>コウセイタテグ</t>
    </rPh>
    <rPh sb="4" eb="6">
      <t>テッキョ</t>
    </rPh>
    <phoneticPr fontId="14"/>
  </si>
  <si>
    <t>　SD１</t>
    <phoneticPr fontId="14"/>
  </si>
  <si>
    <t>　SD２</t>
    <phoneticPr fontId="14"/>
  </si>
  <si>
    <t>800×2000</t>
    <phoneticPr fontId="14"/>
  </si>
  <si>
    <t>2400×2200</t>
    <phoneticPr fontId="14"/>
  </si>
  <si>
    <t>　木製額縁取り付け</t>
    <rPh sb="1" eb="3">
      <t>モクセイ</t>
    </rPh>
    <rPh sb="3" eb="5">
      <t>ガクブチ</t>
    </rPh>
    <rPh sb="5" eb="6">
      <t>ト</t>
    </rPh>
    <rPh sb="7" eb="8">
      <t>ツ</t>
    </rPh>
    <phoneticPr fontId="14"/>
  </si>
  <si>
    <t>SD新1　2　3</t>
    <rPh sb="2" eb="3">
      <t>シン</t>
    </rPh>
    <phoneticPr fontId="14"/>
  </si>
  <si>
    <t>見付20程度　集成材</t>
    <rPh sb="0" eb="2">
      <t>ミツ</t>
    </rPh>
    <rPh sb="4" eb="6">
      <t>テイド</t>
    </rPh>
    <rPh sb="7" eb="10">
      <t>シュウセイザイ</t>
    </rPh>
    <phoneticPr fontId="14"/>
  </si>
  <si>
    <t>新設SD含む</t>
    <rPh sb="0" eb="2">
      <t>シンセツ</t>
    </rPh>
    <rPh sb="4" eb="5">
      <t>フク</t>
    </rPh>
    <phoneticPr fontId="14"/>
  </si>
  <si>
    <t>（改修）　計</t>
    <rPh sb="1" eb="3">
      <t>カイシュウ</t>
    </rPh>
    <phoneticPr fontId="14"/>
  </si>
  <si>
    <t>（撤去）　計</t>
    <rPh sb="1" eb="3">
      <t>テッキョ</t>
    </rPh>
    <phoneticPr fontId="14"/>
  </si>
  <si>
    <t>ｂ　シャッター　計</t>
    <phoneticPr fontId="14"/>
  </si>
  <si>
    <t>シャッター撤去</t>
    <rPh sb="5" eb="7">
      <t>テッキョ</t>
    </rPh>
    <phoneticPr fontId="14"/>
  </si>
  <si>
    <t>SS－1</t>
    <phoneticPr fontId="14"/>
  </si>
  <si>
    <t>23,000×2,500</t>
    <phoneticPr fontId="14"/>
  </si>
  <si>
    <t>軽量スチールシャッター</t>
    <rPh sb="0" eb="2">
      <t>ケイリョウ</t>
    </rPh>
    <phoneticPr fontId="14"/>
  </si>
  <si>
    <t>ｄ　木製製建具</t>
    <rPh sb="2" eb="3">
      <t>モク</t>
    </rPh>
    <phoneticPr fontId="14"/>
  </si>
  <si>
    <t>d　木製建具　計</t>
    <rPh sb="2" eb="6">
      <t>モクセイタテグ</t>
    </rPh>
    <rPh sb="7" eb="8">
      <t>ケイ</t>
    </rPh>
    <phoneticPr fontId="14"/>
  </si>
  <si>
    <t>ｃ　トイレブース　計</t>
    <rPh sb="9" eb="10">
      <t>ケイ</t>
    </rPh>
    <phoneticPr fontId="14"/>
  </si>
  <si>
    <t>ａ　金属製建具　計</t>
    <rPh sb="2" eb="7">
      <t>キンゾクセイタテグ</t>
    </rPh>
    <phoneticPr fontId="14"/>
  </si>
  <si>
    <t>木製額縁取り付け</t>
    <rPh sb="0" eb="2">
      <t>モクセイ</t>
    </rPh>
    <rPh sb="2" eb="4">
      <t>ガクブチ</t>
    </rPh>
    <rPh sb="4" eb="5">
      <t>ト</t>
    </rPh>
    <rPh sb="6" eb="7">
      <t>ツ</t>
    </rPh>
    <phoneticPr fontId="14"/>
  </si>
  <si>
    <t>見付　20ｍｍ程度</t>
    <rPh sb="0" eb="1">
      <t>ミ</t>
    </rPh>
    <rPh sb="1" eb="2">
      <t>ツ</t>
    </rPh>
    <rPh sb="7" eb="9">
      <t>テイド</t>
    </rPh>
    <phoneticPr fontId="14"/>
  </si>
  <si>
    <t>新規SD用　集成材</t>
    <rPh sb="0" eb="2">
      <t>シンキ</t>
    </rPh>
    <rPh sb="4" eb="5">
      <t>ヨウ</t>
    </rPh>
    <rPh sb="6" eb="9">
      <t>シュウセイザイ</t>
    </rPh>
    <phoneticPr fontId="14"/>
  </si>
  <si>
    <t>木製建具撤去</t>
    <rPh sb="0" eb="4">
      <t>モクセイタテグ</t>
    </rPh>
    <rPh sb="4" eb="6">
      <t>テッキョ</t>
    </rPh>
    <phoneticPr fontId="14"/>
  </si>
  <si>
    <t>扉のみ</t>
    <rPh sb="0" eb="1">
      <t>トビラ</t>
    </rPh>
    <phoneticPr fontId="14"/>
  </si>
  <si>
    <t>　木部塗装（面材）</t>
    <rPh sb="1" eb="3">
      <t>モクブ</t>
    </rPh>
    <rPh sb="3" eb="5">
      <t>トソウ</t>
    </rPh>
    <rPh sb="6" eb="8">
      <t>メンザイ</t>
    </rPh>
    <phoneticPr fontId="14"/>
  </si>
  <si>
    <t>下地調整</t>
    <phoneticPr fontId="14"/>
  </si>
  <si>
    <t>新設建具（シナ合板）</t>
    <rPh sb="0" eb="4">
      <t>シンセツタテグ</t>
    </rPh>
    <rPh sb="7" eb="9">
      <t>ゴウハン</t>
    </rPh>
    <phoneticPr fontId="14"/>
  </si>
  <si>
    <t>シナ合板フラッシュ</t>
    <rPh sb="2" eb="4">
      <t>ゴウハン</t>
    </rPh>
    <phoneticPr fontId="14"/>
  </si>
  <si>
    <t>ＵＣ　800×2,000</t>
    <phoneticPr fontId="14"/>
  </si>
  <si>
    <t>新設・改修建具</t>
    <rPh sb="0" eb="2">
      <t>シンセツ</t>
    </rPh>
    <rPh sb="3" eb="5">
      <t>カイシュウ</t>
    </rPh>
    <rPh sb="5" eb="7">
      <t>タテグ</t>
    </rPh>
    <phoneticPr fontId="14"/>
  </si>
  <si>
    <t>ＷＤ-2　改修</t>
    <rPh sb="5" eb="7">
      <t>カイシュウ</t>
    </rPh>
    <phoneticPr fontId="14"/>
  </si>
  <si>
    <t>サイレント戸車取り付け</t>
    <rPh sb="5" eb="7">
      <t>トグルマ</t>
    </rPh>
    <rPh sb="7" eb="8">
      <t>ト</t>
    </rPh>
    <rPh sb="9" eb="10">
      <t>ツ</t>
    </rPh>
    <phoneticPr fontId="14"/>
  </si>
  <si>
    <t>ＷＤ-3　改修</t>
    <rPh sb="5" eb="7">
      <t>カイシュウ</t>
    </rPh>
    <phoneticPr fontId="14"/>
  </si>
  <si>
    <t>ＵＣ　1,200×2,000</t>
    <phoneticPr fontId="14"/>
  </si>
  <si>
    <t>ＷＤ-８　改修</t>
    <rPh sb="5" eb="7">
      <t>カイシュウ</t>
    </rPh>
    <phoneticPr fontId="14"/>
  </si>
  <si>
    <t>サイレント戸車取り付け</t>
    <phoneticPr fontId="14"/>
  </si>
  <si>
    <t>ＷＤ-９　改修</t>
    <phoneticPr fontId="14"/>
  </si>
  <si>
    <t>建具表参照</t>
    <rPh sb="0" eb="2">
      <t>タテグ</t>
    </rPh>
    <rPh sb="2" eb="3">
      <t>ヒョウ</t>
    </rPh>
    <rPh sb="3" eb="5">
      <t>サンショウ</t>
    </rPh>
    <phoneticPr fontId="14"/>
  </si>
  <si>
    <t>建具表参照</t>
    <phoneticPr fontId="14"/>
  </si>
  <si>
    <t>ＷＤ-11　改修</t>
    <phoneticPr fontId="14"/>
  </si>
  <si>
    <t>ＷＤ-12　改修</t>
    <phoneticPr fontId="14"/>
  </si>
  <si>
    <t>襖紙張替え</t>
    <rPh sb="0" eb="1">
      <t>フスマ</t>
    </rPh>
    <rPh sb="1" eb="2">
      <t>カミ</t>
    </rPh>
    <rPh sb="2" eb="4">
      <t>ハリカ</t>
    </rPh>
    <phoneticPr fontId="14"/>
  </si>
  <si>
    <t>ＷＤ-13　改修</t>
    <phoneticPr fontId="14"/>
  </si>
  <si>
    <t>ＷＤ-14　改修</t>
    <phoneticPr fontId="14"/>
  </si>
  <si>
    <t>ＷＤ-15　改修</t>
    <phoneticPr fontId="14"/>
  </si>
  <si>
    <t>ＵＣ　1,2000×2,000</t>
    <phoneticPr fontId="14"/>
  </si>
  <si>
    <t>ＷＤ-新1　新設</t>
    <rPh sb="3" eb="4">
      <t>シン</t>
    </rPh>
    <rPh sb="6" eb="8">
      <t>シンセツ</t>
    </rPh>
    <phoneticPr fontId="14"/>
  </si>
  <si>
    <t>片引きフラッシュ戸</t>
    <rPh sb="0" eb="2">
      <t>カタヒ</t>
    </rPh>
    <rPh sb="8" eb="9">
      <t>ト</t>
    </rPh>
    <phoneticPr fontId="14"/>
  </si>
  <si>
    <t>屋上防水（平場）</t>
    <rPh sb="0" eb="4">
      <t>オクジョウボウスイ</t>
    </rPh>
    <rPh sb="5" eb="7">
      <t>ヒラバ</t>
    </rPh>
    <phoneticPr fontId="14"/>
  </si>
  <si>
    <t>屋上防水（立ち上がり部）</t>
    <rPh sb="5" eb="6">
      <t>タ</t>
    </rPh>
    <rPh sb="7" eb="8">
      <t>ア</t>
    </rPh>
    <rPh sb="10" eb="11">
      <t>ブ</t>
    </rPh>
    <phoneticPr fontId="14"/>
  </si>
  <si>
    <t>改修用ドレン</t>
    <rPh sb="0" eb="3">
      <t>カイシュウヨウ</t>
    </rPh>
    <phoneticPr fontId="14"/>
  </si>
  <si>
    <t>内装改修</t>
    <rPh sb="0" eb="4">
      <t>ナイソウカイシュウ</t>
    </rPh>
    <phoneticPr fontId="14"/>
  </si>
  <si>
    <t>長尺塩ビシート撤去</t>
    <rPh sb="0" eb="3">
      <t>チョウジャクエン</t>
    </rPh>
    <rPh sb="7" eb="9">
      <t>テッキョ</t>
    </rPh>
    <phoneticPr fontId="14"/>
  </si>
  <si>
    <t>木造床組撤去</t>
    <rPh sb="0" eb="2">
      <t>モクゾウ</t>
    </rPh>
    <rPh sb="2" eb="4">
      <t>ユカグミ</t>
    </rPh>
    <rPh sb="4" eb="6">
      <t>テッキョ</t>
    </rPh>
    <phoneticPr fontId="14"/>
  </si>
  <si>
    <t>ｈ：250程度</t>
    <rPh sb="5" eb="7">
      <t>テイド</t>
    </rPh>
    <phoneticPr fontId="14"/>
  </si>
  <si>
    <t>フロアーパネル撤去</t>
    <rPh sb="7" eb="9">
      <t>テッキョ</t>
    </rPh>
    <phoneticPr fontId="14"/>
  </si>
  <si>
    <t>ｔ12</t>
    <phoneticPr fontId="14"/>
  </si>
  <si>
    <t>単層フローリングボード直貼り</t>
    <rPh sb="11" eb="13">
      <t>ジカバ</t>
    </rPh>
    <phoneticPr fontId="14"/>
  </si>
  <si>
    <t>　床フローリングｔ15</t>
    <rPh sb="1" eb="2">
      <t>ユカ</t>
    </rPh>
    <phoneticPr fontId="14"/>
  </si>
  <si>
    <t>ｈ：200～240</t>
    <phoneticPr fontId="14"/>
  </si>
  <si>
    <t>　乾燥二重床</t>
    <rPh sb="1" eb="6">
      <t>カンソウニジュウユカ</t>
    </rPh>
    <phoneticPr fontId="14"/>
  </si>
  <si>
    <t>パーティクルボードｔ20共</t>
    <rPh sb="12" eb="13">
      <t>トモ</t>
    </rPh>
    <phoneticPr fontId="14"/>
  </si>
  <si>
    <t>　耐水ラワン合板捨て張り</t>
    <rPh sb="1" eb="3">
      <t>タイスイ</t>
    </rPh>
    <rPh sb="6" eb="8">
      <t>ゴウハン</t>
    </rPh>
    <rPh sb="8" eb="9">
      <t>ス</t>
    </rPh>
    <rPh sb="10" eb="11">
      <t>ハ</t>
    </rPh>
    <phoneticPr fontId="14"/>
  </si>
  <si>
    <t>　際根太</t>
    <rPh sb="1" eb="4">
      <t>キワネダ</t>
    </rPh>
    <phoneticPr fontId="14"/>
  </si>
  <si>
    <t>ｍ</t>
  </si>
  <si>
    <t>　木製框取り付け</t>
    <rPh sb="1" eb="3">
      <t>モクセイ</t>
    </rPh>
    <rPh sb="3" eb="4">
      <t>カマチ</t>
    </rPh>
    <rPh sb="4" eb="5">
      <t>ト</t>
    </rPh>
    <rPh sb="6" eb="7">
      <t>ツ</t>
    </rPh>
    <phoneticPr fontId="14"/>
  </si>
  <si>
    <t>　床合板張り</t>
    <rPh sb="1" eb="2">
      <t>ユカ</t>
    </rPh>
    <rPh sb="2" eb="4">
      <t>ゴウハン</t>
    </rPh>
    <rPh sb="4" eb="5">
      <t>ハ</t>
    </rPh>
    <phoneticPr fontId="14"/>
  </si>
  <si>
    <t>ｔ5.5</t>
    <phoneticPr fontId="14"/>
  </si>
  <si>
    <t>枚</t>
    <rPh sb="0" eb="1">
      <t>マイ</t>
    </rPh>
    <phoneticPr fontId="14"/>
  </si>
  <si>
    <t>帖</t>
    <rPh sb="0" eb="1">
      <t>ジョウ</t>
    </rPh>
    <phoneticPr fontId="14"/>
  </si>
  <si>
    <t>　畳　表替え</t>
    <phoneticPr fontId="14"/>
  </si>
  <si>
    <t>２等　Ｃ２</t>
    <phoneticPr fontId="14"/>
  </si>
  <si>
    <t>柔剣道場床下地撤去</t>
    <rPh sb="0" eb="5">
      <t>ジュウケンドウジョウユカ</t>
    </rPh>
    <rPh sb="5" eb="7">
      <t>シタジ</t>
    </rPh>
    <rPh sb="7" eb="9">
      <t>テッキョ</t>
    </rPh>
    <phoneticPr fontId="14"/>
  </si>
  <si>
    <t>樹脂製アジャスターフロアー</t>
    <rPh sb="0" eb="3">
      <t>ジュシセイ</t>
    </rPh>
    <phoneticPr fontId="14"/>
  </si>
  <si>
    <t>柔剣道場床材撤去</t>
    <rPh sb="0" eb="4">
      <t>ジュウケンドウジョウ</t>
    </rPh>
    <rPh sb="4" eb="6">
      <t>ユカザイ</t>
    </rPh>
    <rPh sb="6" eb="8">
      <t>テッキョ</t>
    </rPh>
    <phoneticPr fontId="14"/>
  </si>
  <si>
    <t>積層床ｔ18</t>
    <rPh sb="0" eb="2">
      <t>セキソウ</t>
    </rPh>
    <rPh sb="2" eb="3">
      <t>ユカ</t>
    </rPh>
    <phoneticPr fontId="14"/>
  </si>
  <si>
    <t>柔道畳撤去</t>
    <rPh sb="0" eb="3">
      <t>ジュウドウタタミ</t>
    </rPh>
    <rPh sb="3" eb="5">
      <t>テッキョ</t>
    </rPh>
    <phoneticPr fontId="14"/>
  </si>
  <si>
    <t>　剣道場鋼製床下地</t>
    <rPh sb="1" eb="4">
      <t>ケンドウジョウ</t>
    </rPh>
    <rPh sb="4" eb="6">
      <t>コウセイ</t>
    </rPh>
    <rPh sb="6" eb="9">
      <t>ユカシタジ</t>
    </rPh>
    <phoneticPr fontId="14"/>
  </si>
  <si>
    <t>Ｈ：620</t>
    <phoneticPr fontId="14"/>
  </si>
  <si>
    <t>　下地合板張り</t>
    <rPh sb="1" eb="3">
      <t>シタジ</t>
    </rPh>
    <rPh sb="3" eb="5">
      <t>ゴウハン</t>
    </rPh>
    <rPh sb="5" eb="6">
      <t>ハ</t>
    </rPh>
    <phoneticPr fontId="14"/>
  </si>
  <si>
    <t>針葉樹構造用合板ｔ15</t>
    <rPh sb="0" eb="3">
      <t>シンヨウジュ</t>
    </rPh>
    <rPh sb="3" eb="8">
      <t>コウゾウヨウゴウハン</t>
    </rPh>
    <phoneticPr fontId="14"/>
  </si>
  <si>
    <t>　フローリング</t>
  </si>
  <si>
    <t>　フローリング</t>
    <phoneticPr fontId="14"/>
  </si>
  <si>
    <t>大型積層フローリングｔ18</t>
    <rPh sb="0" eb="2">
      <t>オオガタ</t>
    </rPh>
    <rPh sb="2" eb="4">
      <t>セキソウ</t>
    </rPh>
    <phoneticPr fontId="14"/>
  </si>
  <si>
    <t>カバ表層ｔ6</t>
    <rPh sb="2" eb="4">
      <t>ヒョウソウ</t>
    </rPh>
    <phoneticPr fontId="14"/>
  </si>
  <si>
    <t>　　現場ポリッシャー　水性ウレタン塗装１回共</t>
    <rPh sb="2" eb="4">
      <t>ゲンバ</t>
    </rPh>
    <rPh sb="11" eb="13">
      <t>スイセイ</t>
    </rPh>
    <rPh sb="17" eb="19">
      <t>トソウ</t>
    </rPh>
    <rPh sb="20" eb="21">
      <t>カイ</t>
    </rPh>
    <rPh sb="21" eb="22">
      <t>トモ</t>
    </rPh>
    <phoneticPr fontId="14"/>
  </si>
  <si>
    <t>　床点検口</t>
    <rPh sb="1" eb="5">
      <t>ユカテンケンコウ</t>
    </rPh>
    <phoneticPr fontId="14"/>
  </si>
  <si>
    <t>アルミ枠600×600</t>
    <rPh sb="3" eb="4">
      <t>ワク</t>
    </rPh>
    <phoneticPr fontId="14"/>
  </si>
  <si>
    <t>台</t>
    <rPh sb="0" eb="1">
      <t>ダイ</t>
    </rPh>
    <phoneticPr fontId="14"/>
  </si>
  <si>
    <t>　床換気口</t>
    <rPh sb="1" eb="2">
      <t>ユカ</t>
    </rPh>
    <rPh sb="2" eb="5">
      <t>カンキコウ</t>
    </rPh>
    <phoneticPr fontId="14"/>
  </si>
  <si>
    <t>アルミ製スライド開閉式</t>
    <rPh sb="3" eb="4">
      <t>セイ</t>
    </rPh>
    <rPh sb="8" eb="11">
      <t>カイヘイシキ</t>
    </rPh>
    <phoneticPr fontId="14"/>
  </si>
  <si>
    <t>メッシュ付200×1,000</t>
    <rPh sb="4" eb="5">
      <t>ツキ</t>
    </rPh>
    <phoneticPr fontId="14"/>
  </si>
  <si>
    <t>　床周囲伸縮ゴム</t>
    <rPh sb="1" eb="4">
      <t>ユカシュウイ</t>
    </rPh>
    <rPh sb="4" eb="6">
      <t>シンシュク</t>
    </rPh>
    <phoneticPr fontId="14"/>
  </si>
  <si>
    <t>ＥＸＰゴム　18×20</t>
  </si>
  <si>
    <t>ＥＸＰゴム　18×20</t>
    <phoneticPr fontId="14"/>
  </si>
  <si>
    <t>　剣道場ライン</t>
    <rPh sb="1" eb="4">
      <t>ケンドウジョウ</t>
    </rPh>
    <phoneticPr fontId="14"/>
  </si>
  <si>
    <t>実線</t>
    <rPh sb="0" eb="2">
      <t>ジッセン</t>
    </rPh>
    <phoneticPr fontId="14"/>
  </si>
  <si>
    <t>面</t>
    <rPh sb="0" eb="1">
      <t>メン</t>
    </rPh>
    <phoneticPr fontId="14"/>
  </si>
  <si>
    <t>　柔道場畳敷</t>
    <rPh sb="1" eb="4">
      <t>ジュウドウジョウ</t>
    </rPh>
    <rPh sb="4" eb="6">
      <t>タタミシキ</t>
    </rPh>
    <phoneticPr fontId="14"/>
  </si>
  <si>
    <t>公認柔道畳2,000×1,000×60</t>
    <rPh sb="0" eb="2">
      <t>コウニン</t>
    </rPh>
    <rPh sb="2" eb="5">
      <t>ジュウドウタタミ</t>
    </rPh>
    <phoneticPr fontId="14"/>
  </si>
  <si>
    <t>畳</t>
    <rPh sb="0" eb="1">
      <t>ジョウ</t>
    </rPh>
    <phoneticPr fontId="14"/>
  </si>
  <si>
    <t>　公認畳申請料</t>
    <rPh sb="1" eb="3">
      <t>コウニン</t>
    </rPh>
    <rPh sb="3" eb="4">
      <t>タタミ</t>
    </rPh>
    <rPh sb="4" eb="7">
      <t>シンセイリョウ</t>
    </rPh>
    <phoneticPr fontId="14"/>
  </si>
  <si>
    <t>　同上施工費</t>
    <rPh sb="1" eb="3">
      <t>ドウジョウ</t>
    </rPh>
    <rPh sb="3" eb="6">
      <t>セコウヒ</t>
    </rPh>
    <phoneticPr fontId="14"/>
  </si>
  <si>
    <t>　同上運送費</t>
    <rPh sb="1" eb="3">
      <t>ドウジョウ</t>
    </rPh>
    <rPh sb="3" eb="6">
      <t>ウンソウヒ</t>
    </rPh>
    <phoneticPr fontId="14"/>
  </si>
  <si>
    <t>　柔道場鋼製床下地</t>
    <rPh sb="1" eb="3">
      <t>ジュウドウ</t>
    </rPh>
    <phoneticPr fontId="14"/>
  </si>
  <si>
    <t>　　現場ポリッシャー　水性ウレタン塗装１回共</t>
    <phoneticPr fontId="14"/>
  </si>
  <si>
    <t>剣道場　腰壁</t>
    <rPh sb="0" eb="3">
      <t>ケンドウジョウ</t>
    </rPh>
    <rPh sb="4" eb="6">
      <t>コシカベ</t>
    </rPh>
    <phoneticPr fontId="14"/>
  </si>
  <si>
    <t>　衝撃吸収壁下地</t>
    <rPh sb="1" eb="5">
      <t>ショウゲキキュウシュウ</t>
    </rPh>
    <rPh sb="5" eb="8">
      <t>カベシタジ</t>
    </rPh>
    <phoneticPr fontId="14"/>
  </si>
  <si>
    <t>ジムウォール　同等</t>
    <rPh sb="7" eb="9">
      <t>ドウトウ</t>
    </rPh>
    <phoneticPr fontId="14"/>
  </si>
  <si>
    <t>スタッド65×45×0.8</t>
  </si>
  <si>
    <t>スタッド65×45×0.8</t>
    <phoneticPr fontId="14"/>
  </si>
  <si>
    <t>　天然木化粧合板</t>
    <rPh sb="1" eb="4">
      <t>テンネンモク</t>
    </rPh>
    <rPh sb="4" eb="8">
      <t>ケショウゴウハン</t>
    </rPh>
    <phoneticPr fontId="14"/>
  </si>
  <si>
    <t>　巾木</t>
    <rPh sb="1" eb="3">
      <t>ハバキ</t>
    </rPh>
    <phoneticPr fontId="14"/>
  </si>
  <si>
    <t>ｔ10×Ｈ110</t>
  </si>
  <si>
    <t>ｔ10×Ｈ110</t>
    <phoneticPr fontId="14"/>
  </si>
  <si>
    <t>　廻り縁</t>
    <rPh sb="1" eb="2">
      <t>マワ</t>
    </rPh>
    <rPh sb="3" eb="4">
      <t>ブチ</t>
    </rPh>
    <phoneticPr fontId="14"/>
  </si>
  <si>
    <t>管理通路下</t>
    <rPh sb="0" eb="4">
      <t>カンリツウロ</t>
    </rPh>
    <rPh sb="4" eb="5">
      <t>シタ</t>
    </rPh>
    <phoneticPr fontId="14"/>
  </si>
  <si>
    <t>ｔ10×35</t>
  </si>
  <si>
    <t>ｔ10×35</t>
    <phoneticPr fontId="14"/>
  </si>
  <si>
    <t>柔道場　腰壁</t>
    <rPh sb="0" eb="2">
      <t>ジュウドウ</t>
    </rPh>
    <rPh sb="2" eb="3">
      <t>ジョウ</t>
    </rPh>
    <rPh sb="4" eb="6">
      <t>コシカベ</t>
    </rPh>
    <phoneticPr fontId="14"/>
  </si>
  <si>
    <t>柔剣道場巾木撤去</t>
    <rPh sb="0" eb="4">
      <t>ジュウケンドウジョウ</t>
    </rPh>
    <rPh sb="4" eb="6">
      <t>ハバキ</t>
    </rPh>
    <rPh sb="6" eb="8">
      <t>テッキョ</t>
    </rPh>
    <phoneticPr fontId="14"/>
  </si>
  <si>
    <t>柔剣道場腰壁撤去</t>
    <rPh sb="0" eb="4">
      <t>ジュウケンドウジョウ</t>
    </rPh>
    <rPh sb="4" eb="6">
      <t>コシカベ</t>
    </rPh>
    <rPh sb="6" eb="8">
      <t>テッキョ</t>
    </rPh>
    <phoneticPr fontId="14"/>
  </si>
  <si>
    <t>難燃合板ｔ12</t>
    <rPh sb="0" eb="2">
      <t>ナンネン</t>
    </rPh>
    <rPh sb="2" eb="4">
      <t>ゴウハン</t>
    </rPh>
    <phoneticPr fontId="14"/>
  </si>
  <si>
    <t>　長尺塩ビシート張り</t>
    <rPh sb="1" eb="3">
      <t>チョウジャク</t>
    </rPh>
    <rPh sb="3" eb="4">
      <t>エン</t>
    </rPh>
    <rPh sb="8" eb="9">
      <t>ハ</t>
    </rPh>
    <phoneticPr fontId="14"/>
  </si>
  <si>
    <t>ｔ2</t>
    <phoneticPr fontId="14"/>
  </si>
  <si>
    <t>ソフト巾木撤去</t>
    <rPh sb="3" eb="5">
      <t>ハバキ</t>
    </rPh>
    <rPh sb="5" eb="7">
      <t>テッキョ</t>
    </rPh>
    <phoneticPr fontId="14"/>
  </si>
  <si>
    <t>ｈ100</t>
    <phoneticPr fontId="14"/>
  </si>
  <si>
    <t>　壁見切り</t>
  </si>
  <si>
    <t>　壁見切り</t>
    <rPh sb="1" eb="2">
      <t>カベ</t>
    </rPh>
    <rPh sb="2" eb="4">
      <t>ミキ</t>
    </rPh>
    <phoneticPr fontId="14"/>
  </si>
  <si>
    <t>腰壁～上壁・開口枠</t>
    <rPh sb="0" eb="2">
      <t>コシカベ</t>
    </rPh>
    <rPh sb="3" eb="4">
      <t>ウエ</t>
    </rPh>
    <rPh sb="4" eb="5">
      <t>カベ</t>
    </rPh>
    <rPh sb="6" eb="9">
      <t>カイコウワク</t>
    </rPh>
    <phoneticPr fontId="14"/>
  </si>
  <si>
    <t>木製　塗装共</t>
    <rPh sb="0" eb="2">
      <t>モクセイ</t>
    </rPh>
    <rPh sb="3" eb="5">
      <t>トソウ</t>
    </rPh>
    <rPh sb="5" eb="6">
      <t>トモ</t>
    </rPh>
    <phoneticPr fontId="14"/>
  </si>
  <si>
    <t>　壁見切り</t>
    <phoneticPr fontId="14"/>
  </si>
  <si>
    <t>壁ＧＢＲ12.5撤去</t>
    <rPh sb="0" eb="1">
      <t>カベ</t>
    </rPh>
    <rPh sb="8" eb="10">
      <t>テッキョ</t>
    </rPh>
    <phoneticPr fontId="14"/>
  </si>
  <si>
    <t>　壁　GBR12.5　張り</t>
    <rPh sb="1" eb="2">
      <t>カベ</t>
    </rPh>
    <rPh sb="11" eb="12">
      <t>ハ</t>
    </rPh>
    <phoneticPr fontId="14"/>
  </si>
  <si>
    <t>　壁　GBF15張り</t>
    <rPh sb="1" eb="2">
      <t>カベ</t>
    </rPh>
    <rPh sb="8" eb="9">
      <t>ハ</t>
    </rPh>
    <phoneticPr fontId="14"/>
  </si>
  <si>
    <t>　壁　LGS　100</t>
    <rPh sb="1" eb="2">
      <t>カベ</t>
    </rPh>
    <phoneticPr fontId="14"/>
  </si>
  <si>
    <t>壁LGS　100撤去</t>
    <rPh sb="0" eb="1">
      <t>カベ</t>
    </rPh>
    <rPh sb="8" eb="10">
      <t>テッキョ</t>
    </rPh>
    <phoneticPr fontId="14"/>
  </si>
  <si>
    <t>　泥落としマット</t>
    <rPh sb="1" eb="3">
      <t>ドロオ</t>
    </rPh>
    <phoneticPr fontId="14"/>
  </si>
  <si>
    <t>壁ビニルクロス撤去</t>
    <rPh sb="0" eb="1">
      <t>カベ</t>
    </rPh>
    <rPh sb="7" eb="9">
      <t>テッキョ</t>
    </rPh>
    <phoneticPr fontId="14"/>
  </si>
  <si>
    <t>　壁ビニルクロス張り</t>
    <rPh sb="1" eb="2">
      <t>カベ</t>
    </rPh>
    <rPh sb="8" eb="9">
      <t>ハ</t>
    </rPh>
    <phoneticPr fontId="14"/>
  </si>
  <si>
    <t>中級品</t>
    <rPh sb="0" eb="3">
      <t>チュウキュウヒン</t>
    </rPh>
    <phoneticPr fontId="14"/>
  </si>
  <si>
    <t>化粧合板撤去</t>
    <rPh sb="0" eb="4">
      <t>ケショウゴウハン</t>
    </rPh>
    <rPh sb="4" eb="6">
      <t>テッキョ</t>
    </rPh>
    <phoneticPr fontId="14"/>
  </si>
  <si>
    <t>廊下腰壁</t>
    <rPh sb="0" eb="2">
      <t>ロウカ</t>
    </rPh>
    <rPh sb="2" eb="4">
      <t>コシカベ</t>
    </rPh>
    <phoneticPr fontId="14"/>
  </si>
  <si>
    <t>木製1.8ｍ塗装共</t>
    <rPh sb="0" eb="2">
      <t>モクセイ</t>
    </rPh>
    <rPh sb="6" eb="8">
      <t>トソウ</t>
    </rPh>
    <rPh sb="8" eb="9">
      <t>トモ</t>
    </rPh>
    <phoneticPr fontId="14"/>
  </si>
  <si>
    <t>　鉄骨階段設置</t>
    <rPh sb="1" eb="5">
      <t>テッコツカイダン</t>
    </rPh>
    <rPh sb="5" eb="7">
      <t>セッチ</t>
    </rPh>
    <phoneticPr fontId="14"/>
  </si>
  <si>
    <t>木製ベンチ撤去</t>
    <rPh sb="0" eb="2">
      <t>モクセイ</t>
    </rPh>
    <rPh sb="5" eb="7">
      <t>テッキョ</t>
    </rPh>
    <phoneticPr fontId="14"/>
  </si>
  <si>
    <t>2,300×500</t>
    <phoneticPr fontId="14"/>
  </si>
  <si>
    <t>　内装壁タイル撤去</t>
    <rPh sb="1" eb="4">
      <t>ナイソウカベ</t>
    </rPh>
    <rPh sb="7" eb="9">
      <t>テッキョ</t>
    </rPh>
    <phoneticPr fontId="14"/>
  </si>
  <si>
    <t>　壁化粧ケイカル版張り</t>
    <rPh sb="1" eb="2">
      <t>カベ</t>
    </rPh>
    <rPh sb="2" eb="4">
      <t>ケショウ</t>
    </rPh>
    <rPh sb="8" eb="9">
      <t>バン</t>
    </rPh>
    <rPh sb="9" eb="10">
      <t>ハ</t>
    </rPh>
    <phoneticPr fontId="14"/>
  </si>
  <si>
    <t>ＭＳ2</t>
    <phoneticPr fontId="14"/>
  </si>
  <si>
    <t>　同上ジョイントシーリング</t>
    <rPh sb="1" eb="3">
      <t>ドウジョウ</t>
    </rPh>
    <phoneticPr fontId="14"/>
  </si>
  <si>
    <t>か所</t>
    <phoneticPr fontId="14"/>
  </si>
  <si>
    <t>　建具枠取付</t>
    <rPh sb="1" eb="3">
      <t>タテグ</t>
    </rPh>
    <rPh sb="3" eb="4">
      <t>ワク</t>
    </rPh>
    <rPh sb="4" eb="6">
      <t>トリツケ</t>
    </rPh>
    <phoneticPr fontId="14"/>
  </si>
  <si>
    <t>木製</t>
    <rPh sb="0" eb="2">
      <t>モクセイ</t>
    </rPh>
    <phoneticPr fontId="14"/>
  </si>
  <si>
    <t>ＷＤ新１用　壁開口補強共</t>
    <rPh sb="2" eb="3">
      <t>シン</t>
    </rPh>
    <rPh sb="4" eb="5">
      <t>ヨウ</t>
    </rPh>
    <rPh sb="6" eb="9">
      <t>カベカイコウ</t>
    </rPh>
    <rPh sb="9" eb="12">
      <t>ホキョウトモ</t>
    </rPh>
    <phoneticPr fontId="14"/>
  </si>
  <si>
    <t>　天井LGS下地撤去</t>
    <rPh sb="1" eb="3">
      <t>テンジョウ</t>
    </rPh>
    <rPh sb="6" eb="8">
      <t>シタジ</t>
    </rPh>
    <rPh sb="8" eb="10">
      <t>テッキョ</t>
    </rPh>
    <phoneticPr fontId="14"/>
  </si>
  <si>
    <t>　天井LGS下地</t>
    <rPh sb="1" eb="3">
      <t>テンジョウ</t>
    </rPh>
    <rPh sb="6" eb="8">
      <t>シタジ</t>
    </rPh>
    <phoneticPr fontId="14"/>
  </si>
  <si>
    <t>19型＠225</t>
    <rPh sb="2" eb="3">
      <t>カタ</t>
    </rPh>
    <phoneticPr fontId="14"/>
  </si>
  <si>
    <t>　天井</t>
    <rPh sb="1" eb="3">
      <t>テンジョウ</t>
    </rPh>
    <phoneticPr fontId="14"/>
  </si>
  <si>
    <t>天井吸音板撤去</t>
    <rPh sb="0" eb="2">
      <t>テンジョウ</t>
    </rPh>
    <rPh sb="2" eb="5">
      <t>キュウオンバン</t>
    </rPh>
    <rPh sb="5" eb="7">
      <t>テッキョ</t>
    </rPh>
    <phoneticPr fontId="14"/>
  </si>
  <si>
    <t>ｔ15</t>
    <phoneticPr fontId="14"/>
  </si>
  <si>
    <t>　天井GBR9.5張り</t>
    <rPh sb="1" eb="3">
      <t>テンジョウ</t>
    </rPh>
    <rPh sb="9" eb="10">
      <t>ハ</t>
    </rPh>
    <phoneticPr fontId="14"/>
  </si>
  <si>
    <t>　ロックウール化粧吸音板張り</t>
    <rPh sb="7" eb="9">
      <t>ケショウ</t>
    </rPh>
    <rPh sb="9" eb="12">
      <t>キュウオンバン</t>
    </rPh>
    <rPh sb="12" eb="13">
      <t>ハ</t>
    </rPh>
    <phoneticPr fontId="14"/>
  </si>
  <si>
    <t>天井ビニルクロス撤去</t>
    <rPh sb="0" eb="2">
      <t>テンジョウ</t>
    </rPh>
    <rPh sb="8" eb="10">
      <t>テッキョ</t>
    </rPh>
    <phoneticPr fontId="14"/>
  </si>
  <si>
    <t>　ビニルクロス張り</t>
    <rPh sb="7" eb="8">
      <t>ハ</t>
    </rPh>
    <phoneticPr fontId="14"/>
  </si>
  <si>
    <t>中級品</t>
    <phoneticPr fontId="14"/>
  </si>
  <si>
    <t>天井塩ビルーバー撤去</t>
    <rPh sb="0" eb="2">
      <t>テンジョウ</t>
    </rPh>
    <rPh sb="2" eb="3">
      <t>エン</t>
    </rPh>
    <rPh sb="8" eb="10">
      <t>テッキョ</t>
    </rPh>
    <phoneticPr fontId="14"/>
  </si>
  <si>
    <t>8.5ｍ2</t>
    <phoneticPr fontId="14"/>
  </si>
  <si>
    <t>天井塩ビ廻り縁撤去</t>
    <rPh sb="0" eb="2">
      <t>テンジョウ</t>
    </rPh>
    <rPh sb="2" eb="3">
      <t>エン</t>
    </rPh>
    <rPh sb="4" eb="5">
      <t>マワ</t>
    </rPh>
    <rPh sb="6" eb="7">
      <t>ブチ</t>
    </rPh>
    <rPh sb="7" eb="9">
      <t>テッキョ</t>
    </rPh>
    <phoneticPr fontId="14"/>
  </si>
  <si>
    <t>　天井塩ビ廻り縁</t>
    <rPh sb="1" eb="3">
      <t>テンジョウ</t>
    </rPh>
    <rPh sb="3" eb="4">
      <t>エン</t>
    </rPh>
    <rPh sb="5" eb="6">
      <t>マワ</t>
    </rPh>
    <rPh sb="7" eb="8">
      <t>ブチ</t>
    </rPh>
    <phoneticPr fontId="14"/>
  </si>
  <si>
    <t>天井GBD　撤去</t>
    <rPh sb="0" eb="2">
      <t>テンジョウ</t>
    </rPh>
    <rPh sb="6" eb="8">
      <t>テッキョ</t>
    </rPh>
    <phoneticPr fontId="14"/>
  </si>
  <si>
    <t>　天井GBD9.5張り</t>
    <rPh sb="1" eb="3">
      <t>テンジョウ</t>
    </rPh>
    <rPh sb="9" eb="10">
      <t>ハ</t>
    </rPh>
    <phoneticPr fontId="14"/>
  </si>
  <si>
    <t>あり</t>
    <phoneticPr fontId="14"/>
  </si>
  <si>
    <t>　柔剣道場天井断熱材挿入</t>
    <rPh sb="5" eb="7">
      <t>テンジョウ</t>
    </rPh>
    <phoneticPr fontId="14"/>
  </si>
  <si>
    <t>和風化粧石膏ボード撤去</t>
    <rPh sb="0" eb="6">
      <t>ワフウケショウセッコウ</t>
    </rPh>
    <rPh sb="9" eb="11">
      <t>テッキョ</t>
    </rPh>
    <phoneticPr fontId="14"/>
  </si>
  <si>
    <t>　天井ケイカル板張り</t>
    <rPh sb="1" eb="3">
      <t>テンジョウ</t>
    </rPh>
    <rPh sb="7" eb="8">
      <t>イタ</t>
    </rPh>
    <rPh sb="8" eb="9">
      <t>ハ</t>
    </rPh>
    <phoneticPr fontId="14"/>
  </si>
  <si>
    <t>木製オープンロッカー撤去</t>
    <rPh sb="0" eb="2">
      <t>モクセイ</t>
    </rPh>
    <rPh sb="10" eb="12">
      <t>テッキョ</t>
    </rPh>
    <phoneticPr fontId="14"/>
  </si>
  <si>
    <t>シャワーブース撤去</t>
    <rPh sb="7" eb="9">
      <t>テッキョ</t>
    </rPh>
    <phoneticPr fontId="14"/>
  </si>
  <si>
    <t>シャワーカーテン・ブース</t>
    <phoneticPr fontId="14"/>
  </si>
  <si>
    <t>木製下駄箱撤去</t>
    <rPh sb="0" eb="2">
      <t>モクセイ</t>
    </rPh>
    <rPh sb="2" eb="5">
      <t>ゲタバコ</t>
    </rPh>
    <rPh sb="5" eb="7">
      <t>テッキョ</t>
    </rPh>
    <phoneticPr fontId="14"/>
  </si>
  <si>
    <t>鋼製下駄箱撤去</t>
    <rPh sb="0" eb="2">
      <t>コウセイ</t>
    </rPh>
    <rPh sb="2" eb="5">
      <t>ゲタバコ</t>
    </rPh>
    <rPh sb="5" eb="7">
      <t>テッキョ</t>
    </rPh>
    <phoneticPr fontId="14"/>
  </si>
  <si>
    <t>鉄骨階段撤去</t>
    <rPh sb="0" eb="2">
      <t>テッコツ</t>
    </rPh>
    <rPh sb="2" eb="4">
      <t>カイダン</t>
    </rPh>
    <rPh sb="4" eb="6">
      <t>テッキョ</t>
    </rPh>
    <phoneticPr fontId="14"/>
  </si>
  <si>
    <t>750×2,500</t>
    <phoneticPr fontId="14"/>
  </si>
  <si>
    <t>柔道場　剣道場</t>
    <rPh sb="0" eb="3">
      <t>ジュウドウジョウ</t>
    </rPh>
    <rPh sb="4" eb="7">
      <t>ケンドウジョウ</t>
    </rPh>
    <phoneticPr fontId="14"/>
  </si>
  <si>
    <t>（柔剣道場）</t>
    <rPh sb="1" eb="5">
      <t>ジュウケンドウジョウ</t>
    </rPh>
    <phoneticPr fontId="14"/>
  </si>
  <si>
    <t>　建具枠取付</t>
    <rPh sb="1" eb="4">
      <t>タテグワク</t>
    </rPh>
    <rPh sb="4" eb="6">
      <t>トリツケ</t>
    </rPh>
    <phoneticPr fontId="14"/>
  </si>
  <si>
    <t>ＷＤ４　４箇所</t>
    <rPh sb="5" eb="7">
      <t>カショ</t>
    </rPh>
    <phoneticPr fontId="14"/>
  </si>
  <si>
    <t>WD4</t>
    <phoneticPr fontId="14"/>
  </si>
  <si>
    <t>　木部ＵＣ塗装</t>
    <rPh sb="1" eb="3">
      <t>モクブ</t>
    </rPh>
    <rPh sb="5" eb="7">
      <t>トソウ</t>
    </rPh>
    <phoneticPr fontId="14"/>
  </si>
  <si>
    <t>　同上下地調整</t>
    <rPh sb="1" eb="2">
      <t>ドウ</t>
    </rPh>
    <rPh sb="2" eb="3">
      <t>ウエ</t>
    </rPh>
    <rPh sb="3" eb="7">
      <t>シタジチョウセイ</t>
    </rPh>
    <phoneticPr fontId="14"/>
  </si>
  <si>
    <t>ＲＢ種</t>
    <rPh sb="2" eb="3">
      <t>シュ</t>
    </rPh>
    <phoneticPr fontId="14"/>
  </si>
  <si>
    <t>　鉄骨手すり設置</t>
    <rPh sb="1" eb="3">
      <t>テッコツ</t>
    </rPh>
    <rPh sb="3" eb="4">
      <t>テ</t>
    </rPh>
    <rPh sb="6" eb="8">
      <t>セッチ</t>
    </rPh>
    <phoneticPr fontId="14"/>
  </si>
  <si>
    <t>長さ1ｍ</t>
    <rPh sb="0" eb="1">
      <t>ナガ</t>
    </rPh>
    <phoneticPr fontId="14"/>
  </si>
  <si>
    <t>柔剣道場管理通路</t>
    <rPh sb="0" eb="8">
      <t>ジュウケンドウジョウカンリツウロ</t>
    </rPh>
    <phoneticPr fontId="14"/>
  </si>
  <si>
    <t>　ボード面AEP塗装</t>
    <rPh sb="4" eb="5">
      <t>メン</t>
    </rPh>
    <rPh sb="8" eb="10">
      <t>トソウ</t>
    </rPh>
    <phoneticPr fontId="14"/>
  </si>
  <si>
    <t>　木製廻り縁取り付け</t>
    <rPh sb="1" eb="3">
      <t>モクセイ</t>
    </rPh>
    <rPh sb="3" eb="4">
      <t>マワ</t>
    </rPh>
    <rPh sb="5" eb="6">
      <t>ブチ</t>
    </rPh>
    <rPh sb="6" eb="7">
      <t>ト</t>
    </rPh>
    <rPh sb="8" eb="9">
      <t>ツ</t>
    </rPh>
    <phoneticPr fontId="14"/>
  </si>
  <si>
    <t>30×30程度</t>
    <rPh sb="5" eb="7">
      <t>テイド</t>
    </rPh>
    <phoneticPr fontId="14"/>
  </si>
  <si>
    <t>木製廻り縁撤去</t>
    <rPh sb="0" eb="2">
      <t>モクセイ</t>
    </rPh>
    <rPh sb="2" eb="3">
      <t>マワ</t>
    </rPh>
    <rPh sb="4" eb="5">
      <t>ブチ</t>
    </rPh>
    <rPh sb="5" eb="7">
      <t>テッキョ</t>
    </rPh>
    <phoneticPr fontId="14"/>
  </si>
  <si>
    <t>　排水グレーチング取り付け</t>
    <rPh sb="1" eb="3">
      <t>ハイスイ</t>
    </rPh>
    <rPh sb="9" eb="10">
      <t>ト</t>
    </rPh>
    <rPh sb="11" eb="12">
      <t>ツ</t>
    </rPh>
    <phoneticPr fontId="14"/>
  </si>
  <si>
    <t>玄関扉前</t>
    <rPh sb="0" eb="2">
      <t>ゲンカン</t>
    </rPh>
    <rPh sb="2" eb="3">
      <t>トビラ</t>
    </rPh>
    <rPh sb="3" eb="4">
      <t>マエ</t>
    </rPh>
    <phoneticPr fontId="14"/>
  </si>
  <si>
    <t>　下駄箱取り付け</t>
    <rPh sb="1" eb="4">
      <t>ゲタバコ</t>
    </rPh>
    <rPh sb="4" eb="5">
      <t>ト</t>
    </rPh>
    <rPh sb="6" eb="7">
      <t>ツ</t>
    </rPh>
    <phoneticPr fontId="14"/>
  </si>
  <si>
    <t>下駄箱　新１</t>
    <rPh sb="0" eb="3">
      <t>ゲタバコ</t>
    </rPh>
    <rPh sb="4" eb="5">
      <t>シン</t>
    </rPh>
    <phoneticPr fontId="14"/>
  </si>
  <si>
    <t>　下駄箱取り付け</t>
    <phoneticPr fontId="14"/>
  </si>
  <si>
    <t>下駄箱　新２</t>
    <phoneticPr fontId="14"/>
  </si>
  <si>
    <t>下駄箱　新３</t>
    <phoneticPr fontId="14"/>
  </si>
  <si>
    <t>下駄箱　新４</t>
    <phoneticPr fontId="14"/>
  </si>
  <si>
    <t>下駄箱　新５</t>
    <phoneticPr fontId="14"/>
  </si>
  <si>
    <t>２階矢取口</t>
    <rPh sb="1" eb="2">
      <t>カイ</t>
    </rPh>
    <rPh sb="2" eb="5">
      <t>ヤトリグチ</t>
    </rPh>
    <phoneticPr fontId="14"/>
  </si>
  <si>
    <t>１階</t>
    <rPh sb="1" eb="2">
      <t>カイ</t>
    </rPh>
    <phoneticPr fontId="14"/>
  </si>
  <si>
    <t>　建具下立ち上がり設置</t>
    <rPh sb="1" eb="4">
      <t>タテグシタ</t>
    </rPh>
    <rPh sb="4" eb="5">
      <t>タ</t>
    </rPh>
    <rPh sb="6" eb="7">
      <t>ア</t>
    </rPh>
    <rPh sb="9" eb="11">
      <t>セッチ</t>
    </rPh>
    <phoneticPr fontId="14"/>
  </si>
  <si>
    <t>ＲＣ造　AD4下</t>
    <rPh sb="2" eb="3">
      <t>ゾウ</t>
    </rPh>
    <rPh sb="7" eb="8">
      <t>シタ</t>
    </rPh>
    <phoneticPr fontId="14"/>
  </si>
  <si>
    <t>管理室流し台脱着</t>
    <rPh sb="0" eb="3">
      <t>カンリシツ</t>
    </rPh>
    <rPh sb="3" eb="4">
      <t>ナガ</t>
    </rPh>
    <rPh sb="5" eb="6">
      <t>ダイ</t>
    </rPh>
    <rPh sb="6" eb="8">
      <t>ダッチャク</t>
    </rPh>
    <phoneticPr fontId="14"/>
  </si>
  <si>
    <t>２階休憩室</t>
    <rPh sb="1" eb="2">
      <t>カイ</t>
    </rPh>
    <rPh sb="2" eb="5">
      <t>キュウケイシツ</t>
    </rPh>
    <phoneticPr fontId="14"/>
  </si>
  <si>
    <t>　ソフト巾木</t>
    <rPh sb="4" eb="6">
      <t>ハバキ</t>
    </rPh>
    <phoneticPr fontId="14"/>
  </si>
  <si>
    <t>　壁出隅ガード取り付け</t>
    <rPh sb="1" eb="2">
      <t>カベ</t>
    </rPh>
    <rPh sb="2" eb="4">
      <t>デスミ</t>
    </rPh>
    <rPh sb="7" eb="8">
      <t>ト</t>
    </rPh>
    <rPh sb="9" eb="10">
      <t>ツ</t>
    </rPh>
    <phoneticPr fontId="14"/>
  </si>
  <si>
    <t>　天井GBR9.5撤去</t>
    <phoneticPr fontId="14"/>
  </si>
  <si>
    <t>　木部ＳＯＰ塗装</t>
    <rPh sb="1" eb="3">
      <t>モクブ</t>
    </rPh>
    <rPh sb="6" eb="8">
      <t>トソウ</t>
    </rPh>
    <phoneticPr fontId="14"/>
  </si>
  <si>
    <t>Ｂ種</t>
    <rPh sb="1" eb="2">
      <t>シュ</t>
    </rPh>
    <phoneticPr fontId="14"/>
  </si>
  <si>
    <t>　天井点検口取り付け</t>
    <rPh sb="1" eb="6">
      <t>テンジョウテンケンコウ</t>
    </rPh>
    <rPh sb="6" eb="7">
      <t>ト</t>
    </rPh>
    <rPh sb="8" eb="9">
      <t>ツ</t>
    </rPh>
    <phoneticPr fontId="14"/>
  </si>
  <si>
    <t>アルミ枠450×450</t>
    <rPh sb="3" eb="4">
      <t>ワク</t>
    </rPh>
    <phoneticPr fontId="14"/>
  </si>
  <si>
    <t>　床下点検口取り付け</t>
    <rPh sb="1" eb="3">
      <t>ユカシタ</t>
    </rPh>
    <rPh sb="3" eb="6">
      <t>テンケンコウ</t>
    </rPh>
    <rPh sb="6" eb="7">
      <t>ト</t>
    </rPh>
    <rPh sb="8" eb="9">
      <t>ツ</t>
    </rPh>
    <phoneticPr fontId="14"/>
  </si>
  <si>
    <t>900×500×ｈ2000</t>
    <phoneticPr fontId="14"/>
  </si>
  <si>
    <t>　LGS壁開口及び補強</t>
    <rPh sb="4" eb="5">
      <t>カベ</t>
    </rPh>
    <rPh sb="5" eb="7">
      <t>カイコウ</t>
    </rPh>
    <rPh sb="7" eb="8">
      <t>オヨ</t>
    </rPh>
    <rPh sb="9" eb="11">
      <t>ホキョウ</t>
    </rPh>
    <phoneticPr fontId="14"/>
  </si>
  <si>
    <t>SD新４　WD新１</t>
    <rPh sb="7" eb="8">
      <t>シン</t>
    </rPh>
    <phoneticPr fontId="14"/>
  </si>
  <si>
    <t>不燃合板　ｔ15</t>
    <rPh sb="0" eb="4">
      <t>フネンゴウハン</t>
    </rPh>
    <phoneticPr fontId="14"/>
  </si>
  <si>
    <t>不燃合板　ｔ15</t>
    <rPh sb="0" eb="2">
      <t>フネン</t>
    </rPh>
    <rPh sb="2" eb="4">
      <t>ゴウハン</t>
    </rPh>
    <phoneticPr fontId="14"/>
  </si>
  <si>
    <t>ＷＤ-1　取り換え</t>
    <rPh sb="5" eb="6">
      <t>ト</t>
    </rPh>
    <rPh sb="7" eb="8">
      <t>カ</t>
    </rPh>
    <phoneticPr fontId="14"/>
  </si>
  <si>
    <t>ＷＤ-５　取り換え</t>
    <rPh sb="5" eb="6">
      <t>ト</t>
    </rPh>
    <rPh sb="7" eb="8">
      <t>カ</t>
    </rPh>
    <phoneticPr fontId="14"/>
  </si>
  <si>
    <t>ＷＤ-６　取り換え</t>
    <rPh sb="5" eb="6">
      <t>ト</t>
    </rPh>
    <rPh sb="7" eb="8">
      <t>カ</t>
    </rPh>
    <phoneticPr fontId="14"/>
  </si>
  <si>
    <t>ＷＤ-16　取り換え</t>
    <rPh sb="6" eb="7">
      <t>ト</t>
    </rPh>
    <rPh sb="8" eb="9">
      <t>カ</t>
    </rPh>
    <phoneticPr fontId="14"/>
  </si>
  <si>
    <t>m2</t>
    <phoneticPr fontId="14"/>
  </si>
  <si>
    <t>塩ビシート防水</t>
    <rPh sb="0" eb="1">
      <t>エン</t>
    </rPh>
    <rPh sb="5" eb="7">
      <t>ボウスイ</t>
    </rPh>
    <phoneticPr fontId="14"/>
  </si>
  <si>
    <t>表面人工芝撤去</t>
    <rPh sb="0" eb="2">
      <t>ヒョウメン</t>
    </rPh>
    <rPh sb="2" eb="5">
      <t>ジンコウシバ</t>
    </rPh>
    <rPh sb="5" eb="7">
      <t>テッキョ</t>
    </rPh>
    <phoneticPr fontId="14"/>
  </si>
  <si>
    <t>ゴムシート防水撤去</t>
    <rPh sb="5" eb="7">
      <t>ボウスイ</t>
    </rPh>
    <rPh sb="7" eb="9">
      <t>テッキョ</t>
    </rPh>
    <phoneticPr fontId="14"/>
  </si>
  <si>
    <t>既存防水層撤去・処分共</t>
    <rPh sb="0" eb="2">
      <t>キゾン</t>
    </rPh>
    <rPh sb="2" eb="5">
      <t>ボウスイソウ</t>
    </rPh>
    <rPh sb="5" eb="7">
      <t>テッキョ</t>
    </rPh>
    <rPh sb="8" eb="10">
      <t>ショブン</t>
    </rPh>
    <rPh sb="10" eb="11">
      <t>トモ</t>
    </rPh>
    <phoneticPr fontId="14"/>
  </si>
  <si>
    <t>防水撤去面高圧洗浄</t>
    <rPh sb="0" eb="5">
      <t>ボウスイテッキョメン</t>
    </rPh>
    <rPh sb="5" eb="9">
      <t>コウアツセンジョウ</t>
    </rPh>
    <phoneticPr fontId="14"/>
  </si>
  <si>
    <t>ケレン・清掃共</t>
    <rPh sb="4" eb="6">
      <t>セイソウ</t>
    </rPh>
    <rPh sb="6" eb="7">
      <t>トモ</t>
    </rPh>
    <phoneticPr fontId="14"/>
  </si>
  <si>
    <t>下地処理</t>
    <rPh sb="0" eb="4">
      <t>シタジショリ</t>
    </rPh>
    <phoneticPr fontId="14"/>
  </si>
  <si>
    <t>仮防水</t>
    <rPh sb="0" eb="3">
      <t>カリボウスイ</t>
    </rPh>
    <phoneticPr fontId="14"/>
  </si>
  <si>
    <t>ウレタン塗膜防水ｔ3</t>
    <rPh sb="4" eb="8">
      <t>トマクボウスイ</t>
    </rPh>
    <phoneticPr fontId="14"/>
  </si>
  <si>
    <t>Ｘ２工法　保護塗料共</t>
    <rPh sb="2" eb="4">
      <t>コウホウ</t>
    </rPh>
    <rPh sb="5" eb="9">
      <t>ホゴトリョウ</t>
    </rPh>
    <rPh sb="9" eb="10">
      <t>トモ</t>
    </rPh>
    <phoneticPr fontId="14"/>
  </si>
  <si>
    <t>化学物質無配合</t>
    <rPh sb="0" eb="4">
      <t>カガクブッシツ</t>
    </rPh>
    <rPh sb="4" eb="7">
      <t>ムハイゴウ</t>
    </rPh>
    <phoneticPr fontId="14"/>
  </si>
  <si>
    <t>Ｘ２工法　保護塗料共</t>
    <phoneticPr fontId="14"/>
  </si>
  <si>
    <t>ウレタン塗膜防水ｔ2</t>
    <phoneticPr fontId="14"/>
  </si>
  <si>
    <t>化学物質無配合</t>
    <phoneticPr fontId="14"/>
  </si>
  <si>
    <t>縦引き</t>
    <rPh sb="0" eb="2">
      <t>タテビ</t>
    </rPh>
    <phoneticPr fontId="14"/>
  </si>
  <si>
    <t>防水端部収め</t>
    <rPh sb="0" eb="2">
      <t>ボウスイ</t>
    </rPh>
    <rPh sb="2" eb="4">
      <t>タンブ</t>
    </rPh>
    <rPh sb="4" eb="5">
      <t>オサ</t>
    </rPh>
    <phoneticPr fontId="14"/>
  </si>
  <si>
    <t>ウレタンシール</t>
    <phoneticPr fontId="14"/>
  </si>
  <si>
    <t>安土（的場）撤去</t>
    <rPh sb="0" eb="2">
      <t>アヅチ</t>
    </rPh>
    <rPh sb="3" eb="5">
      <t>マトバ</t>
    </rPh>
    <rPh sb="6" eb="8">
      <t>テッキョ</t>
    </rPh>
    <phoneticPr fontId="14"/>
  </si>
  <si>
    <t>場内仮置き</t>
    <rPh sb="0" eb="4">
      <t>ジョウナイカリオ</t>
    </rPh>
    <phoneticPr fontId="14"/>
  </si>
  <si>
    <t>的場構築</t>
    <rPh sb="0" eb="2">
      <t>マトバ</t>
    </rPh>
    <rPh sb="2" eb="4">
      <t>コウチク</t>
    </rPh>
    <phoneticPr fontId="14"/>
  </si>
  <si>
    <t>既存仮置き土使用</t>
    <rPh sb="0" eb="2">
      <t>キゾン</t>
    </rPh>
    <rPh sb="2" eb="4">
      <t>カリオ</t>
    </rPh>
    <rPh sb="5" eb="6">
      <t>ツチ</t>
    </rPh>
    <rPh sb="6" eb="8">
      <t>シヨウ</t>
    </rPh>
    <phoneticPr fontId="14"/>
  </si>
  <si>
    <t>ｔ袋詰め替え</t>
    <rPh sb="1" eb="2">
      <t>フクロ</t>
    </rPh>
    <rPh sb="2" eb="3">
      <t>ヅ</t>
    </rPh>
    <rPh sb="4" eb="5">
      <t>カ</t>
    </rPh>
    <phoneticPr fontId="14"/>
  </si>
  <si>
    <t>　荷揚げ</t>
    <rPh sb="1" eb="3">
      <t>ニア</t>
    </rPh>
    <phoneticPr fontId="14"/>
  </si>
  <si>
    <t>28ｍ3　ｔ袋</t>
    <rPh sb="6" eb="7">
      <t>フクロ</t>
    </rPh>
    <phoneticPr fontId="14"/>
  </si>
  <si>
    <t>　おがくず混合</t>
    <rPh sb="5" eb="7">
      <t>コンゴウ</t>
    </rPh>
    <phoneticPr fontId="14"/>
  </si>
  <si>
    <t>　表面成型</t>
    <rPh sb="1" eb="5">
      <t>ヒョウメンセイケイ</t>
    </rPh>
    <phoneticPr fontId="14"/>
  </si>
  <si>
    <t>（改修）　計</t>
    <rPh sb="1" eb="3">
      <t>カイシュウ</t>
    </rPh>
    <rPh sb="5" eb="6">
      <t>ケイ</t>
    </rPh>
    <phoneticPr fontId="14"/>
  </si>
  <si>
    <t>軒天ケイカル板撤去</t>
    <rPh sb="0" eb="2">
      <t>ノキテン</t>
    </rPh>
    <rPh sb="6" eb="7">
      <t>イタ</t>
    </rPh>
    <rPh sb="7" eb="9">
      <t>テッキョ</t>
    </rPh>
    <phoneticPr fontId="14"/>
  </si>
  <si>
    <t>　建具枠撤去</t>
    <phoneticPr fontId="14"/>
  </si>
  <si>
    <t>改修　　計</t>
    <rPh sb="0" eb="2">
      <t>カイシュウ</t>
    </rPh>
    <rPh sb="4" eb="5">
      <t>ケイ</t>
    </rPh>
    <phoneticPr fontId="14"/>
  </si>
  <si>
    <t>直接仮設　計</t>
    <phoneticPr fontId="14"/>
  </si>
  <si>
    <t>外部改修</t>
    <rPh sb="0" eb="2">
      <t>ガイブ</t>
    </rPh>
    <rPh sb="2" eb="4">
      <t>カイシュウ</t>
    </rPh>
    <phoneticPr fontId="14"/>
  </si>
  <si>
    <t>Ｃ棟　建築主体　計</t>
    <phoneticPr fontId="14"/>
  </si>
  <si>
    <t>外部改修</t>
    <phoneticPr fontId="14"/>
  </si>
  <si>
    <t>Ｄ棟　建築主体　計</t>
    <phoneticPr fontId="14"/>
  </si>
  <si>
    <t>安土土改修</t>
    <rPh sb="0" eb="3">
      <t>アヅチド</t>
    </rPh>
    <rPh sb="3" eb="5">
      <t>カイシュウ</t>
    </rPh>
    <phoneticPr fontId="14"/>
  </si>
  <si>
    <t>既存取り壊し再利用</t>
    <rPh sb="0" eb="2">
      <t>キゾン</t>
    </rPh>
    <rPh sb="2" eb="3">
      <t>ト</t>
    </rPh>
    <rPh sb="4" eb="5">
      <t>コワ</t>
    </rPh>
    <rPh sb="6" eb="9">
      <t>サイリヨウ</t>
    </rPh>
    <phoneticPr fontId="14"/>
  </si>
  <si>
    <t>おがくず</t>
    <phoneticPr fontId="14"/>
  </si>
  <si>
    <t>表層成型</t>
    <rPh sb="0" eb="4">
      <t>ヒョウソウセイケイ</t>
    </rPh>
    <phoneticPr fontId="14"/>
  </si>
  <si>
    <t>ＣＳＳ-1　撤去</t>
    <rPh sb="6" eb="8">
      <t>テッキョ</t>
    </rPh>
    <phoneticPr fontId="14"/>
  </si>
  <si>
    <t>ＣＳＳ-1　取り付け</t>
    <rPh sb="6" eb="7">
      <t>ト</t>
    </rPh>
    <rPh sb="8" eb="9">
      <t>ツ</t>
    </rPh>
    <phoneticPr fontId="14"/>
  </si>
  <si>
    <t>ＣＡＤ-1　撤去</t>
    <rPh sb="6" eb="8">
      <t>テッキョ</t>
    </rPh>
    <phoneticPr fontId="14"/>
  </si>
  <si>
    <t>ＣＡＤ-1　取り付け</t>
    <rPh sb="6" eb="7">
      <t>ト</t>
    </rPh>
    <rPh sb="8" eb="9">
      <t>ツ</t>
    </rPh>
    <phoneticPr fontId="14"/>
  </si>
  <si>
    <t>ＤＳＳ-1　撤去</t>
    <rPh sb="6" eb="8">
      <t>テッキョ</t>
    </rPh>
    <phoneticPr fontId="14"/>
  </si>
  <si>
    <t>ＤＳＳ-1　取り付け</t>
    <rPh sb="6" eb="7">
      <t>ト</t>
    </rPh>
    <rPh sb="8" eb="9">
      <t>ツ</t>
    </rPh>
    <phoneticPr fontId="14"/>
  </si>
  <si>
    <t>Ｅ棟　建築主体　計</t>
    <phoneticPr fontId="14"/>
  </si>
  <si>
    <t>ｅ　カーテン</t>
    <phoneticPr fontId="14"/>
  </si>
  <si>
    <t>建具周りシーリング共</t>
    <rPh sb="0" eb="3">
      <t>タテグマワ</t>
    </rPh>
    <rPh sb="9" eb="10">
      <t>トモ</t>
    </rPh>
    <phoneticPr fontId="14"/>
  </si>
  <si>
    <t>棟包み</t>
  </si>
  <si>
    <t>（撤去）</t>
    <phoneticPr fontId="14"/>
  </si>
  <si>
    <t>折板屋根</t>
  </si>
  <si>
    <t>ルーフデッキ</t>
  </si>
  <si>
    <t>タイトフレーム</t>
  </si>
  <si>
    <t>箱樋</t>
  </si>
  <si>
    <t>水上、ケラバ雨仕舞</t>
    <rPh sb="0" eb="2">
      <t>ミズカミ</t>
    </rPh>
    <rPh sb="6" eb="9">
      <t>アマジマイ</t>
    </rPh>
    <phoneticPr fontId="13"/>
  </si>
  <si>
    <t>斜材カバー</t>
    <rPh sb="0" eb="2">
      <t>シャザイ</t>
    </rPh>
    <phoneticPr fontId="13"/>
  </si>
  <si>
    <t>か所</t>
    <rPh sb="1" eb="2">
      <t>ショ</t>
    </rPh>
    <phoneticPr fontId="13"/>
  </si>
  <si>
    <t>カラーGL鋼板ｔ0.4</t>
    <rPh sb="5" eb="7">
      <t>コウハン</t>
    </rPh>
    <phoneticPr fontId="13"/>
  </si>
  <si>
    <t>横葺き屋根カバー工法</t>
    <rPh sb="0" eb="2">
      <t>ヨコブ</t>
    </rPh>
    <rPh sb="3" eb="5">
      <t>ヤネ</t>
    </rPh>
    <rPh sb="8" eb="10">
      <t>コウホウ</t>
    </rPh>
    <phoneticPr fontId="13"/>
  </si>
  <si>
    <t>断熱材ｔ25</t>
    <rPh sb="0" eb="3">
      <t>ダンネツザイ</t>
    </rPh>
    <phoneticPr fontId="13"/>
  </si>
  <si>
    <t>軒先納め</t>
    <rPh sb="0" eb="2">
      <t>ノキサキ</t>
    </rPh>
    <rPh sb="2" eb="3">
      <t>オサ</t>
    </rPh>
    <phoneticPr fontId="13"/>
  </si>
  <si>
    <t>ケラバ納め</t>
    <rPh sb="3" eb="4">
      <t>オサ</t>
    </rPh>
    <phoneticPr fontId="13"/>
  </si>
  <si>
    <t>カラーGL鋼板ｔ0.4</t>
  </si>
  <si>
    <t>棟包み</t>
    <rPh sb="0" eb="1">
      <t>ムネ</t>
    </rPh>
    <rPh sb="1" eb="2">
      <t>ツツ</t>
    </rPh>
    <phoneticPr fontId="13"/>
  </si>
  <si>
    <t>ケラバ壁取り合い水切り</t>
  </si>
  <si>
    <t>雪止め金物・アングル</t>
    <rPh sb="0" eb="2">
      <t>ユキド</t>
    </rPh>
    <rPh sb="3" eb="5">
      <t>カナモノ</t>
    </rPh>
    <phoneticPr fontId="13"/>
  </si>
  <si>
    <t>亜鉛メッキ</t>
    <rPh sb="0" eb="2">
      <t>アエン</t>
    </rPh>
    <phoneticPr fontId="13"/>
  </si>
  <si>
    <t>軒樋</t>
    <rPh sb="0" eb="2">
      <t>ノキドイ</t>
    </rPh>
    <phoneticPr fontId="13"/>
  </si>
  <si>
    <t>カラーGL鋼板ｔ0.5</t>
    <rPh sb="5" eb="7">
      <t>コウハン</t>
    </rPh>
    <phoneticPr fontId="13"/>
  </si>
  <si>
    <t>落とし口</t>
    <rPh sb="0" eb="1">
      <t>オ</t>
    </rPh>
    <rPh sb="3" eb="4">
      <t>グチ</t>
    </rPh>
    <phoneticPr fontId="13"/>
  </si>
  <si>
    <t>塩ビ自在ドレン</t>
    <rPh sb="0" eb="1">
      <t>エン</t>
    </rPh>
    <rPh sb="2" eb="4">
      <t>ジザイ</t>
    </rPh>
    <phoneticPr fontId="13"/>
  </si>
  <si>
    <t>箇所</t>
    <rPh sb="0" eb="2">
      <t>カショ</t>
    </rPh>
    <phoneticPr fontId="13"/>
  </si>
  <si>
    <t>竪樋　カラーVP100φ</t>
    <rPh sb="0" eb="2">
      <t>タテトイ</t>
    </rPh>
    <phoneticPr fontId="13"/>
  </si>
  <si>
    <t>SUS金物　＠1200</t>
    <rPh sb="3" eb="5">
      <t>カナモノ</t>
    </rPh>
    <phoneticPr fontId="13"/>
  </si>
  <si>
    <t>エルボ　カラー</t>
  </si>
  <si>
    <t>断熱材無し</t>
    <rPh sb="0" eb="3">
      <t>ダンネツザイ</t>
    </rPh>
    <rPh sb="3" eb="4">
      <t>ナ</t>
    </rPh>
    <phoneticPr fontId="13"/>
  </si>
  <si>
    <t>竪樋　カラーVP125φ</t>
    <rPh sb="0" eb="2">
      <t>タテトイ</t>
    </rPh>
    <phoneticPr fontId="13"/>
  </si>
  <si>
    <t>異径T字管</t>
    <rPh sb="4" eb="5">
      <t>カン</t>
    </rPh>
    <phoneticPr fontId="13"/>
  </si>
  <si>
    <t>125-100</t>
  </si>
  <si>
    <t>掃除口</t>
    <rPh sb="2" eb="3">
      <t>クチ</t>
    </rPh>
    <phoneticPr fontId="13"/>
  </si>
  <si>
    <t>125φ</t>
  </si>
  <si>
    <t>横葺き屋根カバー工法</t>
  </si>
  <si>
    <t>断熱材無し</t>
  </si>
  <si>
    <t>軒先納め</t>
  </si>
  <si>
    <t>ケラバ納め</t>
  </si>
  <si>
    <t>防矢ﾊﾟﾈﾙ足元納め</t>
  </si>
  <si>
    <t>か所</t>
  </si>
  <si>
    <t>雪止め金物・アングル</t>
  </si>
  <si>
    <t>亜鉛メッキ</t>
  </si>
  <si>
    <t>軒樋</t>
  </si>
  <si>
    <t>カラーGL鋼板ｔ0.5</t>
  </si>
  <si>
    <t>落とし口</t>
  </si>
  <si>
    <t>塩ビ自在ドレン</t>
  </si>
  <si>
    <t>竪樋　カラーVP100φ</t>
  </si>
  <si>
    <t>SUS金物　＠1200</t>
  </si>
  <si>
    <t>カラーGL鋼板ｔ0.8</t>
  </si>
  <si>
    <t>折板：ルーフデッキ</t>
  </si>
  <si>
    <t>ケラバタイト</t>
  </si>
  <si>
    <t>水止面戸</t>
  </si>
  <si>
    <t>カラーGL鋼板</t>
  </si>
  <si>
    <t>鼻隠し</t>
  </si>
  <si>
    <t>同上コーナー</t>
  </si>
  <si>
    <t>軒樋　W165</t>
    <rPh sb="0" eb="2">
      <t>ノキトイ</t>
    </rPh>
    <phoneticPr fontId="13"/>
  </si>
  <si>
    <t>塩ビ</t>
    <rPh sb="0" eb="1">
      <t>エン</t>
    </rPh>
    <phoneticPr fontId="13"/>
  </si>
  <si>
    <t>落し口</t>
    <rPh sb="0" eb="1">
      <t>オ</t>
    </rPh>
    <rPh sb="2" eb="3">
      <t>グチ</t>
    </rPh>
    <phoneticPr fontId="13"/>
  </si>
  <si>
    <t>塩ビ自在ドレン100φ</t>
    <rPh sb="0" eb="1">
      <t>エン</t>
    </rPh>
    <rPh sb="2" eb="4">
      <t>ジザイ</t>
    </rPh>
    <phoneticPr fontId="13"/>
  </si>
  <si>
    <t>断熱材ｔ25裏打ち</t>
  </si>
  <si>
    <t>水止面戸</t>
    <rPh sb="0" eb="2">
      <t>ミズト</t>
    </rPh>
    <rPh sb="2" eb="4">
      <t>メンド</t>
    </rPh>
    <phoneticPr fontId="13"/>
  </si>
  <si>
    <t>エプロン面戸</t>
    <rPh sb="4" eb="6">
      <t>メンド</t>
    </rPh>
    <rPh sb="5" eb="6">
      <t>スイメン</t>
    </rPh>
    <phoneticPr fontId="13"/>
  </si>
  <si>
    <t>軒先見切面戸</t>
    <rPh sb="5" eb="6">
      <t>ト</t>
    </rPh>
    <phoneticPr fontId="13"/>
  </si>
  <si>
    <t>水上納め</t>
  </si>
  <si>
    <t>箱樋</t>
    <rPh sb="0" eb="2">
      <t>ハコトイ</t>
    </rPh>
    <phoneticPr fontId="13"/>
  </si>
  <si>
    <t>笠木取合い水切り</t>
    <rPh sb="0" eb="2">
      <t>カサキ</t>
    </rPh>
    <rPh sb="2" eb="4">
      <t>トリア</t>
    </rPh>
    <rPh sb="5" eb="7">
      <t>ミズキ</t>
    </rPh>
    <phoneticPr fontId="13"/>
  </si>
  <si>
    <t>Ａ棟搬入、荷揚げ費</t>
    <rPh sb="8" eb="9">
      <t>ヒ</t>
    </rPh>
    <phoneticPr fontId="13"/>
  </si>
  <si>
    <t>式</t>
    <rPh sb="0" eb="1">
      <t>シキ</t>
    </rPh>
    <phoneticPr fontId="13"/>
  </si>
  <si>
    <t>ｂ　屋根　計</t>
    <rPh sb="5" eb="6">
      <t>ケイ</t>
    </rPh>
    <phoneticPr fontId="14"/>
  </si>
  <si>
    <t>ｷｭｰﾋﾞｸﾙ</t>
    <phoneticPr fontId="14"/>
  </si>
  <si>
    <t>エアコン</t>
    <phoneticPr fontId="14"/>
  </si>
  <si>
    <t>受水槽</t>
    <rPh sb="0" eb="3">
      <t>ジュスイソウ</t>
    </rPh>
    <phoneticPr fontId="14"/>
  </si>
  <si>
    <t>Ｈ：2,000</t>
    <phoneticPr fontId="14"/>
  </si>
  <si>
    <t>　材料費</t>
    <rPh sb="1" eb="4">
      <t>ザイリョウヒ</t>
    </rPh>
    <phoneticPr fontId="14"/>
  </si>
  <si>
    <t>　組立費</t>
    <rPh sb="1" eb="3">
      <t>クミタテ</t>
    </rPh>
    <rPh sb="3" eb="4">
      <t>ヒ</t>
    </rPh>
    <phoneticPr fontId="14"/>
  </si>
  <si>
    <t>　型開き門扉</t>
    <rPh sb="1" eb="3">
      <t>カタヒラ</t>
    </rPh>
    <rPh sb="4" eb="6">
      <t>モンピ</t>
    </rPh>
    <phoneticPr fontId="14"/>
  </si>
  <si>
    <t>組</t>
    <rPh sb="0" eb="1">
      <t>クミ</t>
    </rPh>
    <phoneticPr fontId="14"/>
  </si>
  <si>
    <t>　同上組立費</t>
    <rPh sb="1" eb="3">
      <t>ドウジョウ</t>
    </rPh>
    <rPh sb="3" eb="6">
      <t>クミタテヒ</t>
    </rPh>
    <phoneticPr fontId="14"/>
  </si>
  <si>
    <t>　コア抜き</t>
    <rPh sb="3" eb="4">
      <t>ヌ</t>
    </rPh>
    <phoneticPr fontId="14"/>
  </si>
  <si>
    <t>　汚泥処理</t>
    <rPh sb="1" eb="5">
      <t>オデイショリ</t>
    </rPh>
    <phoneticPr fontId="14"/>
  </si>
  <si>
    <t>目隠しフェンス</t>
    <rPh sb="0" eb="2">
      <t>メカク</t>
    </rPh>
    <phoneticPr fontId="14"/>
  </si>
  <si>
    <t>機械基礎Ａ</t>
    <phoneticPr fontId="14"/>
  </si>
  <si>
    <t>ｷｭｰﾋﾞｸﾙ周囲</t>
    <rPh sb="7" eb="9">
      <t>シュウイ</t>
    </rPh>
    <phoneticPr fontId="14"/>
  </si>
  <si>
    <t>　独立基礎</t>
    <rPh sb="1" eb="5">
      <t>ドクリツキソ</t>
    </rPh>
    <phoneticPr fontId="14"/>
  </si>
  <si>
    <t>250×250×450</t>
    <phoneticPr fontId="14"/>
  </si>
  <si>
    <t>　片開き門扉</t>
    <rPh sb="1" eb="2">
      <t>カタ</t>
    </rPh>
    <rPh sb="2" eb="3">
      <t>ヒラ</t>
    </rPh>
    <rPh sb="4" eb="6">
      <t>モンピ</t>
    </rPh>
    <phoneticPr fontId="14"/>
  </si>
  <si>
    <t>囲障　　計</t>
    <rPh sb="4" eb="5">
      <t>ケイ</t>
    </rPh>
    <phoneticPr fontId="14"/>
  </si>
  <si>
    <t>　　　基礎・外壁・軒天・破風</t>
    <phoneticPr fontId="14"/>
  </si>
  <si>
    <t>　　　屋根</t>
    <phoneticPr fontId="14"/>
  </si>
  <si>
    <t>　　　屋上防水</t>
    <phoneticPr fontId="14"/>
  </si>
  <si>
    <t>長尺塩ビシート撤去</t>
    <phoneticPr fontId="14"/>
  </si>
  <si>
    <t>木造床組撤去(h250)</t>
    <phoneticPr fontId="14"/>
  </si>
  <si>
    <t>フロアーパネル(ｔ12)</t>
    <phoneticPr fontId="14"/>
  </si>
  <si>
    <t>柔剣道場床下地撤去</t>
    <phoneticPr fontId="14"/>
  </si>
  <si>
    <t>（フローリング）</t>
    <phoneticPr fontId="14"/>
  </si>
  <si>
    <t>（乾式二重床）</t>
    <rPh sb="1" eb="3">
      <t>カンシキ</t>
    </rPh>
    <rPh sb="3" eb="6">
      <t>ニジュウユカ</t>
    </rPh>
    <phoneticPr fontId="14"/>
  </si>
  <si>
    <t>柔道畳撤去</t>
    <phoneticPr fontId="14"/>
  </si>
  <si>
    <t>柔剣道場腰壁撤去</t>
    <phoneticPr fontId="14"/>
  </si>
  <si>
    <t>ソフト巾木</t>
    <phoneticPr fontId="14"/>
  </si>
  <si>
    <t>壁ＧＢＲ12.5</t>
    <phoneticPr fontId="14"/>
  </si>
  <si>
    <t>壁ビニルクロス</t>
    <phoneticPr fontId="14"/>
  </si>
  <si>
    <t>Ａ棟内装</t>
    <rPh sb="1" eb="2">
      <t>トウ</t>
    </rPh>
    <rPh sb="2" eb="4">
      <t>ナイソウ</t>
    </rPh>
    <phoneticPr fontId="14"/>
  </si>
  <si>
    <t>代価表1　　泥落としマット撤去（1㎡あたり）</t>
    <phoneticPr fontId="14"/>
  </si>
  <si>
    <t>　セメント</t>
    <phoneticPr fontId="10"/>
  </si>
  <si>
    <t>㎏</t>
    <phoneticPr fontId="10"/>
  </si>
  <si>
    <t>物P79</t>
    <phoneticPr fontId="10"/>
  </si>
  <si>
    <t>　混和剤ﾊｲﾓﾙ</t>
    <rPh sb="1" eb="4">
      <t>コンワザイ</t>
    </rPh>
    <phoneticPr fontId="10"/>
  </si>
  <si>
    <t>袋</t>
    <rPh sb="0" eb="1">
      <t>フクロ</t>
    </rPh>
    <phoneticPr fontId="10"/>
  </si>
  <si>
    <t>物P480</t>
    <rPh sb="0" eb="1">
      <t>ブツ</t>
    </rPh>
    <phoneticPr fontId="10"/>
  </si>
  <si>
    <t>　パーライト</t>
    <phoneticPr fontId="10"/>
  </si>
  <si>
    <t>　接着剤　ﾓﾙﾀﾙ接着増強剤</t>
    <rPh sb="1" eb="4">
      <t>セッチャクザイ</t>
    </rPh>
    <rPh sb="9" eb="14">
      <t>セッチャクゾウキョウザイ</t>
    </rPh>
    <phoneticPr fontId="10"/>
  </si>
  <si>
    <t>物P481</t>
    <rPh sb="0" eb="1">
      <t>ブツ</t>
    </rPh>
    <phoneticPr fontId="10"/>
  </si>
  <si>
    <t>　左官工</t>
    <rPh sb="1" eb="3">
      <t>サカン</t>
    </rPh>
    <rPh sb="3" eb="4">
      <t>コウ</t>
    </rPh>
    <phoneticPr fontId="10"/>
  </si>
  <si>
    <t>人</t>
    <rPh sb="0" eb="1">
      <t>ヒト</t>
    </rPh>
    <phoneticPr fontId="10"/>
  </si>
  <si>
    <t>R6.3労務単価</t>
    <rPh sb="4" eb="8">
      <t>ロウムタンカ</t>
    </rPh>
    <phoneticPr fontId="10"/>
  </si>
  <si>
    <t>　普通作業員</t>
    <rPh sb="1" eb="6">
      <t>フツウサギョウイン</t>
    </rPh>
    <phoneticPr fontId="10"/>
  </si>
  <si>
    <t>　その他</t>
    <rPh sb="3" eb="4">
      <t>タ</t>
    </rPh>
    <phoneticPr fontId="10"/>
  </si>
  <si>
    <t>計</t>
    <rPh sb="0" eb="1">
      <t>ケイ</t>
    </rPh>
    <phoneticPr fontId="10"/>
  </si>
  <si>
    <t>代価表12　　床樹脂モルタル塗5ｔ程度（1㎡あたり）</t>
    <rPh sb="17" eb="19">
      <t>テイド</t>
    </rPh>
    <phoneticPr fontId="14"/>
  </si>
  <si>
    <t>Ｆ棟</t>
    <rPh sb="1" eb="2">
      <t>トウ</t>
    </rPh>
    <phoneticPr fontId="14"/>
  </si>
  <si>
    <t>内装壁タイル</t>
  </si>
  <si>
    <t>天井吸音板(捨張共)</t>
    <rPh sb="6" eb="7">
      <t>ス</t>
    </rPh>
    <rPh sb="7" eb="8">
      <t>ハリ</t>
    </rPh>
    <rPh sb="8" eb="9">
      <t>トモ</t>
    </rPh>
    <phoneticPr fontId="14"/>
  </si>
  <si>
    <t>天井塩ビ廻り縁</t>
    <phoneticPr fontId="14"/>
  </si>
  <si>
    <t>P364</t>
    <phoneticPr fontId="14"/>
  </si>
  <si>
    <t>普通作業員</t>
    <rPh sb="0" eb="5">
      <t>フツウサギョウイン</t>
    </rPh>
    <phoneticPr fontId="14"/>
  </si>
  <si>
    <t>人</t>
    <rPh sb="0" eb="1">
      <t>ヒト</t>
    </rPh>
    <phoneticPr fontId="14"/>
  </si>
  <si>
    <t>その他</t>
    <rPh sb="2" eb="3">
      <t>タ</t>
    </rPh>
    <phoneticPr fontId="14"/>
  </si>
  <si>
    <t>(改修)</t>
    <rPh sb="1" eb="3">
      <t>カイシュウ</t>
    </rPh>
    <phoneticPr fontId="14"/>
  </si>
  <si>
    <t>配管工</t>
    <rPh sb="0" eb="3">
      <t>ハイカンコウ</t>
    </rPh>
    <phoneticPr fontId="14"/>
  </si>
  <si>
    <t>床合板張り</t>
    <phoneticPr fontId="14"/>
  </si>
  <si>
    <t>GBF15</t>
    <phoneticPr fontId="14"/>
  </si>
  <si>
    <t>内装工</t>
    <rPh sb="0" eb="3">
      <t>ナイソウコウ</t>
    </rPh>
    <phoneticPr fontId="14"/>
  </si>
  <si>
    <t>ボード釘</t>
    <rPh sb="3" eb="4">
      <t>クギ</t>
    </rPh>
    <phoneticPr fontId="14"/>
  </si>
  <si>
    <t>㎏</t>
    <phoneticPr fontId="14"/>
  </si>
  <si>
    <t>物510</t>
    <rPh sb="0" eb="1">
      <t>ブツ</t>
    </rPh>
    <phoneticPr fontId="14"/>
  </si>
  <si>
    <t>物59</t>
    <rPh sb="0" eb="1">
      <t>ブツ</t>
    </rPh>
    <phoneticPr fontId="14"/>
  </si>
  <si>
    <t>P362</t>
    <phoneticPr fontId="14"/>
  </si>
  <si>
    <t>代価表2　　柔剣道場床材撤去（1㎡あたり）</t>
    <phoneticPr fontId="14"/>
  </si>
  <si>
    <t>代価表3　　木製巾木撤去（1ｍあたり）</t>
    <rPh sb="8" eb="10">
      <t>ハバキ</t>
    </rPh>
    <phoneticPr fontId="14"/>
  </si>
  <si>
    <t>天井ビニルクロス</t>
    <rPh sb="0" eb="2">
      <t>テンジョウ</t>
    </rPh>
    <phoneticPr fontId="14"/>
  </si>
  <si>
    <t>P366</t>
    <phoneticPr fontId="14"/>
  </si>
  <si>
    <t>長尺塩ビシート</t>
    <phoneticPr fontId="14"/>
  </si>
  <si>
    <t>乾燥二重床</t>
    <phoneticPr fontId="14"/>
  </si>
  <si>
    <t>耐水ラワン合板捨て張り</t>
    <phoneticPr fontId="14"/>
  </si>
  <si>
    <t>際根太</t>
    <phoneticPr fontId="14"/>
  </si>
  <si>
    <t>床フローリングｔ15</t>
    <phoneticPr fontId="14"/>
  </si>
  <si>
    <t>木製框取り付け</t>
    <phoneticPr fontId="14"/>
  </si>
  <si>
    <t>畳　表替え</t>
    <phoneticPr fontId="14"/>
  </si>
  <si>
    <t>壁化粧ケイカル版張り</t>
    <phoneticPr fontId="14"/>
  </si>
  <si>
    <t>代価表4　　木製ベンチ撤去（1か所あたり）</t>
    <rPh sb="16" eb="17">
      <t>ショ</t>
    </rPh>
    <phoneticPr fontId="14"/>
  </si>
  <si>
    <t>代価表5　　天井塩ビルーバー撤去（1か所あたり）</t>
    <rPh sb="19" eb="20">
      <t>ショ</t>
    </rPh>
    <phoneticPr fontId="14"/>
  </si>
  <si>
    <t>代価表6　　天井フレキシブルボード(AS有)撤去（1㎡あたり）</t>
    <rPh sb="20" eb="21">
      <t>アリ</t>
    </rPh>
    <phoneticPr fontId="14"/>
  </si>
  <si>
    <t>代価表7　　木製オープンロッカー撤去（1台あたり）</t>
    <rPh sb="20" eb="21">
      <t>ダイ</t>
    </rPh>
    <phoneticPr fontId="14"/>
  </si>
  <si>
    <t>代価表8　　シャワーブース撤去（1か所あたり）</t>
    <rPh sb="18" eb="19">
      <t>ショ</t>
    </rPh>
    <phoneticPr fontId="14"/>
  </si>
  <si>
    <t>代価表13　　木製廻り縁撤去（1ｍあたり）</t>
    <rPh sb="9" eb="10">
      <t>マワ</t>
    </rPh>
    <rPh sb="11" eb="12">
      <t>フチ</t>
    </rPh>
    <phoneticPr fontId="14"/>
  </si>
  <si>
    <t>代価表11　　鉄骨階段撤去（1か所あたり）</t>
    <rPh sb="16" eb="17">
      <t>ショ</t>
    </rPh>
    <phoneticPr fontId="14"/>
  </si>
  <si>
    <t>代価表10　　鋼製下駄箱撤去（1か所あたり）</t>
    <phoneticPr fontId="14"/>
  </si>
  <si>
    <t>代価表9　　木製下駄箱撤去（1か所あたり）</t>
    <rPh sb="16" eb="17">
      <t>ショ</t>
    </rPh>
    <phoneticPr fontId="14"/>
  </si>
  <si>
    <t>代価表14　　管理室流し台脱着（1式あたり）</t>
    <rPh sb="17" eb="18">
      <t>シキ</t>
    </rPh>
    <phoneticPr fontId="14"/>
  </si>
  <si>
    <t>代価表15　　泥落としマット</t>
    <phoneticPr fontId="14"/>
  </si>
  <si>
    <t>代価表16　　排水グレーチング（1か所あたり）</t>
    <phoneticPr fontId="14"/>
  </si>
  <si>
    <t>泥落としマット</t>
    <rPh sb="0" eb="1">
      <t>ドロ</t>
    </rPh>
    <rPh sb="1" eb="2">
      <t>オ</t>
    </rPh>
    <phoneticPr fontId="14"/>
  </si>
  <si>
    <t>100×50程度</t>
    <rPh sb="6" eb="8">
      <t>テイド</t>
    </rPh>
    <phoneticPr fontId="14"/>
  </si>
  <si>
    <t>天井GBR9.5</t>
    <phoneticPr fontId="14"/>
  </si>
  <si>
    <t>天井ロックウール化粧吸音板張り</t>
    <rPh sb="0" eb="2">
      <t>テンジョウ</t>
    </rPh>
    <phoneticPr fontId="14"/>
  </si>
  <si>
    <t>天井ビニルクロス張</t>
    <rPh sb="0" eb="2">
      <t>テンジョウ</t>
    </rPh>
    <phoneticPr fontId="14"/>
  </si>
  <si>
    <t>天井ケイカル板張</t>
    <phoneticPr fontId="14"/>
  </si>
  <si>
    <t>木製廻り縁取り付け</t>
    <phoneticPr fontId="14"/>
  </si>
  <si>
    <t>天井点検口取付450</t>
    <phoneticPr fontId="14"/>
  </si>
  <si>
    <t>天井点検口取付600</t>
    <phoneticPr fontId="14"/>
  </si>
  <si>
    <t>木部ＳＯＰ塗装</t>
    <phoneticPr fontId="14"/>
  </si>
  <si>
    <t>LGS壁開口及び補強</t>
    <rPh sb="6" eb="7">
      <t>オヨ</t>
    </rPh>
    <phoneticPr fontId="14"/>
  </si>
  <si>
    <t>天井GBD9.5張り</t>
    <phoneticPr fontId="14"/>
  </si>
  <si>
    <t>同上下地調整RB</t>
    <phoneticPr fontId="14"/>
  </si>
  <si>
    <t>木部ＵＣ塗装B</t>
    <phoneticPr fontId="14"/>
  </si>
  <si>
    <t>ボード面AEP塗装</t>
    <phoneticPr fontId="14"/>
  </si>
  <si>
    <t>P367</t>
    <phoneticPr fontId="14"/>
  </si>
  <si>
    <t>代価表12　　建具枠撤去（1㎡あたり）</t>
    <phoneticPr fontId="14"/>
  </si>
  <si>
    <t>P712</t>
    <phoneticPr fontId="14"/>
  </si>
  <si>
    <t>代価表17　　壁　GBF15張り（1㎡あたり）</t>
    <phoneticPr fontId="14"/>
  </si>
  <si>
    <t>P230</t>
    <phoneticPr fontId="14"/>
  </si>
  <si>
    <t>コーナーガード</t>
    <phoneticPr fontId="14"/>
  </si>
  <si>
    <t>40*40</t>
    <phoneticPr fontId="14"/>
  </si>
  <si>
    <t>定5500*0.8</t>
    <rPh sb="0" eb="1">
      <t>テイ</t>
    </rPh>
    <phoneticPr fontId="14"/>
  </si>
  <si>
    <t>代価表18　　壁出隅ガード取り付け（1か所あたり）</t>
    <rPh sb="20" eb="21">
      <t>ショ</t>
    </rPh>
    <phoneticPr fontId="14"/>
  </si>
  <si>
    <t>CL塗</t>
    <rPh sb="2" eb="3">
      <t>ヌリ</t>
    </rPh>
    <phoneticPr fontId="14"/>
  </si>
  <si>
    <t>コP28</t>
    <phoneticPr fontId="14"/>
  </si>
  <si>
    <t>代価表18　　壁見切り（1ｍあたり）</t>
    <phoneticPr fontId="14"/>
  </si>
  <si>
    <t>壁見切り</t>
    <phoneticPr fontId="14"/>
  </si>
  <si>
    <t>定1400*0.8</t>
    <rPh sb="0" eb="1">
      <t>テイ</t>
    </rPh>
    <phoneticPr fontId="14"/>
  </si>
  <si>
    <t>ジムエース1400R—R同等品</t>
    <rPh sb="12" eb="15">
      <t>ドウトウヒン</t>
    </rPh>
    <phoneticPr fontId="14"/>
  </si>
  <si>
    <t>ジムエース1200K—R同等品</t>
    <rPh sb="12" eb="15">
      <t>ドウトウヒン</t>
    </rPh>
    <phoneticPr fontId="14"/>
  </si>
  <si>
    <t>針葉樹構造用合板ｔ15</t>
    <phoneticPr fontId="14"/>
  </si>
  <si>
    <t>大型積層フローリングｔ18</t>
    <phoneticPr fontId="14"/>
  </si>
  <si>
    <t>カバ表層ｔ6</t>
    <phoneticPr fontId="14"/>
  </si>
  <si>
    <t>ｄ　屋上防水</t>
    <rPh sb="2" eb="6">
      <t>オクジョウボウスイ</t>
    </rPh>
    <phoneticPr fontId="14"/>
  </si>
  <si>
    <t>ｃ　金属パネル</t>
    <rPh sb="2" eb="4">
      <t>キンゾク</t>
    </rPh>
    <phoneticPr fontId="14"/>
  </si>
  <si>
    <t>屋根C－2　幕板パネル撤去</t>
    <rPh sb="0" eb="2">
      <t>ヤネ</t>
    </rPh>
    <rPh sb="6" eb="8">
      <t>マクイタ</t>
    </rPh>
    <rPh sb="11" eb="13">
      <t>テッキョ</t>
    </rPh>
    <phoneticPr fontId="14"/>
  </si>
  <si>
    <t>幕板パネル取り付け</t>
    <rPh sb="0" eb="2">
      <t>マクイタ</t>
    </rPh>
    <rPh sb="5" eb="6">
      <t>ト</t>
    </rPh>
    <rPh sb="7" eb="8">
      <t>ツ</t>
    </rPh>
    <phoneticPr fontId="14"/>
  </si>
  <si>
    <t>アルミ製ｔ2幕板ｈ660</t>
    <rPh sb="3" eb="4">
      <t>セイ</t>
    </rPh>
    <rPh sb="6" eb="8">
      <t>マクイタ</t>
    </rPh>
    <phoneticPr fontId="14"/>
  </si>
  <si>
    <t>見切りｈ200×ｗ150</t>
    <rPh sb="0" eb="2">
      <t>ミキ</t>
    </rPh>
    <phoneticPr fontId="14"/>
  </si>
  <si>
    <t>同上コーナー加工</t>
    <rPh sb="0" eb="2">
      <t>ドウジョウ</t>
    </rPh>
    <rPh sb="6" eb="8">
      <t>カコウ</t>
    </rPh>
    <phoneticPr fontId="14"/>
  </si>
  <si>
    <t>笠木カバー</t>
    <rPh sb="0" eb="2">
      <t>カサギ</t>
    </rPh>
    <phoneticPr fontId="14"/>
  </si>
  <si>
    <t>W340×ｈ155</t>
    <phoneticPr fontId="14"/>
  </si>
  <si>
    <t>カラー笠木パネルまで加工</t>
    <rPh sb="3" eb="5">
      <t>カサギ</t>
    </rPh>
    <rPh sb="10" eb="12">
      <t>カコウ</t>
    </rPh>
    <phoneticPr fontId="14"/>
  </si>
  <si>
    <t>荷上げ・運搬費</t>
    <rPh sb="0" eb="2">
      <t>ニア</t>
    </rPh>
    <rPh sb="4" eb="7">
      <t>ウンパンヒ</t>
    </rPh>
    <phoneticPr fontId="14"/>
  </si>
  <si>
    <t>　　　金属パネル</t>
    <rPh sb="3" eb="5">
      <t>キンゾク</t>
    </rPh>
    <phoneticPr fontId="14"/>
  </si>
  <si>
    <t>トイレブース撤去</t>
    <rPh sb="6" eb="8">
      <t>テッキョ</t>
    </rPh>
    <phoneticPr fontId="14"/>
  </si>
  <si>
    <t>建具改修　計</t>
    <rPh sb="0" eb="2">
      <t>タテグ</t>
    </rPh>
    <rPh sb="2" eb="4">
      <t>カイシュウ</t>
    </rPh>
    <rPh sb="5" eb="6">
      <t>ケイ</t>
    </rPh>
    <phoneticPr fontId="14"/>
  </si>
  <si>
    <t>トイレブース設置</t>
    <rPh sb="6" eb="8">
      <t>セッチ</t>
    </rPh>
    <phoneticPr fontId="14"/>
  </si>
  <si>
    <t>HTB　１</t>
    <phoneticPr fontId="14"/>
  </si>
  <si>
    <t>HTB　２</t>
    <phoneticPr fontId="14"/>
  </si>
  <si>
    <t>6.8ｍｍ網入りガラス</t>
    <rPh sb="5" eb="7">
      <t>アミイ</t>
    </rPh>
    <phoneticPr fontId="14"/>
  </si>
  <si>
    <t>取付共</t>
    <rPh sb="0" eb="2">
      <t>トリツケ</t>
    </rPh>
    <rPh sb="2" eb="3">
      <t>トモ</t>
    </rPh>
    <phoneticPr fontId="14"/>
  </si>
  <si>
    <t>取付共</t>
    <phoneticPr fontId="14"/>
  </si>
  <si>
    <t>　軽量シャッター</t>
    <rPh sb="1" eb="3">
      <t>ケイリョウ</t>
    </rPh>
    <phoneticPr fontId="14"/>
  </si>
  <si>
    <t>11,100×3,950</t>
    <phoneticPr fontId="14"/>
  </si>
  <si>
    <t>　スチール張りケース</t>
    <rPh sb="5" eb="6">
      <t>ハ</t>
    </rPh>
    <phoneticPr fontId="14"/>
  </si>
  <si>
    <t>移動中柱用</t>
    <rPh sb="0" eb="5">
      <t>イドウナカバシラヨウ</t>
    </rPh>
    <phoneticPr fontId="14"/>
  </si>
  <si>
    <t>　ハンガーレール増金</t>
    <rPh sb="8" eb="9">
      <t>フ</t>
    </rPh>
    <rPh sb="9" eb="10">
      <t>カネ</t>
    </rPh>
    <phoneticPr fontId="14"/>
  </si>
  <si>
    <t>　移動中柱増金</t>
    <rPh sb="1" eb="5">
      <t>イドウナカバシラ</t>
    </rPh>
    <rPh sb="5" eb="6">
      <t>フ</t>
    </rPh>
    <rPh sb="6" eb="7">
      <t>キン</t>
    </rPh>
    <phoneticPr fontId="14"/>
  </si>
  <si>
    <t>耐風補強２型　４</t>
    <rPh sb="0" eb="4">
      <t>タイフウホキョウ</t>
    </rPh>
    <rPh sb="5" eb="6">
      <t>ガタ</t>
    </rPh>
    <phoneticPr fontId="14"/>
  </si>
  <si>
    <t>　同上搬入取り付け費</t>
    <rPh sb="1" eb="3">
      <t>ドウジョウ</t>
    </rPh>
    <rPh sb="3" eb="6">
      <t>ハンニュウト</t>
    </rPh>
    <rPh sb="7" eb="8">
      <t>ツ</t>
    </rPh>
    <rPh sb="9" eb="10">
      <t>ヒ</t>
    </rPh>
    <phoneticPr fontId="14"/>
  </si>
  <si>
    <t>（養生）</t>
    <rPh sb="1" eb="3">
      <t>ヨウジョウ</t>
    </rPh>
    <phoneticPr fontId="14"/>
  </si>
  <si>
    <t>別紙明細-A1</t>
    <phoneticPr fontId="14"/>
  </si>
  <si>
    <t>別紙明細-A2</t>
    <phoneticPr fontId="14"/>
  </si>
  <si>
    <t>別紙明細-A3</t>
    <phoneticPr fontId="14"/>
  </si>
  <si>
    <t>別紙明細-A4</t>
    <phoneticPr fontId="14"/>
  </si>
  <si>
    <t>（竣工時清掃）</t>
    <rPh sb="1" eb="4">
      <t>シュンコウジ</t>
    </rPh>
    <rPh sb="4" eb="6">
      <t>セイソウ</t>
    </rPh>
    <phoneticPr fontId="14"/>
  </si>
  <si>
    <t>（内部脚立足場）</t>
    <rPh sb="1" eb="3">
      <t>ナイブ</t>
    </rPh>
    <rPh sb="3" eb="5">
      <t>キャタツ</t>
    </rPh>
    <rPh sb="5" eb="7">
      <t>アシバ</t>
    </rPh>
    <phoneticPr fontId="14"/>
  </si>
  <si>
    <t>（内部棚足場）</t>
    <rPh sb="3" eb="4">
      <t>タナ</t>
    </rPh>
    <phoneticPr fontId="14"/>
  </si>
  <si>
    <t>別紙明細-A5</t>
    <phoneticPr fontId="14"/>
  </si>
  <si>
    <t>別紙明細-A6</t>
    <phoneticPr fontId="14"/>
  </si>
  <si>
    <t>（外部足場900）</t>
    <rPh sb="1" eb="3">
      <t>ガイブ</t>
    </rPh>
    <phoneticPr fontId="14"/>
  </si>
  <si>
    <t>別紙明細-A7</t>
    <phoneticPr fontId="14"/>
  </si>
  <si>
    <t>（枠付金網張り）</t>
    <rPh sb="1" eb="3">
      <t>ワクツ</t>
    </rPh>
    <rPh sb="3" eb="5">
      <t>カナアミ</t>
    </rPh>
    <rPh sb="5" eb="6">
      <t>ハ</t>
    </rPh>
    <phoneticPr fontId="14"/>
  </si>
  <si>
    <t>（メッシュシート）</t>
    <phoneticPr fontId="14"/>
  </si>
  <si>
    <t>別紙明細-A8</t>
    <phoneticPr fontId="14"/>
  </si>
  <si>
    <t>別紙明細-A9</t>
    <phoneticPr fontId="14"/>
  </si>
  <si>
    <t>竣工時清掃</t>
    <rPh sb="0" eb="3">
      <t>シュンコウジ</t>
    </rPh>
    <rPh sb="3" eb="5">
      <t>セイソウ</t>
    </rPh>
    <phoneticPr fontId="10"/>
  </si>
  <si>
    <t>注入口付アンカーピンニング</t>
    <phoneticPr fontId="14"/>
  </si>
  <si>
    <t>　１階  屋根Ａ</t>
    <phoneticPr fontId="14"/>
  </si>
  <si>
    <t>　１階  屋根Ｂ</t>
    <phoneticPr fontId="14"/>
  </si>
  <si>
    <t>　２階  屋根Ａ</t>
    <phoneticPr fontId="14"/>
  </si>
  <si>
    <t>　２階  屋根Ｂ</t>
    <phoneticPr fontId="14"/>
  </si>
  <si>
    <t>　２階  屋根Ｃ</t>
    <rPh sb="6" eb="7">
      <t>ネ</t>
    </rPh>
    <phoneticPr fontId="13"/>
  </si>
  <si>
    <t>　２階  屋根Ｃ－２</t>
    <phoneticPr fontId="14"/>
  </si>
  <si>
    <t>　２階  屋根Ｃ</t>
    <phoneticPr fontId="14"/>
  </si>
  <si>
    <t>名称</t>
    <phoneticPr fontId="14"/>
  </si>
  <si>
    <t>（改修）</t>
    <phoneticPr fontId="14"/>
  </si>
  <si>
    <t>ｃ　金属パネル</t>
    <phoneticPr fontId="14"/>
  </si>
  <si>
    <t>ｃ　金属パネル　計</t>
    <rPh sb="8" eb="9">
      <t>ケイ</t>
    </rPh>
    <phoneticPr fontId="14"/>
  </si>
  <si>
    <t>ｄ　屋上防水</t>
    <phoneticPr fontId="14"/>
  </si>
  <si>
    <t>ｄ　屋上防水　計</t>
    <rPh sb="7" eb="8">
      <t>ケイ</t>
    </rPh>
    <phoneticPr fontId="14"/>
  </si>
  <si>
    <t>(撤去)　計</t>
    <rPh sb="1" eb="3">
      <t>テッキョ</t>
    </rPh>
    <rPh sb="5" eb="6">
      <t>ケイ</t>
    </rPh>
    <phoneticPr fontId="14"/>
  </si>
  <si>
    <t>(改修)　計</t>
    <rPh sb="1" eb="3">
      <t>カイシュウ</t>
    </rPh>
    <rPh sb="5" eb="6">
      <t>ケイ</t>
    </rPh>
    <phoneticPr fontId="13"/>
  </si>
  <si>
    <t>(撤去)  計</t>
    <rPh sb="1" eb="3">
      <t>テッキョ</t>
    </rPh>
    <rPh sb="6" eb="7">
      <t>ケイ</t>
    </rPh>
    <phoneticPr fontId="14"/>
  </si>
  <si>
    <t>(改修)　計</t>
    <rPh sb="1" eb="3">
      <t>カイシュウ</t>
    </rPh>
    <rPh sb="5" eb="6">
      <t>ケイ</t>
    </rPh>
    <phoneticPr fontId="14"/>
  </si>
  <si>
    <t>(撤去)　計</t>
    <rPh sb="5" eb="6">
      <t>ケイ</t>
    </rPh>
    <phoneticPr fontId="14"/>
  </si>
  <si>
    <t>　電動開閉装置</t>
    <rPh sb="1" eb="7">
      <t>デンドウカイヘイソウチ</t>
    </rPh>
    <phoneticPr fontId="14"/>
  </si>
  <si>
    <t>三相200V</t>
    <rPh sb="0" eb="2">
      <t>サンソウ</t>
    </rPh>
    <phoneticPr fontId="14"/>
  </si>
  <si>
    <t>　レール</t>
    <phoneticPr fontId="14"/>
  </si>
  <si>
    <t>ステンレスｔ1.5</t>
    <phoneticPr fontId="14"/>
  </si>
  <si>
    <t>　防雨カバー</t>
    <rPh sb="1" eb="3">
      <t>ボウウ</t>
    </rPh>
    <phoneticPr fontId="14"/>
  </si>
  <si>
    <t>　スイッチボックス</t>
    <phoneticPr fontId="14"/>
  </si>
  <si>
    <t>　二次側配線調整費</t>
    <rPh sb="1" eb="6">
      <t>ニジガワハイセン</t>
    </rPh>
    <rPh sb="6" eb="8">
      <t>チョウセイ</t>
    </rPh>
    <rPh sb="8" eb="9">
      <t>ヒ</t>
    </rPh>
    <phoneticPr fontId="14"/>
  </si>
  <si>
    <t>　搬入費</t>
    <rPh sb="1" eb="4">
      <t>ハンニュウヒ</t>
    </rPh>
    <phoneticPr fontId="14"/>
  </si>
  <si>
    <t>　養生費</t>
    <rPh sb="1" eb="4">
      <t>ヨウジョウヒ</t>
    </rPh>
    <phoneticPr fontId="14"/>
  </si>
  <si>
    <t>　取付工事費</t>
    <rPh sb="1" eb="3">
      <t>トリツケ</t>
    </rPh>
    <rPh sb="3" eb="6">
      <t>コウジヒ</t>
    </rPh>
    <phoneticPr fontId="14"/>
  </si>
  <si>
    <t>　同上鋤取り</t>
    <rPh sb="1" eb="3">
      <t>ドウジョウ</t>
    </rPh>
    <rPh sb="3" eb="5">
      <t>スキト</t>
    </rPh>
    <phoneticPr fontId="14"/>
  </si>
  <si>
    <t>舗装</t>
    <rPh sb="0" eb="2">
      <t>ホソウ</t>
    </rPh>
    <phoneticPr fontId="14"/>
  </si>
  <si>
    <t>砂地業ｔ100</t>
    <rPh sb="0" eb="1">
      <t>スナ</t>
    </rPh>
    <rPh sb="1" eb="3">
      <t>ジギョウ</t>
    </rPh>
    <phoneticPr fontId="14"/>
  </si>
  <si>
    <t>機械器具運搬</t>
    <rPh sb="0" eb="4">
      <t>キカイキグ</t>
    </rPh>
    <rPh sb="4" eb="6">
      <t>ウンパン</t>
    </rPh>
    <phoneticPr fontId="14"/>
  </si>
  <si>
    <t>往復</t>
    <rPh sb="0" eb="2">
      <t>オウフク</t>
    </rPh>
    <phoneticPr fontId="14"/>
  </si>
  <si>
    <t>機械器具運搬</t>
    <phoneticPr fontId="14"/>
  </si>
  <si>
    <t>舗装改修Ｃ部</t>
    <phoneticPr fontId="14"/>
  </si>
  <si>
    <t>階段斫りの上修復</t>
    <rPh sb="0" eb="2">
      <t>カイダン</t>
    </rPh>
    <rPh sb="2" eb="3">
      <t>ハツ</t>
    </rPh>
    <rPh sb="5" eb="6">
      <t>ウエ</t>
    </rPh>
    <rPh sb="6" eb="8">
      <t>シュウフク</t>
    </rPh>
    <phoneticPr fontId="14"/>
  </si>
  <si>
    <t>縁石ＣＢ</t>
    <rPh sb="0" eb="2">
      <t>フチイシ</t>
    </rPh>
    <phoneticPr fontId="14"/>
  </si>
  <si>
    <t>新規</t>
    <rPh sb="0" eb="2">
      <t>シンキ</t>
    </rPh>
    <phoneticPr fontId="14"/>
  </si>
  <si>
    <t>縁石ＣＢ撤去</t>
    <rPh sb="4" eb="6">
      <t>テッキョ</t>
    </rPh>
    <phoneticPr fontId="14"/>
  </si>
  <si>
    <t>材再使用</t>
    <rPh sb="0" eb="1">
      <t>ザイ</t>
    </rPh>
    <rPh sb="1" eb="4">
      <t>サイシヨウ</t>
    </rPh>
    <phoneticPr fontId="14"/>
  </si>
  <si>
    <t>縁石ＣＢ設置</t>
    <rPh sb="4" eb="6">
      <t>セッチ</t>
    </rPh>
    <phoneticPr fontId="14"/>
  </si>
  <si>
    <t>150φ　300</t>
    <phoneticPr fontId="14"/>
  </si>
  <si>
    <t>発電機　油庫</t>
    <rPh sb="0" eb="3">
      <t>ハツデンキ</t>
    </rPh>
    <rPh sb="4" eb="6">
      <t>アブラコ</t>
    </rPh>
    <phoneticPr fontId="14"/>
  </si>
  <si>
    <t>　消火栓BOX取付壁加工</t>
    <rPh sb="1" eb="4">
      <t>ショウカセン</t>
    </rPh>
    <rPh sb="7" eb="8">
      <t>ト</t>
    </rPh>
    <rPh sb="8" eb="9">
      <t>ツ</t>
    </rPh>
    <rPh sb="9" eb="12">
      <t>カベカコウ</t>
    </rPh>
    <phoneticPr fontId="14"/>
  </si>
  <si>
    <t>開口補強共</t>
    <rPh sb="0" eb="5">
      <t>カイコウホキョウトモ</t>
    </rPh>
    <phoneticPr fontId="14"/>
  </si>
  <si>
    <t>網戸張替</t>
    <rPh sb="0" eb="2">
      <t>アミド</t>
    </rPh>
    <rPh sb="2" eb="4">
      <t>ハリカエ</t>
    </rPh>
    <phoneticPr fontId="14"/>
  </si>
  <si>
    <t>950×2,200</t>
    <phoneticPr fontId="14"/>
  </si>
  <si>
    <t>（金属製建具撤去）　計</t>
    <rPh sb="1" eb="6">
      <t>キンゾクセイタテグ</t>
    </rPh>
    <rPh sb="6" eb="8">
      <t>テッキョ</t>
    </rPh>
    <phoneticPr fontId="14"/>
  </si>
  <si>
    <t>（金属製建具改修）　計</t>
    <phoneticPr fontId="14"/>
  </si>
  <si>
    <t>軽量片開き両面フラッシュ</t>
    <rPh sb="0" eb="2">
      <t>ケイリョウ</t>
    </rPh>
    <rPh sb="2" eb="4">
      <t>カタヒラ</t>
    </rPh>
    <rPh sb="5" eb="7">
      <t>リョウメン</t>
    </rPh>
    <phoneticPr fontId="14"/>
  </si>
  <si>
    <t>沓摺　SUS　DC</t>
    <rPh sb="0" eb="2">
      <t>クツズリ</t>
    </rPh>
    <phoneticPr fontId="14"/>
  </si>
  <si>
    <t>　同上搬入取り付け</t>
    <rPh sb="1" eb="3">
      <t>ドウジョウ</t>
    </rPh>
    <rPh sb="3" eb="5">
      <t>ハンニュウ</t>
    </rPh>
    <rPh sb="5" eb="6">
      <t>ト</t>
    </rPh>
    <rPh sb="7" eb="8">
      <t>ツ</t>
    </rPh>
    <phoneticPr fontId="14"/>
  </si>
  <si>
    <t>　SD－新１</t>
    <rPh sb="4" eb="5">
      <t>シン</t>
    </rPh>
    <phoneticPr fontId="14"/>
  </si>
  <si>
    <t>軽量引き分け両面フラッシュ</t>
    <rPh sb="2" eb="3">
      <t>ヒ</t>
    </rPh>
    <rPh sb="4" eb="5">
      <t>ワ</t>
    </rPh>
    <phoneticPr fontId="14"/>
  </si>
  <si>
    <t>2,400×2,200</t>
    <phoneticPr fontId="14"/>
  </si>
  <si>
    <t>沓摺　SUS</t>
    <phoneticPr fontId="14"/>
  </si>
  <si>
    <t>　同上搬入取り付け</t>
    <phoneticPr fontId="14"/>
  </si>
  <si>
    <t>　SD－新３</t>
    <phoneticPr fontId="14"/>
  </si>
  <si>
    <t>　SD－新２</t>
    <phoneticPr fontId="14"/>
  </si>
  <si>
    <t>表面材　化粧鋼板ｔ0.6</t>
    <phoneticPr fontId="14"/>
  </si>
  <si>
    <t>表面材　化粧鋼板ｔ0.6</t>
    <rPh sb="0" eb="3">
      <t>ヒョウメンザイ</t>
    </rPh>
    <rPh sb="4" eb="8">
      <t>ケショウコウハン</t>
    </rPh>
    <phoneticPr fontId="14"/>
  </si>
  <si>
    <t>1,200×1,900</t>
    <phoneticPr fontId="14"/>
  </si>
  <si>
    <t>片引き戸</t>
    <rPh sb="0" eb="2">
      <t>カタビ</t>
    </rPh>
    <rPh sb="3" eb="4">
      <t>ド</t>
    </rPh>
    <phoneticPr fontId="14"/>
  </si>
  <si>
    <t>　SD－新４</t>
    <phoneticPr fontId="14"/>
  </si>
  <si>
    <t>引き分け面付</t>
    <rPh sb="0" eb="1">
      <t>ヒ</t>
    </rPh>
    <rPh sb="2" eb="3">
      <t>ワ</t>
    </rPh>
    <rPh sb="4" eb="6">
      <t>メンツキ</t>
    </rPh>
    <phoneticPr fontId="14"/>
  </si>
  <si>
    <t>2,000×2,100</t>
    <phoneticPr fontId="14"/>
  </si>
  <si>
    <t>23,000×2,500</t>
  </si>
  <si>
    <t>ｂシャッター　計</t>
    <phoneticPr fontId="14"/>
  </si>
  <si>
    <t>ＴＢ1</t>
    <phoneticPr fontId="14"/>
  </si>
  <si>
    <t>アルミエッジ</t>
    <phoneticPr fontId="14"/>
  </si>
  <si>
    <t>メラミン化粧板　巾木</t>
    <rPh sb="4" eb="7">
      <t>ケショウイタ</t>
    </rPh>
    <rPh sb="8" eb="10">
      <t>ハバキ</t>
    </rPh>
    <phoneticPr fontId="14"/>
  </si>
  <si>
    <t>ＴＢ２</t>
    <phoneticPr fontId="14"/>
  </si>
  <si>
    <t>メラミン化粧板　巾木</t>
    <phoneticPr fontId="14"/>
  </si>
  <si>
    <t>ＴＢ３</t>
    <phoneticPr fontId="14"/>
  </si>
  <si>
    <t>ＴＢ４</t>
    <phoneticPr fontId="14"/>
  </si>
  <si>
    <t>ＴＢ５</t>
    <phoneticPr fontId="14"/>
  </si>
  <si>
    <t>ＴＢ１</t>
    <phoneticPr fontId="14"/>
  </si>
  <si>
    <t>　同上搬入取り付け費</t>
    <rPh sb="1" eb="3">
      <t>ドウジョウ</t>
    </rPh>
    <rPh sb="3" eb="5">
      <t>ハンニュウ</t>
    </rPh>
    <rPh sb="5" eb="6">
      <t>ト</t>
    </rPh>
    <rPh sb="7" eb="8">
      <t>ツ</t>
    </rPh>
    <rPh sb="9" eb="10">
      <t>ヒ</t>
    </rPh>
    <phoneticPr fontId="14"/>
  </si>
  <si>
    <t>‐５　環境配慮改修</t>
    <phoneticPr fontId="14"/>
  </si>
  <si>
    <t>建具改修　計</t>
    <phoneticPr fontId="14"/>
  </si>
  <si>
    <t>　　ａ　金属製製建具</t>
    <rPh sb="4" eb="7">
      <t>キンゾクセイ</t>
    </rPh>
    <rPh sb="7" eb="8">
      <t>セイ</t>
    </rPh>
    <rPh sb="8" eb="10">
      <t>タテグ</t>
    </rPh>
    <phoneticPr fontId="14"/>
  </si>
  <si>
    <t>　　ｂ　シャッター</t>
    <phoneticPr fontId="14"/>
  </si>
  <si>
    <t>　　ｃ　トイレブース</t>
    <phoneticPr fontId="14"/>
  </si>
  <si>
    <t>　　ｄ　木製建具</t>
    <phoneticPr fontId="14"/>
  </si>
  <si>
    <t>　　ｅ　カーテン</t>
    <phoneticPr fontId="14"/>
  </si>
  <si>
    <t>Ａ棟　　計</t>
    <rPh sb="1" eb="2">
      <t>ムネ</t>
    </rPh>
    <rPh sb="4" eb="5">
      <t>ケイ</t>
    </rPh>
    <phoneticPr fontId="14"/>
  </si>
  <si>
    <t>樋受け用柱</t>
    <rPh sb="0" eb="1">
      <t>トイ</t>
    </rPh>
    <rPh sb="1" eb="2">
      <t>ウ</t>
    </rPh>
    <rPh sb="3" eb="4">
      <t>ヨウ</t>
    </rPh>
    <rPh sb="4" eb="5">
      <t>ハシラ</t>
    </rPh>
    <phoneticPr fontId="14"/>
  </si>
  <si>
    <t>布製カーテン撤去</t>
    <rPh sb="0" eb="2">
      <t>ヌノセイ</t>
    </rPh>
    <rPh sb="6" eb="8">
      <t>テッキョ</t>
    </rPh>
    <phoneticPr fontId="14"/>
  </si>
  <si>
    <t>遮光カーテン</t>
    <phoneticPr fontId="14"/>
  </si>
  <si>
    <t>3ｍ×3.2ｍ程度</t>
    <rPh sb="7" eb="9">
      <t>テイド</t>
    </rPh>
    <phoneticPr fontId="14"/>
  </si>
  <si>
    <t>布製カーテン取り付け</t>
    <rPh sb="6" eb="7">
      <t>ト</t>
    </rPh>
    <rPh sb="8" eb="9">
      <t>ツ</t>
    </rPh>
    <phoneticPr fontId="14"/>
  </si>
  <si>
    <t>（改修）　計</t>
    <rPh sb="0" eb="2">
      <t>カイシュウ</t>
    </rPh>
    <rPh sb="4" eb="5">
      <t>ケイ</t>
    </rPh>
    <phoneticPr fontId="14"/>
  </si>
  <si>
    <t>カーテン　計</t>
    <rPh sb="5" eb="6">
      <t>ケイ</t>
    </rPh>
    <phoneticPr fontId="14"/>
  </si>
  <si>
    <t>サイレントレール取付</t>
    <phoneticPr fontId="14"/>
  </si>
  <si>
    <t>引き戸</t>
    <phoneticPr fontId="14"/>
  </si>
  <si>
    <t>SUS製</t>
    <phoneticPr fontId="14"/>
  </si>
  <si>
    <t>屋根　Ｃタイトフレーム受け</t>
    <rPh sb="0" eb="2">
      <t>ヤネ</t>
    </rPh>
    <rPh sb="11" eb="12">
      <t>ウ</t>
    </rPh>
    <phoneticPr fontId="14"/>
  </si>
  <si>
    <t>発電機25kv</t>
    <rPh sb="0" eb="3">
      <t>ハツデンキ</t>
    </rPh>
    <phoneticPr fontId="14"/>
  </si>
  <si>
    <t>A種１H　ノンフロン</t>
    <rPh sb="1" eb="2">
      <t>シュ</t>
    </rPh>
    <phoneticPr fontId="14"/>
  </si>
  <si>
    <t>ｔ40</t>
    <phoneticPr fontId="14"/>
  </si>
  <si>
    <t>　同上動力費</t>
    <rPh sb="1" eb="3">
      <t>ドウジョウ</t>
    </rPh>
    <rPh sb="3" eb="5">
      <t>ドウリョク</t>
    </rPh>
    <rPh sb="5" eb="6">
      <t>ヒ</t>
    </rPh>
    <phoneticPr fontId="14"/>
  </si>
  <si>
    <t>日</t>
    <rPh sb="0" eb="1">
      <t>ニチ</t>
    </rPh>
    <phoneticPr fontId="14"/>
  </si>
  <si>
    <t>　柔剣道場壁断熱材</t>
    <rPh sb="1" eb="5">
      <t>ジュウケンドウジョウ</t>
    </rPh>
    <rPh sb="5" eb="6">
      <t>カベ</t>
    </rPh>
    <rPh sb="6" eb="9">
      <t>ダンネツザイ</t>
    </rPh>
    <phoneticPr fontId="14"/>
  </si>
  <si>
    <t>グラスウール敷き込み</t>
    <rPh sb="6" eb="7">
      <t>シ</t>
    </rPh>
    <rPh sb="8" eb="9">
      <t>コ</t>
    </rPh>
    <phoneticPr fontId="14"/>
  </si>
  <si>
    <t>ｔ100　24ｋkg/ｍ3</t>
    <phoneticPr fontId="14"/>
  </si>
  <si>
    <t>　柔剣道場床断熱材</t>
    <rPh sb="5" eb="6">
      <t>ユカ</t>
    </rPh>
    <phoneticPr fontId="14"/>
  </si>
  <si>
    <t>押し出し法ポリスチレンフォーム</t>
    <rPh sb="0" eb="1">
      <t>オ</t>
    </rPh>
    <rPh sb="2" eb="3">
      <t>ダ</t>
    </rPh>
    <rPh sb="4" eb="5">
      <t>ホウ</t>
    </rPh>
    <phoneticPr fontId="14"/>
  </si>
  <si>
    <t>ｔ25</t>
    <phoneticPr fontId="14"/>
  </si>
  <si>
    <t>ステンレスグリルシャッター</t>
    <phoneticPr fontId="14"/>
  </si>
  <si>
    <t>9,240×3,800</t>
    <phoneticPr fontId="14"/>
  </si>
  <si>
    <t>ステンレス巻き</t>
    <rPh sb="5" eb="6">
      <t>マ</t>
    </rPh>
    <phoneticPr fontId="14"/>
  </si>
  <si>
    <t>　外まぐさ</t>
    <rPh sb="1" eb="2">
      <t>ソト</t>
    </rPh>
    <phoneticPr fontId="14"/>
  </si>
  <si>
    <t>無線信号装置用</t>
    <phoneticPr fontId="14"/>
  </si>
  <si>
    <t>　防錆塗装</t>
    <rPh sb="1" eb="3">
      <t>ボウセイ</t>
    </rPh>
    <rPh sb="3" eb="5">
      <t>トソウ</t>
    </rPh>
    <phoneticPr fontId="14"/>
  </si>
  <si>
    <t>　障検装置結線調整費</t>
    <rPh sb="1" eb="3">
      <t>ショウケン</t>
    </rPh>
    <rPh sb="3" eb="5">
      <t>ソウチ</t>
    </rPh>
    <rPh sb="5" eb="7">
      <t>ケッセン</t>
    </rPh>
    <rPh sb="7" eb="9">
      <t>チョウセイ</t>
    </rPh>
    <rPh sb="9" eb="10">
      <t>ヒ</t>
    </rPh>
    <phoneticPr fontId="14"/>
  </si>
  <si>
    <t>ルーフデッキ葺き</t>
    <rPh sb="6" eb="7">
      <t>フ</t>
    </rPh>
    <phoneticPr fontId="13"/>
  </si>
  <si>
    <t>ｅ　樋受け用柱他設置</t>
    <rPh sb="2" eb="3">
      <t>トイ</t>
    </rPh>
    <rPh sb="3" eb="4">
      <t>ウ</t>
    </rPh>
    <rPh sb="5" eb="6">
      <t>ヨウ</t>
    </rPh>
    <rPh sb="6" eb="7">
      <t>ハシラ</t>
    </rPh>
    <rPh sb="7" eb="8">
      <t>ホカ</t>
    </rPh>
    <rPh sb="8" eb="10">
      <t>セッチ</t>
    </rPh>
    <phoneticPr fontId="14"/>
  </si>
  <si>
    <t>樋受け用柱他設置　計</t>
    <rPh sb="9" eb="10">
      <t>ケイ</t>
    </rPh>
    <phoneticPr fontId="14"/>
  </si>
  <si>
    <t>　　　樋受け用柱他設置</t>
    <phoneticPr fontId="14"/>
  </si>
  <si>
    <t>　仮設間仕切り等</t>
    <rPh sb="1" eb="6">
      <t>カセツマジキ</t>
    </rPh>
    <rPh sb="7" eb="8">
      <t>トウ</t>
    </rPh>
    <phoneticPr fontId="14"/>
  </si>
  <si>
    <t>（清掃・片付）</t>
    <rPh sb="1" eb="3">
      <t>セイソウ</t>
    </rPh>
    <rPh sb="4" eb="6">
      <t>カタヅ</t>
    </rPh>
    <phoneticPr fontId="14"/>
  </si>
  <si>
    <t>内部脚立足場</t>
    <phoneticPr fontId="14"/>
  </si>
  <si>
    <t>内部棚足場</t>
    <phoneticPr fontId="14"/>
  </si>
  <si>
    <t>外部足場ｗ900</t>
    <phoneticPr fontId="14"/>
  </si>
  <si>
    <t>枠付き金網張り</t>
    <phoneticPr fontId="14"/>
  </si>
  <si>
    <t>並列</t>
    <rPh sb="0" eb="2">
      <t>ヘイレツ</t>
    </rPh>
    <phoneticPr fontId="14"/>
  </si>
  <si>
    <t>9か月</t>
    <rPh sb="2" eb="3">
      <t>ゲツ</t>
    </rPh>
    <phoneticPr fontId="14"/>
  </si>
  <si>
    <t xml:space="preserve">  基本料</t>
    <rPh sb="2" eb="5">
      <t>キホンリョウ</t>
    </rPh>
    <phoneticPr fontId="14"/>
  </si>
  <si>
    <t xml:space="preserve">  圧送料</t>
    <rPh sb="2" eb="4">
      <t>アッソウ</t>
    </rPh>
    <rPh sb="4" eb="5">
      <t>リョウ</t>
    </rPh>
    <phoneticPr fontId="14"/>
  </si>
  <si>
    <t>面木</t>
    <phoneticPr fontId="14"/>
  </si>
  <si>
    <t>軽量鉄骨壁下地100</t>
    <rPh sb="4" eb="5">
      <t>カベ</t>
    </rPh>
    <phoneticPr fontId="14"/>
  </si>
  <si>
    <t>コンクリート金コテ押さえ</t>
    <rPh sb="6" eb="7">
      <t>キン</t>
    </rPh>
    <rPh sb="9" eb="10">
      <t>オ</t>
    </rPh>
    <phoneticPr fontId="14"/>
  </si>
  <si>
    <t>外壁改修</t>
    <rPh sb="0" eb="4">
      <t>ガイヘキカイシュウ</t>
    </rPh>
    <phoneticPr fontId="14"/>
  </si>
  <si>
    <t>事前調査</t>
    <phoneticPr fontId="14"/>
  </si>
  <si>
    <t>外壁面水洗い</t>
    <phoneticPr fontId="14"/>
  </si>
  <si>
    <t>床面タイル撤去</t>
    <phoneticPr fontId="14"/>
  </si>
  <si>
    <t>基礎面モルタル撤去</t>
    <phoneticPr fontId="14"/>
  </si>
  <si>
    <t>外壁シーリング撤去</t>
    <phoneticPr fontId="14"/>
  </si>
  <si>
    <t>タイル</t>
    <phoneticPr fontId="14"/>
  </si>
  <si>
    <t>床面タイル張</t>
    <phoneticPr fontId="14"/>
  </si>
  <si>
    <t>クラック補修0.2㎜未満</t>
    <phoneticPr fontId="14"/>
  </si>
  <si>
    <t>クラック補修Ｕカット</t>
    <phoneticPr fontId="14"/>
  </si>
  <si>
    <t>基礎面塗装</t>
    <phoneticPr fontId="14"/>
  </si>
  <si>
    <t>防水型複層塗材Ｅ</t>
    <rPh sb="0" eb="3">
      <t>ボウスイガタ</t>
    </rPh>
    <rPh sb="3" eb="5">
      <t>フクソウ</t>
    </rPh>
    <rPh sb="5" eb="7">
      <t>トザイ</t>
    </rPh>
    <phoneticPr fontId="14"/>
  </si>
  <si>
    <t>鉄部　DP塗装</t>
    <phoneticPr fontId="14"/>
  </si>
  <si>
    <t>同上下地調整RB</t>
    <rPh sb="0" eb="2">
      <t>ドウジョウ</t>
    </rPh>
    <rPh sb="2" eb="4">
      <t>シタジ</t>
    </rPh>
    <rPh sb="4" eb="6">
      <t>チョウセイ</t>
    </rPh>
    <phoneticPr fontId="14"/>
  </si>
  <si>
    <t>木部WＰ塗装A</t>
    <phoneticPr fontId="14"/>
  </si>
  <si>
    <t>壁LGS　100撤去</t>
    <phoneticPr fontId="14"/>
  </si>
  <si>
    <t>天井LGS下地撤去</t>
    <phoneticPr fontId="14"/>
  </si>
  <si>
    <t>天井GBR9.5撤去</t>
    <phoneticPr fontId="14"/>
  </si>
  <si>
    <t>↑含む</t>
    <rPh sb="1" eb="2">
      <t>フク</t>
    </rPh>
    <phoneticPr fontId="14"/>
  </si>
  <si>
    <t>化粧石膏ボード</t>
    <rPh sb="0" eb="2">
      <t>ケショウ</t>
    </rPh>
    <rPh sb="2" eb="4">
      <t>セッコウ</t>
    </rPh>
    <phoneticPr fontId="14"/>
  </si>
  <si>
    <t>天井グラスウール敷き込み24K100ｔ</t>
    <rPh sb="0" eb="2">
      <t>テンジョウ</t>
    </rPh>
    <phoneticPr fontId="14"/>
  </si>
  <si>
    <t>床押し出し法ポリスチレンフォーム25ｔ</t>
    <rPh sb="0" eb="1">
      <t>ユカ</t>
    </rPh>
    <phoneticPr fontId="14"/>
  </si>
  <si>
    <t>ＣＡＤ-1　撤去</t>
    <phoneticPr fontId="14"/>
  </si>
  <si>
    <t>床面タイル下地調整</t>
    <phoneticPr fontId="14"/>
  </si>
  <si>
    <t>壁面タイル下地調整</t>
    <phoneticPr fontId="14"/>
  </si>
  <si>
    <t>床面タイル張り</t>
    <phoneticPr fontId="14"/>
  </si>
  <si>
    <t>同上段鼻</t>
    <phoneticPr fontId="14"/>
  </si>
  <si>
    <t>同上片面取</t>
    <phoneticPr fontId="14"/>
  </si>
  <si>
    <t>樹高ｈ1.5～2.5ｍ</t>
    <phoneticPr fontId="14"/>
  </si>
  <si>
    <t>コP32</t>
    <phoneticPr fontId="14"/>
  </si>
  <si>
    <t>別紙明細-A10</t>
    <phoneticPr fontId="14"/>
  </si>
  <si>
    <t>（泥落としマット）</t>
    <phoneticPr fontId="14"/>
  </si>
  <si>
    <t>　搬入取付費</t>
    <rPh sb="1" eb="3">
      <t>ハンニュウ</t>
    </rPh>
    <rPh sb="3" eb="5">
      <t>トリツケ</t>
    </rPh>
    <rPh sb="5" eb="6">
      <t>ヒ</t>
    </rPh>
    <phoneticPr fontId="14"/>
  </si>
  <si>
    <t>別紙明細-A13</t>
    <phoneticPr fontId="14"/>
  </si>
  <si>
    <t>別紙明細-A14</t>
    <phoneticPr fontId="14"/>
  </si>
  <si>
    <t>（建具枠取付）</t>
    <phoneticPr fontId="14"/>
  </si>
  <si>
    <t>別紙明細-A15</t>
    <phoneticPr fontId="14"/>
  </si>
  <si>
    <t>（建具下立ち上がり設置）</t>
    <phoneticPr fontId="14"/>
  </si>
  <si>
    <t>別紙明細-A17</t>
    <phoneticPr fontId="14"/>
  </si>
  <si>
    <t>（樋受け用柱）</t>
    <phoneticPr fontId="14"/>
  </si>
  <si>
    <t>（屋根　Ｃタイトフレーム受け）</t>
    <phoneticPr fontId="14"/>
  </si>
  <si>
    <t>別紙明細-A18</t>
    <phoneticPr fontId="14"/>
  </si>
  <si>
    <t>鋼製建具撤去</t>
    <phoneticPr fontId="14"/>
  </si>
  <si>
    <t>額縁塗装　ＵＣ　Ｂ種</t>
    <phoneticPr fontId="14"/>
  </si>
  <si>
    <t>　　下地調整　ＲＢ種</t>
    <phoneticPr fontId="14"/>
  </si>
  <si>
    <t>鉄部　SOP塗装</t>
    <phoneticPr fontId="14"/>
  </si>
  <si>
    <t>木部ＳＯＰ塗装　細幅</t>
    <rPh sb="8" eb="10">
      <t>ホソハバ</t>
    </rPh>
    <phoneticPr fontId="14"/>
  </si>
  <si>
    <t>木製建具　撤去</t>
    <rPh sb="0" eb="4">
      <t>モクセイタテグ</t>
    </rPh>
    <rPh sb="5" eb="7">
      <t>テッキョ</t>
    </rPh>
    <phoneticPr fontId="14"/>
  </si>
  <si>
    <t>木部塗装（面材）下地調整</t>
    <rPh sb="8" eb="12">
      <t>シタジチョウセイ</t>
    </rPh>
    <phoneticPr fontId="14"/>
  </si>
  <si>
    <t>木製額縁取り付け</t>
    <phoneticPr fontId="14"/>
  </si>
  <si>
    <t>木工事</t>
    <rPh sb="1" eb="3">
      <t>コウジ</t>
    </rPh>
    <phoneticPr fontId="14"/>
  </si>
  <si>
    <t>代価表18　　布製カーテン撤去（1枚あたり）</t>
    <rPh sb="17" eb="18">
      <t>マイ</t>
    </rPh>
    <phoneticPr fontId="14"/>
  </si>
  <si>
    <t>見60,000×0.9</t>
    <rPh sb="0" eb="1">
      <t>ミ</t>
    </rPh>
    <phoneticPr fontId="14"/>
  </si>
  <si>
    <t>同上鋤取り</t>
    <phoneticPr fontId="14"/>
  </si>
  <si>
    <t>縁石ＣＢ</t>
    <phoneticPr fontId="14"/>
  </si>
  <si>
    <t>コア抜き</t>
    <phoneticPr fontId="14"/>
  </si>
  <si>
    <t>FW６．８ガラス</t>
    <phoneticPr fontId="14"/>
  </si>
  <si>
    <t>ガラス止めシール</t>
    <phoneticPr fontId="14"/>
  </si>
  <si>
    <t>HTB１</t>
    <phoneticPr fontId="14"/>
  </si>
  <si>
    <t>HTB２</t>
    <phoneticPr fontId="14"/>
  </si>
  <si>
    <t>　安土</t>
    <rPh sb="1" eb="3">
      <t>アヅチ</t>
    </rPh>
    <phoneticPr fontId="14"/>
  </si>
  <si>
    <t>ストレーナー</t>
    <phoneticPr fontId="14"/>
  </si>
  <si>
    <t>ポリマーセメント系基礎巾木用塗材</t>
    <phoneticPr fontId="14"/>
  </si>
  <si>
    <t>下塗り１　上塗り１</t>
    <rPh sb="0" eb="2">
      <t>シタヌ</t>
    </rPh>
    <rPh sb="5" eb="7">
      <t>ウワヌ</t>
    </rPh>
    <phoneticPr fontId="14"/>
  </si>
  <si>
    <t>その他のがれき</t>
    <rPh sb="2" eb="3">
      <t>タ</t>
    </rPh>
    <phoneticPr fontId="14"/>
  </si>
  <si>
    <t>10　網戸</t>
    <rPh sb="3" eb="5">
      <t>アミド</t>
    </rPh>
    <phoneticPr fontId="14"/>
  </si>
  <si>
    <t>11　長尺塩ビシート</t>
    <rPh sb="3" eb="6">
      <t>チョウジャクエン</t>
    </rPh>
    <phoneticPr fontId="14"/>
  </si>
  <si>
    <t>9　　鋼製建具　SD２</t>
    <rPh sb="3" eb="7">
      <t>コウセイタテグ</t>
    </rPh>
    <phoneticPr fontId="14"/>
  </si>
  <si>
    <t>8　　鋼製建具　SD１</t>
    <rPh sb="3" eb="7">
      <t>コウセイタテグ</t>
    </rPh>
    <phoneticPr fontId="14"/>
  </si>
  <si>
    <t>7　　シーリング</t>
    <phoneticPr fontId="14"/>
  </si>
  <si>
    <t>1　　床タイル</t>
    <rPh sb="3" eb="4">
      <t>ユカ</t>
    </rPh>
    <phoneticPr fontId="14"/>
  </si>
  <si>
    <t>2　　外壁シーリング</t>
    <rPh sb="3" eb="5">
      <t>ガイヘキ</t>
    </rPh>
    <phoneticPr fontId="14"/>
  </si>
  <si>
    <t>3　　モルタル塗り</t>
    <rPh sb="7" eb="8">
      <t>ヌ</t>
    </rPh>
    <phoneticPr fontId="14"/>
  </si>
  <si>
    <t>4　　軒天ケイカル版ｔ6</t>
    <rPh sb="3" eb="5">
      <t>ノキテン</t>
    </rPh>
    <rPh sb="9" eb="10">
      <t>バン</t>
    </rPh>
    <phoneticPr fontId="14"/>
  </si>
  <si>
    <t>5　　軒天LGS下地</t>
    <rPh sb="3" eb="5">
      <t>ノキテン</t>
    </rPh>
    <rPh sb="8" eb="10">
      <t>シタジ</t>
    </rPh>
    <phoneticPr fontId="14"/>
  </si>
  <si>
    <t>6　　金属パネル撤去　0.7*28</t>
    <rPh sb="3" eb="5">
      <t>キンゾク</t>
    </rPh>
    <rPh sb="8" eb="10">
      <t>テッキョ</t>
    </rPh>
    <phoneticPr fontId="14"/>
  </si>
  <si>
    <t>12　木造床組</t>
    <rPh sb="3" eb="5">
      <t>モクゾウ</t>
    </rPh>
    <rPh sb="5" eb="7">
      <t>ユカグミ</t>
    </rPh>
    <phoneticPr fontId="14"/>
  </si>
  <si>
    <t>13　フロアーパネルｔ12</t>
    <phoneticPr fontId="14"/>
  </si>
  <si>
    <t>14　柔剣道場床下地</t>
    <phoneticPr fontId="14"/>
  </si>
  <si>
    <t>15　柔剣道場床材撤去</t>
    <phoneticPr fontId="14"/>
  </si>
  <si>
    <t>16　柔道畳</t>
    <rPh sb="3" eb="6">
      <t>ジュウドウタタミ</t>
    </rPh>
    <phoneticPr fontId="14"/>
  </si>
  <si>
    <t>17　柔剣道場巾木</t>
    <phoneticPr fontId="14"/>
  </si>
  <si>
    <t>18　柔剣道場腰壁撤去　合板ｔ12</t>
    <rPh sb="12" eb="14">
      <t>ゴウハン</t>
    </rPh>
    <phoneticPr fontId="14"/>
  </si>
  <si>
    <t>19　ソフト巾木撤去</t>
    <rPh sb="6" eb="8">
      <t>ハバキ</t>
    </rPh>
    <rPh sb="8" eb="10">
      <t>テッキョ</t>
    </rPh>
    <phoneticPr fontId="14"/>
  </si>
  <si>
    <t>20　壁GBR12.5撤去</t>
    <rPh sb="3" eb="4">
      <t>カベ</t>
    </rPh>
    <rPh sb="11" eb="13">
      <t>テッキョ</t>
    </rPh>
    <phoneticPr fontId="14"/>
  </si>
  <si>
    <t>21　壁LGS100撤去</t>
    <rPh sb="3" eb="4">
      <t>カベ</t>
    </rPh>
    <rPh sb="10" eb="12">
      <t>テッキョ</t>
    </rPh>
    <phoneticPr fontId="14"/>
  </si>
  <si>
    <t>22　化粧合板撤去</t>
    <phoneticPr fontId="14"/>
  </si>
  <si>
    <t>23　内装壁タイル撤去</t>
    <rPh sb="3" eb="6">
      <t>ナイソウカベ</t>
    </rPh>
    <rPh sb="9" eb="11">
      <t>テッキョ</t>
    </rPh>
    <phoneticPr fontId="14"/>
  </si>
  <si>
    <t>24　壁ビニルクロス撤去</t>
    <rPh sb="3" eb="4">
      <t>カベ</t>
    </rPh>
    <rPh sb="10" eb="12">
      <t>テッキョ</t>
    </rPh>
    <phoneticPr fontId="14"/>
  </si>
  <si>
    <t>25　シャワーカーテン　ブース</t>
    <phoneticPr fontId="14"/>
  </si>
  <si>
    <t>26　天井LGS下地撤去</t>
    <rPh sb="3" eb="5">
      <t>テンジョウ</t>
    </rPh>
    <rPh sb="8" eb="10">
      <t>シタジ</t>
    </rPh>
    <rPh sb="10" eb="12">
      <t>テッキョ</t>
    </rPh>
    <phoneticPr fontId="14"/>
  </si>
  <si>
    <t>27　天井GBR9.5撤去</t>
    <rPh sb="3" eb="5">
      <t>テンジョウ</t>
    </rPh>
    <rPh sb="11" eb="13">
      <t>テッキョ</t>
    </rPh>
    <phoneticPr fontId="14"/>
  </si>
  <si>
    <t>28　天井吸音板ｔ15撤去</t>
    <phoneticPr fontId="14"/>
  </si>
  <si>
    <t>29　天井ビニルクロス撤去</t>
    <rPh sb="11" eb="13">
      <t>テッキョ</t>
    </rPh>
    <phoneticPr fontId="14"/>
  </si>
  <si>
    <t>30　天井塩ビルーバー</t>
    <rPh sb="3" eb="5">
      <t>テンジョウ</t>
    </rPh>
    <rPh sb="5" eb="6">
      <t>エン</t>
    </rPh>
    <phoneticPr fontId="14"/>
  </si>
  <si>
    <t>31　天井塩ビ廻り縁撤去</t>
    <rPh sb="3" eb="5">
      <t>テンジョウ</t>
    </rPh>
    <rPh sb="5" eb="6">
      <t>エン</t>
    </rPh>
    <rPh sb="7" eb="8">
      <t>マワ</t>
    </rPh>
    <rPh sb="9" eb="10">
      <t>ブチ</t>
    </rPh>
    <rPh sb="10" eb="12">
      <t>テッキョ</t>
    </rPh>
    <phoneticPr fontId="14"/>
  </si>
  <si>
    <t>32　天井GBD　撤去</t>
    <phoneticPr fontId="14"/>
  </si>
  <si>
    <t>33　天井フレキシブルボード撤去</t>
    <rPh sb="3" eb="5">
      <t>テンジョウ</t>
    </rPh>
    <rPh sb="14" eb="16">
      <t>テッキョ</t>
    </rPh>
    <phoneticPr fontId="14"/>
  </si>
  <si>
    <t>34　天井和風化粧石膏ボード撤去</t>
    <rPh sb="3" eb="5">
      <t>テンジョウ</t>
    </rPh>
    <phoneticPr fontId="14"/>
  </si>
  <si>
    <t>35　木製オープンロッカー撤去</t>
    <phoneticPr fontId="14"/>
  </si>
  <si>
    <t>36　鋼製下駄箱</t>
    <rPh sb="3" eb="8">
      <t>コウセイゲタバコ</t>
    </rPh>
    <phoneticPr fontId="14"/>
  </si>
  <si>
    <t>37　木製下駄箱1200×1900程度</t>
    <rPh sb="3" eb="5">
      <t>モクセイ</t>
    </rPh>
    <rPh sb="5" eb="8">
      <t>ゲタバコ</t>
    </rPh>
    <rPh sb="17" eb="19">
      <t>テイド</t>
    </rPh>
    <phoneticPr fontId="14"/>
  </si>
  <si>
    <t>38　鉄骨階段撤去750×2,500</t>
    <phoneticPr fontId="14"/>
  </si>
  <si>
    <t>39　木製廻り縁撤去</t>
    <rPh sb="3" eb="5">
      <t>モクセイ</t>
    </rPh>
    <rPh sb="5" eb="6">
      <t>マワ</t>
    </rPh>
    <rPh sb="7" eb="8">
      <t>ブチ</t>
    </rPh>
    <rPh sb="8" eb="10">
      <t>テッキョ</t>
    </rPh>
    <phoneticPr fontId="14"/>
  </si>
  <si>
    <t>40　シーリング</t>
    <phoneticPr fontId="14"/>
  </si>
  <si>
    <t>41　トイレブース</t>
    <phoneticPr fontId="14"/>
  </si>
  <si>
    <t>42　発生土</t>
    <rPh sb="3" eb="6">
      <t>ハッセイド</t>
    </rPh>
    <phoneticPr fontId="14"/>
  </si>
  <si>
    <t>43　（生木）</t>
    <rPh sb="4" eb="6">
      <t>ナマキ</t>
    </rPh>
    <phoneticPr fontId="14"/>
  </si>
  <si>
    <t>44　発生土</t>
    <rPh sb="3" eb="6">
      <t>ハッセイド</t>
    </rPh>
    <phoneticPr fontId="14"/>
  </si>
  <si>
    <t>45　瓦棟</t>
    <phoneticPr fontId="14"/>
  </si>
  <si>
    <t>46　瓦棟</t>
    <phoneticPr fontId="14"/>
  </si>
  <si>
    <t>47　軒樋・竪樋</t>
    <phoneticPr fontId="14"/>
  </si>
  <si>
    <t>48　シーリング</t>
    <phoneticPr fontId="14"/>
  </si>
  <si>
    <t>49　軽鉄天井下地</t>
    <rPh sb="3" eb="5">
      <t>ケイテツ</t>
    </rPh>
    <rPh sb="5" eb="9">
      <t>テンジョウシタジ</t>
    </rPh>
    <phoneticPr fontId="14"/>
  </si>
  <si>
    <t>50　軒天ケイカル版</t>
    <rPh sb="3" eb="5">
      <t>ノキテン</t>
    </rPh>
    <rPh sb="9" eb="10">
      <t>バン</t>
    </rPh>
    <phoneticPr fontId="14"/>
  </si>
  <si>
    <t>52　軒樋・竪樋</t>
    <phoneticPr fontId="14"/>
  </si>
  <si>
    <t>　 51　瓦棟</t>
    <phoneticPr fontId="14"/>
  </si>
  <si>
    <t>55　化粧合板</t>
    <phoneticPr fontId="14"/>
  </si>
  <si>
    <t>53  シーリング</t>
    <phoneticPr fontId="14"/>
  </si>
  <si>
    <t>54  軽鉄天井下地</t>
    <phoneticPr fontId="14"/>
  </si>
  <si>
    <t>56　瓦棟</t>
    <phoneticPr fontId="14"/>
  </si>
  <si>
    <t>57　軒樋・竪樋</t>
    <rPh sb="3" eb="5">
      <t>ノキドイ</t>
    </rPh>
    <rPh sb="6" eb="8">
      <t>タテドイ</t>
    </rPh>
    <phoneticPr fontId="14"/>
  </si>
  <si>
    <t>58　シーリング</t>
    <phoneticPr fontId="14"/>
  </si>
  <si>
    <t>58　軽鉄天井下地</t>
    <rPh sb="3" eb="9">
      <t>ケイテツテンジョウシタジ</t>
    </rPh>
    <phoneticPr fontId="14"/>
  </si>
  <si>
    <t>60　ケイカル版</t>
    <rPh sb="7" eb="8">
      <t>バン</t>
    </rPh>
    <phoneticPr fontId="14"/>
  </si>
  <si>
    <t>61　瓦棟</t>
    <rPh sb="3" eb="5">
      <t>カワラムネ</t>
    </rPh>
    <phoneticPr fontId="14"/>
  </si>
  <si>
    <t>62　軒樋</t>
    <rPh sb="3" eb="5">
      <t>ノキドイ</t>
    </rPh>
    <phoneticPr fontId="14"/>
  </si>
  <si>
    <t>63　竪樋</t>
    <rPh sb="3" eb="5">
      <t>タテトイ</t>
    </rPh>
    <phoneticPr fontId="14"/>
  </si>
  <si>
    <t>　64　タイル（モルタル付）</t>
    <rPh sb="12" eb="13">
      <t>ツキ</t>
    </rPh>
    <phoneticPr fontId="14"/>
  </si>
  <si>
    <t>　65　シーリング</t>
    <phoneticPr fontId="14"/>
  </si>
  <si>
    <t>66　瓦棟</t>
    <rPh sb="3" eb="4">
      <t>カワラ</t>
    </rPh>
    <rPh sb="4" eb="5">
      <t>ムネ</t>
    </rPh>
    <phoneticPr fontId="14"/>
  </si>
  <si>
    <t>　67　 軒樋</t>
    <rPh sb="5" eb="7">
      <t>ノキドイ</t>
    </rPh>
    <phoneticPr fontId="14"/>
  </si>
  <si>
    <t>68　竪樋</t>
    <rPh sb="3" eb="5">
      <t>タテドイ</t>
    </rPh>
    <phoneticPr fontId="14"/>
  </si>
  <si>
    <t>69　ガラス　FW6.8</t>
    <phoneticPr fontId="14"/>
  </si>
  <si>
    <t>70　トイレブース撤去</t>
    <rPh sb="9" eb="11">
      <t>テッキョ</t>
    </rPh>
    <phoneticPr fontId="14"/>
  </si>
  <si>
    <t>1　床タイル</t>
    <phoneticPr fontId="14"/>
  </si>
  <si>
    <t>　64　タイル（モルタル付）</t>
    <phoneticPr fontId="14"/>
  </si>
  <si>
    <t>45　瓦棟</t>
    <rPh sb="3" eb="5">
      <t>カワラムネ</t>
    </rPh>
    <phoneticPr fontId="14"/>
  </si>
  <si>
    <t>51瓦棟</t>
    <rPh sb="2" eb="4">
      <t>カワラムネ</t>
    </rPh>
    <phoneticPr fontId="14"/>
  </si>
  <si>
    <t>61　瓦棟</t>
    <phoneticPr fontId="14"/>
  </si>
  <si>
    <t>　46瓦棟</t>
    <rPh sb="3" eb="5">
      <t>カワラムネ</t>
    </rPh>
    <phoneticPr fontId="14"/>
  </si>
  <si>
    <t>66　瓦棟</t>
    <phoneticPr fontId="14"/>
  </si>
  <si>
    <t>147.2*0.4*0.3
＝17.66</t>
    <phoneticPr fontId="14"/>
  </si>
  <si>
    <t>17.66*2.0
35.3</t>
    <phoneticPr fontId="14"/>
  </si>
  <si>
    <t>71　軒樋・竪樋</t>
    <phoneticPr fontId="14"/>
  </si>
  <si>
    <t>3　モルタル</t>
    <phoneticPr fontId="14"/>
  </si>
  <si>
    <t>2.55*2＝5.1</t>
    <phoneticPr fontId="14"/>
  </si>
  <si>
    <t>51×0.05
＝2.55</t>
    <phoneticPr fontId="14"/>
  </si>
  <si>
    <t>廃プラ</t>
    <rPh sb="0" eb="1">
      <t>ハイ</t>
    </rPh>
    <phoneticPr fontId="14"/>
  </si>
  <si>
    <t>2　　外壁シーリング</t>
    <phoneticPr fontId="14"/>
  </si>
  <si>
    <t>65　シーリング</t>
    <phoneticPr fontId="14"/>
  </si>
  <si>
    <t>シーリング　計</t>
    <rPh sb="6" eb="7">
      <t>ケイ</t>
    </rPh>
    <phoneticPr fontId="14"/>
  </si>
  <si>
    <t>15×10</t>
    <phoneticPr fontId="14"/>
  </si>
  <si>
    <t>比重1.23</t>
    <rPh sb="0" eb="2">
      <t>ヒジュウ</t>
    </rPh>
    <phoneticPr fontId="14"/>
  </si>
  <si>
    <t>57　軒樋・竪樋</t>
    <phoneticPr fontId="14"/>
  </si>
  <si>
    <t>62　軒樋</t>
    <phoneticPr fontId="14"/>
  </si>
  <si>
    <t>67　軒樋・竪樋</t>
    <phoneticPr fontId="14"/>
  </si>
  <si>
    <t>0.9kg/ｍ</t>
    <phoneticPr fontId="14"/>
  </si>
  <si>
    <t>×0.005</t>
    <phoneticPr fontId="14"/>
  </si>
  <si>
    <t>11　長尺塩ビシート</t>
    <phoneticPr fontId="14"/>
  </si>
  <si>
    <t>23　内装壁タイル撤去</t>
    <phoneticPr fontId="14"/>
  </si>
  <si>
    <t>19　ソフト巾木撤去</t>
    <phoneticPr fontId="14"/>
  </si>
  <si>
    <t>×0.002</t>
    <phoneticPr fontId="14"/>
  </si>
  <si>
    <t>2kg/ｍ2</t>
    <phoneticPr fontId="14"/>
  </si>
  <si>
    <t>×0.0005</t>
    <phoneticPr fontId="14"/>
  </si>
  <si>
    <t>0.2ｋｇ/ｍ</t>
    <phoneticPr fontId="14"/>
  </si>
  <si>
    <t>24　壁ビニルクロス撤去</t>
    <phoneticPr fontId="14"/>
  </si>
  <si>
    <t>29　天井ビニルクロス撤去</t>
    <phoneticPr fontId="14"/>
  </si>
  <si>
    <t>×0.003</t>
    <phoneticPr fontId="14"/>
  </si>
  <si>
    <t>0.3ｋｇ/ｍ2</t>
    <phoneticPr fontId="14"/>
  </si>
  <si>
    <t>金属くず</t>
    <rPh sb="0" eb="2">
      <t>キンゾク</t>
    </rPh>
    <phoneticPr fontId="14"/>
  </si>
  <si>
    <t>20　壁GBR12.5撤去</t>
    <phoneticPr fontId="14"/>
  </si>
  <si>
    <t>27　天井GBR9.5撤去</t>
    <phoneticPr fontId="14"/>
  </si>
  <si>
    <t>34　天井和風化粧石膏ボード撤去</t>
    <phoneticPr fontId="14"/>
  </si>
  <si>
    <t>石膏ボード</t>
    <rPh sb="0" eb="2">
      <t>セッコウ</t>
    </rPh>
    <phoneticPr fontId="14"/>
  </si>
  <si>
    <t>×0.0125</t>
    <phoneticPr fontId="14"/>
  </si>
  <si>
    <t>×0.0095</t>
    <phoneticPr fontId="14"/>
  </si>
  <si>
    <t>×0.01/ｍ2</t>
    <phoneticPr fontId="14"/>
  </si>
  <si>
    <t>セメント版</t>
    <rPh sb="4" eb="5">
      <t>バン</t>
    </rPh>
    <phoneticPr fontId="14"/>
  </si>
  <si>
    <t>4　　軒天ケイカル版ｔ6</t>
    <phoneticPr fontId="14"/>
  </si>
  <si>
    <t>50　軒天ケイカル版</t>
    <phoneticPr fontId="14"/>
  </si>
  <si>
    <t>　28　天井吸音板ｔ15撤去</t>
    <phoneticPr fontId="14"/>
  </si>
  <si>
    <t>60　ケイカル版</t>
    <phoneticPr fontId="14"/>
  </si>
  <si>
    <t>×0.006</t>
    <phoneticPr fontId="14"/>
  </si>
  <si>
    <t>5ｋｇ/ｍ2</t>
    <phoneticPr fontId="14"/>
  </si>
  <si>
    <t>木くず</t>
    <rPh sb="0" eb="1">
      <t>キ</t>
    </rPh>
    <phoneticPr fontId="14"/>
  </si>
  <si>
    <t>12　木造床組</t>
    <phoneticPr fontId="14"/>
  </si>
  <si>
    <t>　15　柔剣道場床材撤去</t>
    <phoneticPr fontId="14"/>
  </si>
  <si>
    <t>18　柔剣道場腰壁撤去　合板ｔ12</t>
    <phoneticPr fontId="14"/>
  </si>
  <si>
    <t>35　木製オープンロッカー</t>
    <phoneticPr fontId="14"/>
  </si>
  <si>
    <t>39　木製廻り縁撤去</t>
    <phoneticPr fontId="14"/>
  </si>
  <si>
    <t>37　木製下駄箱1200×1900程度</t>
    <phoneticPr fontId="14"/>
  </si>
  <si>
    <t>43　（生木）</t>
    <phoneticPr fontId="14"/>
  </si>
  <si>
    <t>5　　軒天LGS下地</t>
    <phoneticPr fontId="14"/>
  </si>
  <si>
    <t>26　天井LGS下地撤去</t>
    <phoneticPr fontId="14"/>
  </si>
  <si>
    <t>49　軽鉄天井下地</t>
    <phoneticPr fontId="14"/>
  </si>
  <si>
    <t>58　軽鉄天井下地</t>
    <phoneticPr fontId="14"/>
  </si>
  <si>
    <t>6　　金属パネル撤去　0.7*28</t>
    <phoneticPr fontId="14"/>
  </si>
  <si>
    <t>30　天井塩ビルーバー</t>
    <phoneticPr fontId="14"/>
  </si>
  <si>
    <t>31　天井塩ビ廻り縁撤去</t>
    <phoneticPr fontId="14"/>
  </si>
  <si>
    <t>21　壁LGS100撤去</t>
    <phoneticPr fontId="14"/>
  </si>
  <si>
    <t>　8　　鋼製建具　SD１</t>
    <phoneticPr fontId="14"/>
  </si>
  <si>
    <t>9　　鋼製建具　SD２</t>
    <phoneticPr fontId="14"/>
  </si>
  <si>
    <t>72　アルミ建具</t>
    <rPh sb="6" eb="8">
      <t>タテグ</t>
    </rPh>
    <phoneticPr fontId="14"/>
  </si>
  <si>
    <t>73　木製建具</t>
    <rPh sb="3" eb="7">
      <t>モクセイタテグ</t>
    </rPh>
    <phoneticPr fontId="14"/>
  </si>
  <si>
    <t>74　スチールシャッター</t>
    <phoneticPr fontId="14"/>
  </si>
  <si>
    <t>73　木製建具</t>
    <phoneticPr fontId="14"/>
  </si>
  <si>
    <t>72　アルミ建具</t>
    <phoneticPr fontId="14"/>
  </si>
  <si>
    <t>36　鋼製下駄箱</t>
    <phoneticPr fontId="14"/>
  </si>
  <si>
    <t>70　トイレブース撤去</t>
    <phoneticPr fontId="14"/>
  </si>
  <si>
    <t>　41　トイレブース</t>
    <phoneticPr fontId="14"/>
  </si>
  <si>
    <t>0.01ｔ/ｍ2
20.5</t>
    <phoneticPr fontId="14"/>
  </si>
  <si>
    <t>16　柔道畳</t>
    <phoneticPr fontId="14"/>
  </si>
  <si>
    <t>33　天井フレキシブルボード撤去</t>
    <phoneticPr fontId="14"/>
  </si>
  <si>
    <t>アスベスト建材処分</t>
    <rPh sb="5" eb="7">
      <t>ケンザイ</t>
    </rPh>
    <rPh sb="7" eb="9">
      <t>ショブン</t>
    </rPh>
    <phoneticPr fontId="14"/>
  </si>
  <si>
    <t>42　発生土</t>
    <phoneticPr fontId="14"/>
  </si>
  <si>
    <t>44　発生土</t>
    <phoneticPr fontId="14"/>
  </si>
  <si>
    <t>運搬（2・3ｔダンプ）</t>
  </si>
  <si>
    <t>運搬（2・3ｔダンプ）</t>
    <rPh sb="0" eb="2">
      <t>ウンパン</t>
    </rPh>
    <phoneticPr fontId="14"/>
  </si>
  <si>
    <t>（5.1+35.3）/3</t>
    <phoneticPr fontId="14"/>
  </si>
  <si>
    <t>処分（その他のがれき）</t>
    <rPh sb="0" eb="2">
      <t>ショブン</t>
    </rPh>
    <rPh sb="5" eb="6">
      <t>タ</t>
    </rPh>
    <phoneticPr fontId="14"/>
  </si>
  <si>
    <t>集計</t>
    <rPh sb="0" eb="2">
      <t>シュウケイ</t>
    </rPh>
    <phoneticPr fontId="14"/>
  </si>
  <si>
    <t>運搬（2・3ｔダンプ）</t>
    <phoneticPr fontId="14"/>
  </si>
  <si>
    <t>22.7/3＝7.56</t>
    <phoneticPr fontId="14"/>
  </si>
  <si>
    <t>処分（廃プラ）</t>
    <rPh sb="3" eb="4">
      <t>ハイ</t>
    </rPh>
    <phoneticPr fontId="14"/>
  </si>
  <si>
    <t>ｎ3</t>
    <phoneticPr fontId="14"/>
  </si>
  <si>
    <t>処分（石膏ボード）</t>
    <rPh sb="3" eb="5">
      <t>セッコウ</t>
    </rPh>
    <phoneticPr fontId="14"/>
  </si>
  <si>
    <t>18.6/3＝6.2</t>
    <phoneticPr fontId="14"/>
  </si>
  <si>
    <t>処分（石膏ボード）</t>
    <phoneticPr fontId="14"/>
  </si>
  <si>
    <t>上記に含む</t>
    <rPh sb="0" eb="2">
      <t>ジョウキ</t>
    </rPh>
    <rPh sb="3" eb="4">
      <t>フク</t>
    </rPh>
    <phoneticPr fontId="14"/>
  </si>
  <si>
    <t>48.5/3＝16.2</t>
    <phoneticPr fontId="14"/>
  </si>
  <si>
    <t>　　処分（木くず）</t>
    <rPh sb="5" eb="6">
      <t>キ</t>
    </rPh>
    <phoneticPr fontId="14"/>
  </si>
  <si>
    <t>　　処分（鉄くず）</t>
    <rPh sb="5" eb="6">
      <t>テツ</t>
    </rPh>
    <phoneticPr fontId="14"/>
  </si>
  <si>
    <t>5.9/3＝2</t>
    <phoneticPr fontId="14"/>
  </si>
  <si>
    <t>　　処分（アルミくず）</t>
    <phoneticPr fontId="14"/>
  </si>
  <si>
    <t>　　処分（柔道畳）</t>
    <rPh sb="5" eb="8">
      <t>ジュウドウタタミ</t>
    </rPh>
    <phoneticPr fontId="14"/>
  </si>
  <si>
    <t>6.4/3）＝3</t>
    <phoneticPr fontId="14"/>
  </si>
  <si>
    <t>発生土</t>
    <rPh sb="0" eb="3">
      <t>ハッセイド</t>
    </rPh>
    <phoneticPr fontId="14"/>
  </si>
  <si>
    <t>（65.46+24.32）*1.6）/3＝47.8</t>
    <phoneticPr fontId="14"/>
  </si>
  <si>
    <t>　　処分（発生土）</t>
    <rPh sb="5" eb="8">
      <t>ハッセイド</t>
    </rPh>
    <phoneticPr fontId="14"/>
  </si>
  <si>
    <t>　　処分（アスベスト建材）</t>
    <rPh sb="10" eb="12">
      <t>ケンザイ</t>
    </rPh>
    <phoneticPr fontId="14"/>
  </si>
  <si>
    <t>発生材処理</t>
    <rPh sb="0" eb="5">
      <t>ハッセイザイショリ</t>
    </rPh>
    <phoneticPr fontId="14"/>
  </si>
  <si>
    <t>運搬費　３ｔダンプ（回）</t>
    <phoneticPr fontId="14"/>
  </si>
  <si>
    <t>がれき類</t>
    <phoneticPr fontId="14"/>
  </si>
  <si>
    <t>廃プラ</t>
    <phoneticPr fontId="14"/>
  </si>
  <si>
    <t>　石膏ボード</t>
    <phoneticPr fontId="14"/>
  </si>
  <si>
    <t>　木くず</t>
    <phoneticPr fontId="14"/>
  </si>
  <si>
    <t>金属くず（鉄）</t>
    <phoneticPr fontId="14"/>
  </si>
  <si>
    <t>金属くず（アルミ）</t>
    <phoneticPr fontId="14"/>
  </si>
  <si>
    <t>アスベスト含有成型版</t>
    <phoneticPr fontId="14"/>
  </si>
  <si>
    <t>ボルト類</t>
    <rPh sb="3" eb="4">
      <t>ルイ</t>
    </rPh>
    <phoneticPr fontId="14"/>
  </si>
  <si>
    <t>搬入据付共</t>
    <rPh sb="0" eb="2">
      <t>ハンニュウ</t>
    </rPh>
    <rPh sb="2" eb="4">
      <t>スエツケ</t>
    </rPh>
    <rPh sb="4" eb="5">
      <t>トモ</t>
    </rPh>
    <phoneticPr fontId="14"/>
  </si>
  <si>
    <t>環境配慮改修</t>
    <rPh sb="0" eb="2">
      <t>カンキョウ</t>
    </rPh>
    <rPh sb="2" eb="4">
      <t>ハイリョ</t>
    </rPh>
    <rPh sb="4" eb="6">
      <t>カイシュウ</t>
    </rPh>
    <phoneticPr fontId="14"/>
  </si>
  <si>
    <t>環境配慮改修　計</t>
    <rPh sb="0" eb="2">
      <t>カンキョウ</t>
    </rPh>
    <rPh sb="2" eb="4">
      <t>ハイリョ</t>
    </rPh>
    <rPh sb="4" eb="6">
      <t>カイシュウ</t>
    </rPh>
    <phoneticPr fontId="14"/>
  </si>
  <si>
    <t>樹脂製マット</t>
    <rPh sb="0" eb="3">
      <t>ジュシセイ</t>
    </rPh>
    <phoneticPr fontId="14"/>
  </si>
  <si>
    <t>2.9ｍ×1.8ｍ</t>
    <phoneticPr fontId="14"/>
  </si>
  <si>
    <t>450×450</t>
    <phoneticPr fontId="14"/>
  </si>
  <si>
    <t>定価5500×0.9</t>
    <rPh sb="0" eb="2">
      <t>テイカ</t>
    </rPh>
    <phoneticPr fontId="14"/>
  </si>
  <si>
    <t>組立詩季節手間</t>
    <rPh sb="0" eb="2">
      <t>クミタテ</t>
    </rPh>
    <rPh sb="2" eb="5">
      <t>シキセツ</t>
    </rPh>
    <rPh sb="5" eb="7">
      <t>テマ</t>
    </rPh>
    <phoneticPr fontId="14"/>
  </si>
  <si>
    <t>見45,000×0.9</t>
    <rPh sb="0" eb="1">
      <t>ミ</t>
    </rPh>
    <phoneticPr fontId="14"/>
  </si>
  <si>
    <t>樹脂製マット</t>
    <phoneticPr fontId="14"/>
  </si>
  <si>
    <t>2.9×1.8　ｔ13</t>
    <phoneticPr fontId="14"/>
  </si>
  <si>
    <t>床排水グレーチング</t>
    <rPh sb="0" eb="1">
      <t>ユカ</t>
    </rPh>
    <rPh sb="1" eb="3">
      <t>ハイスイ</t>
    </rPh>
    <phoneticPr fontId="14"/>
  </si>
  <si>
    <t>ＳＵＳ製　蓋寸法150×1800</t>
    <rPh sb="3" eb="4">
      <t>セイ</t>
    </rPh>
    <rPh sb="5" eb="6">
      <t>フタ</t>
    </rPh>
    <rPh sb="6" eb="8">
      <t>スンポウ</t>
    </rPh>
    <phoneticPr fontId="14"/>
  </si>
  <si>
    <t>溝幅100　枠共</t>
    <rPh sb="0" eb="2">
      <t>ミゾハバ</t>
    </rPh>
    <rPh sb="6" eb="7">
      <t>ワク</t>
    </rPh>
    <rPh sb="7" eb="8">
      <t>トモ</t>
    </rPh>
    <phoneticPr fontId="14"/>
  </si>
  <si>
    <t>見66,240×0.9</t>
    <rPh sb="0" eb="1">
      <t>ミ</t>
    </rPh>
    <phoneticPr fontId="14"/>
  </si>
  <si>
    <t>排水パイプ設置</t>
    <rPh sb="0" eb="2">
      <t>ハイスイ</t>
    </rPh>
    <rPh sb="5" eb="7">
      <t>セッチ</t>
    </rPh>
    <phoneticPr fontId="14"/>
  </si>
  <si>
    <t>VP50　L：3.6ｍ</t>
    <phoneticPr fontId="14"/>
  </si>
  <si>
    <t>　同上設置手間</t>
    <rPh sb="1" eb="3">
      <t>ドウジョウ</t>
    </rPh>
    <rPh sb="3" eb="5">
      <t>セッチ</t>
    </rPh>
    <rPh sb="5" eb="7">
      <t>テマ</t>
    </rPh>
    <phoneticPr fontId="14"/>
  </si>
  <si>
    <t>ｸﾞﾚｰﾁﾝｸﾞ・排水パイプ</t>
    <rPh sb="9" eb="11">
      <t>ハイスイ</t>
    </rPh>
    <phoneticPr fontId="14"/>
  </si>
  <si>
    <t>見38,000×0.9</t>
    <rPh sb="0" eb="1">
      <t>ミ</t>
    </rPh>
    <phoneticPr fontId="14"/>
  </si>
  <si>
    <t>既存床石張り撤去</t>
    <rPh sb="0" eb="2">
      <t>キゾン</t>
    </rPh>
    <rPh sb="2" eb="3">
      <t>ユカ</t>
    </rPh>
    <rPh sb="3" eb="5">
      <t>イシバ</t>
    </rPh>
    <rPh sb="6" eb="8">
      <t>テッキョ</t>
    </rPh>
    <phoneticPr fontId="14"/>
  </si>
  <si>
    <t>加工再設置</t>
    <rPh sb="0" eb="2">
      <t>カコウ</t>
    </rPh>
    <rPh sb="2" eb="5">
      <t>サイセッチ</t>
    </rPh>
    <phoneticPr fontId="14"/>
  </si>
  <si>
    <t>見72,000×0.9</t>
    <rPh sb="0" eb="1">
      <t>ミ</t>
    </rPh>
    <phoneticPr fontId="14"/>
  </si>
  <si>
    <t>代価表16　計</t>
    <rPh sb="0" eb="3">
      <t>ダイカヒョウ</t>
    </rPh>
    <rPh sb="6" eb="7">
      <t>ケイ</t>
    </rPh>
    <phoneticPr fontId="14"/>
  </si>
  <si>
    <t>コンクリート打設</t>
    <rPh sb="6" eb="8">
      <t>ダセツ</t>
    </rPh>
    <phoneticPr fontId="14"/>
  </si>
  <si>
    <t>鋼材</t>
    <rPh sb="0" eb="2">
      <t>コウザイ</t>
    </rPh>
    <phoneticPr fontId="14"/>
  </si>
  <si>
    <t>4.5*150*150</t>
    <phoneticPr fontId="14"/>
  </si>
  <si>
    <t>STKR400</t>
    <phoneticPr fontId="14"/>
  </si>
  <si>
    <t>プレート類</t>
    <rPh sb="4" eb="5">
      <t>ルイ</t>
    </rPh>
    <phoneticPr fontId="14"/>
  </si>
  <si>
    <t>ｔ9　ｔ12</t>
    <phoneticPr fontId="14"/>
  </si>
  <si>
    <t>基礎</t>
    <rPh sb="0" eb="2">
      <t>キソ</t>
    </rPh>
    <phoneticPr fontId="14"/>
  </si>
  <si>
    <t>加工組立</t>
    <rPh sb="0" eb="2">
      <t>カコウ</t>
    </rPh>
    <rPh sb="2" eb="4">
      <t>クミ</t>
    </rPh>
    <phoneticPr fontId="14"/>
  </si>
  <si>
    <t>見450,000×0.9</t>
    <rPh sb="0" eb="1">
      <t>ミ</t>
    </rPh>
    <phoneticPr fontId="14"/>
  </si>
  <si>
    <t>建て方用レッカー</t>
    <rPh sb="0" eb="1">
      <t>タ</t>
    </rPh>
    <rPh sb="2" eb="4">
      <t>カタヨウ</t>
    </rPh>
    <phoneticPr fontId="14"/>
  </si>
  <si>
    <t>移動式クレーン</t>
    <rPh sb="0" eb="3">
      <t>イドウシキ</t>
    </rPh>
    <phoneticPr fontId="14"/>
  </si>
  <si>
    <t>防錆塗装</t>
    <rPh sb="0" eb="2">
      <t>ボウセイ</t>
    </rPh>
    <rPh sb="2" eb="4">
      <t>トソウ</t>
    </rPh>
    <phoneticPr fontId="14"/>
  </si>
  <si>
    <t>ＤＰ塗装（下地共）</t>
    <rPh sb="2" eb="4">
      <t>トソウ</t>
    </rPh>
    <rPh sb="5" eb="7">
      <t>シタジ</t>
    </rPh>
    <rPh sb="7" eb="8">
      <t>トモ</t>
    </rPh>
    <phoneticPr fontId="14"/>
  </si>
  <si>
    <t>鉄鋼面3級</t>
    <rPh sb="0" eb="3">
      <t>テッコウメン</t>
    </rPh>
    <rPh sb="4" eb="5">
      <t>キュウ</t>
    </rPh>
    <phoneticPr fontId="14"/>
  </si>
  <si>
    <t>□-100×100×2.3</t>
    <phoneticPr fontId="14"/>
  </si>
  <si>
    <t>□-100×100×3.2　23.3ｍ</t>
    <phoneticPr fontId="14"/>
  </si>
  <si>
    <t>見53,000×0.9</t>
    <rPh sb="0" eb="1">
      <t>ミ</t>
    </rPh>
    <phoneticPr fontId="14"/>
  </si>
  <si>
    <t>　荷上げ・取り付け</t>
    <rPh sb="1" eb="3">
      <t>ニア</t>
    </rPh>
    <rPh sb="5" eb="6">
      <t>ト</t>
    </rPh>
    <rPh sb="7" eb="8">
      <t>ツ</t>
    </rPh>
    <phoneticPr fontId="14"/>
  </si>
  <si>
    <t>コンクリート基礎共</t>
    <rPh sb="6" eb="8">
      <t>キソ</t>
    </rPh>
    <rPh sb="8" eb="9">
      <t>トモ</t>
    </rPh>
    <phoneticPr fontId="14"/>
  </si>
  <si>
    <t>3ｍ×3.2ｍ引き分け</t>
    <rPh sb="7" eb="8">
      <t>ヒ</t>
    </rPh>
    <rPh sb="9" eb="10">
      <t>ワ</t>
    </rPh>
    <phoneticPr fontId="14"/>
  </si>
  <si>
    <t>同上取り付け費</t>
    <rPh sb="0" eb="2">
      <t>ドウジョウ</t>
    </rPh>
    <rPh sb="2" eb="3">
      <t>ト</t>
    </rPh>
    <rPh sb="4" eb="5">
      <t>ツ</t>
    </rPh>
    <rPh sb="6" eb="7">
      <t>ヒ</t>
    </rPh>
    <phoneticPr fontId="14"/>
  </si>
  <si>
    <t>石綿含有塗材除去</t>
    <rPh sb="0" eb="4">
      <t>セキメンガンユウ</t>
    </rPh>
    <rPh sb="4" eb="6">
      <t>トザイ</t>
    </rPh>
    <rPh sb="6" eb="8">
      <t>ジョキョ</t>
    </rPh>
    <phoneticPr fontId="14"/>
  </si>
  <si>
    <t>壁つなぎ部</t>
    <rPh sb="0" eb="1">
      <t>カベ</t>
    </rPh>
    <rPh sb="4" eb="5">
      <t>ブ</t>
    </rPh>
    <phoneticPr fontId="14"/>
  </si>
  <si>
    <t>石綿含有成型版撤去</t>
    <rPh sb="0" eb="4">
      <t>セキメンガンユウ</t>
    </rPh>
    <rPh sb="4" eb="7">
      <t>セイケイバン</t>
    </rPh>
    <rPh sb="7" eb="9">
      <t>テッキョ</t>
    </rPh>
    <phoneticPr fontId="14"/>
  </si>
  <si>
    <t>天井フレキシブルボード</t>
    <rPh sb="0" eb="2">
      <t>テンジョウ</t>
    </rPh>
    <phoneticPr fontId="14"/>
  </si>
  <si>
    <t>環境配慮改修</t>
    <rPh sb="0" eb="6">
      <t>カンキョウハイリョカイシュウ</t>
    </rPh>
    <phoneticPr fontId="14"/>
  </si>
  <si>
    <t>石綿含有塗材除去</t>
    <phoneticPr fontId="14"/>
  </si>
  <si>
    <t>壁つなぎ部</t>
    <phoneticPr fontId="14"/>
  </si>
  <si>
    <t>環境配慮改修　計</t>
    <rPh sb="0" eb="6">
      <t>カンキョウハイリョカイシュウ</t>
    </rPh>
    <rPh sb="7" eb="8">
      <t>ケイ</t>
    </rPh>
    <phoneticPr fontId="14"/>
  </si>
  <si>
    <t>環境配慮改修</t>
    <rPh sb="0" eb="4">
      <t>カンキョウハイリョ</t>
    </rPh>
    <rPh sb="4" eb="6">
      <t>カイシュウ</t>
    </rPh>
    <phoneticPr fontId="14"/>
  </si>
  <si>
    <t>環境配慮改修　計</t>
    <rPh sb="7" eb="8">
      <t>ケイ</t>
    </rPh>
    <phoneticPr fontId="14"/>
  </si>
  <si>
    <t>インターロッキング舗装</t>
    <rPh sb="9" eb="11">
      <t>ホソウ</t>
    </rPh>
    <phoneticPr fontId="14"/>
  </si>
  <si>
    <t>新規　厚60</t>
    <rPh sb="0" eb="2">
      <t>シンキ</t>
    </rPh>
    <rPh sb="3" eb="4">
      <t>アツ</t>
    </rPh>
    <phoneticPr fontId="14"/>
  </si>
  <si>
    <t>（ブロック再使用）</t>
    <rPh sb="5" eb="8">
      <t>サイシヨウ</t>
    </rPh>
    <phoneticPr fontId="14"/>
  </si>
  <si>
    <t>ブロック再使用</t>
    <rPh sb="4" eb="7">
      <t>サイシヨウ</t>
    </rPh>
    <phoneticPr fontId="14"/>
  </si>
  <si>
    <t>外構　砂地業</t>
    <rPh sb="0" eb="2">
      <t>ガイコウ</t>
    </rPh>
    <rPh sb="3" eb="4">
      <t>スナ</t>
    </rPh>
    <rPh sb="4" eb="6">
      <t>ジギョウ</t>
    </rPh>
    <phoneticPr fontId="14"/>
  </si>
  <si>
    <t>人</t>
    <rPh sb="0" eb="1">
      <t>ニン</t>
    </rPh>
    <phoneticPr fontId="14"/>
  </si>
  <si>
    <t>洗い砂</t>
    <rPh sb="0" eb="1">
      <t>アラ</t>
    </rPh>
    <rPh sb="2" eb="3">
      <t>スナ</t>
    </rPh>
    <phoneticPr fontId="14"/>
  </si>
  <si>
    <t>砂地業　計</t>
    <rPh sb="0" eb="1">
      <t>スナ</t>
    </rPh>
    <rPh sb="1" eb="3">
      <t>ジギョウ</t>
    </rPh>
    <rPh sb="4" eb="5">
      <t>ケイ</t>
    </rPh>
    <phoneticPr fontId="14"/>
  </si>
  <si>
    <t>環境配慮改修</t>
    <phoneticPr fontId="14"/>
  </si>
  <si>
    <t>石綿含有塗材除去</t>
  </si>
  <si>
    <t>ｃ　消防設備（消火器）</t>
    <rPh sb="2" eb="6">
      <t>ショウボウセツビ</t>
    </rPh>
    <rPh sb="7" eb="10">
      <t>ショウカキ</t>
    </rPh>
    <phoneticPr fontId="14"/>
  </si>
  <si>
    <t>消防設備（消火器）　計</t>
    <rPh sb="0" eb="2">
      <t>ショウボウ</t>
    </rPh>
    <rPh sb="2" eb="4">
      <t>セツビ</t>
    </rPh>
    <rPh sb="5" eb="8">
      <t>ショウカキ</t>
    </rPh>
    <rPh sb="10" eb="11">
      <t>ケイ</t>
    </rPh>
    <phoneticPr fontId="14"/>
  </si>
  <si>
    <t>消火器設置</t>
    <rPh sb="0" eb="5">
      <t>ショウカキセッチ</t>
    </rPh>
    <phoneticPr fontId="14"/>
  </si>
  <si>
    <t>粉末10型アルミ製</t>
    <rPh sb="0" eb="2">
      <t>フンマツ</t>
    </rPh>
    <rPh sb="4" eb="5">
      <t>ガタ</t>
    </rPh>
    <rPh sb="8" eb="9">
      <t>セイ</t>
    </rPh>
    <phoneticPr fontId="14"/>
  </si>
  <si>
    <t>ＭＥＡ10Ｂ</t>
    <phoneticPr fontId="14"/>
  </si>
  <si>
    <t>消火器スタンド</t>
    <rPh sb="0" eb="3">
      <t>ショウカキ</t>
    </rPh>
    <phoneticPr fontId="14"/>
  </si>
  <si>
    <t>消防署手続き</t>
    <rPh sb="0" eb="5">
      <t>ショウボウショテツヅ</t>
    </rPh>
    <phoneticPr fontId="14"/>
  </si>
  <si>
    <t>撤去共</t>
    <rPh sb="0" eb="2">
      <t>テッキョ</t>
    </rPh>
    <rPh sb="2" eb="3">
      <t>トモ</t>
    </rPh>
    <phoneticPr fontId="14"/>
  </si>
  <si>
    <t xml:space="preserve">   消防設備（消火器）</t>
    <phoneticPr fontId="14"/>
  </si>
  <si>
    <t>館名文字脱着（３文字）</t>
    <rPh sb="0" eb="4">
      <t>カンメイモジ</t>
    </rPh>
    <rPh sb="4" eb="6">
      <t>ダッチャク</t>
    </rPh>
    <rPh sb="8" eb="10">
      <t>モジ</t>
    </rPh>
    <phoneticPr fontId="14"/>
  </si>
  <si>
    <t>　「清流館」</t>
    <rPh sb="2" eb="5">
      <t>セイリュウカン</t>
    </rPh>
    <phoneticPr fontId="14"/>
  </si>
  <si>
    <t>　アスベスト含有産廃</t>
    <rPh sb="8" eb="10">
      <t>サンパイ</t>
    </rPh>
    <phoneticPr fontId="14"/>
  </si>
  <si>
    <t>番号</t>
    <phoneticPr fontId="14"/>
  </si>
  <si>
    <t>別紙明細-A16</t>
    <phoneticPr fontId="14"/>
  </si>
  <si>
    <t>（館名文字脱着）</t>
    <phoneticPr fontId="14"/>
  </si>
  <si>
    <t>特殊作業員</t>
    <rPh sb="0" eb="5">
      <t>トクシュサギョウイン</t>
    </rPh>
    <phoneticPr fontId="14"/>
  </si>
  <si>
    <t>％</t>
    <phoneticPr fontId="14"/>
  </si>
  <si>
    <t>ｔ15　捨貼共</t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</si>
</sst>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&quot;¥&quot;#,##0;[Red]\-&quot;¥&quot;#,##0"/>
    <numFmt numFmtId="177" formatCode="#,##0_ "/>
    <numFmt numFmtId="178" formatCode="0.0"/>
    <numFmt numFmtId="179" formatCode="&quot;¥&quot;#,##0;&quot;¥&quot;\!\-#,##0"/>
    <numFmt numFmtId="180" formatCode="&quot;¥&quot;#,##0.00;&quot;¥&quot;\!\-#,##0.00"/>
    <numFmt numFmtId="181" formatCode="&quot;$&quot;#,##0"/>
    <numFmt numFmtId="182" formatCode="&quot;｣&quot;#,##0;\-&quot;｣&quot;#,##0"/>
    <numFmt numFmtId="183" formatCode="\(#\)"/>
    <numFmt numFmtId="184" formatCode="#,##0_);[Red]\(#,##0\)"/>
    <numFmt numFmtId="185" formatCode="#,##0.0;[Red]\-#,##0.0"/>
    <numFmt numFmtId="186" formatCode="#,##0.000;[Red]\-#,##0.000"/>
  </numFmts>
  <fonts count="7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明朝"/>
      <family val="1"/>
      <charset val="128"/>
    </font>
    <font>
      <sz val="10"/>
      <name val="Arial"/>
      <family val="2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11"/>
      <color rgb="FFFF0000"/>
      <name val="ＭＳ Ｐ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8"/>
      <name val="ＭＳ 明朝"/>
      <family val="1"/>
      <charset val="128"/>
    </font>
    <font>
      <sz val="11"/>
      <color theme="3" tint="0.39997558519241921"/>
      <name val="ＭＳ 明朝"/>
      <family val="1"/>
      <charset val="128"/>
    </font>
    <font>
      <sz val="11"/>
      <color theme="9" tint="-0.249977111117893"/>
      <name val="ＭＳ Ｐゴシック"/>
      <family val="3"/>
      <charset val="128"/>
      <scheme val="minor"/>
    </font>
    <font>
      <sz val="11"/>
      <color rgb="FF00B050"/>
      <name val="ＭＳ 明朝"/>
      <family val="1"/>
      <charset val="128"/>
    </font>
    <font>
      <sz val="8"/>
      <color rgb="FF00B050"/>
      <name val="ＭＳ 明朝"/>
      <family val="1"/>
      <charset val="128"/>
    </font>
    <font>
      <sz val="11"/>
      <color theme="4"/>
      <name val="ＭＳ 明朝"/>
      <family val="1"/>
      <charset val="128"/>
    </font>
    <font>
      <sz val="8"/>
      <color theme="4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Ｐゴシック"/>
      <family val="2"/>
      <charset val="128"/>
      <scheme val="minor"/>
    </font>
    <font>
      <sz val="8"/>
      <color rgb="FFFF0000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color theme="4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8"/>
      <color rgb="FFFF0000"/>
      <name val="ＭＳ Ｐゴシック"/>
      <family val="3"/>
      <charset val="128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 diagonalDown="1">
      <left style="medium">
        <color auto="1"/>
      </left>
      <right/>
      <top style="thin">
        <color auto="1"/>
      </top>
      <bottom/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/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99">
    <xf numFmtId="0" fontId="0" fillId="0" borderId="0"/>
    <xf numFmtId="38" fontId="9" fillId="0" borderId="0" applyFont="0" applyFill="0" applyBorder="0" applyAlignment="0" applyProtection="0">
      <alignment vertical="center"/>
    </xf>
    <xf numFmtId="0" fontId="15" fillId="0" borderId="0"/>
    <xf numFmtId="0" fontId="16" fillId="0" borderId="0"/>
    <xf numFmtId="38" fontId="16" fillId="0" borderId="0" applyFont="0" applyFill="0" applyBorder="0" applyAlignment="0" applyProtection="0"/>
    <xf numFmtId="0" fontId="19" fillId="0" borderId="0"/>
    <xf numFmtId="38" fontId="19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38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78" fontId="21" fillId="0" borderId="0"/>
    <xf numFmtId="2" fontId="21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0" borderId="0" applyFill="0" applyBorder="0" applyAlignment="0"/>
    <xf numFmtId="38" fontId="24" fillId="16" borderId="0" applyNumberFormat="0" applyBorder="0" applyAlignment="0" applyProtection="0"/>
    <xf numFmtId="0" fontId="25" fillId="0" borderId="15" applyNumberFormat="0" applyAlignment="0" applyProtection="0">
      <alignment horizontal="left" vertical="center"/>
    </xf>
    <xf numFmtId="0" fontId="25" fillId="0" borderId="14">
      <alignment horizontal="left" vertical="center"/>
    </xf>
    <xf numFmtId="10" fontId="24" fillId="17" borderId="10" applyNumberFormat="0" applyBorder="0" applyAlignment="0" applyProtection="0"/>
    <xf numFmtId="0" fontId="26" fillId="0" borderId="0"/>
    <xf numFmtId="0" fontId="27" fillId="0" borderId="0"/>
    <xf numFmtId="10" fontId="27" fillId="0" borderId="0" applyFont="0" applyFill="0" applyBorder="0" applyAlignment="0" applyProtection="0"/>
    <xf numFmtId="0" fontId="28" fillId="0" borderId="0"/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2" borderId="16" applyNumberFormat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6" fillId="24" borderId="17" applyNumberFormat="0" applyFon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183" fontId="21" fillId="0" borderId="0"/>
    <xf numFmtId="0" fontId="34" fillId="25" borderId="19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38" fontId="20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0" fillId="25" borderId="24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7" borderId="19" applyNumberFormat="0" applyAlignment="0" applyProtection="0">
      <alignment vertical="center"/>
    </xf>
    <xf numFmtId="0" fontId="45" fillId="0" borderId="0">
      <alignment vertical="center"/>
    </xf>
    <xf numFmtId="0" fontId="43" fillId="0" borderId="0"/>
    <xf numFmtId="0" fontId="44" fillId="4" borderId="0" applyNumberFormat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16" fillId="0" borderId="0"/>
    <xf numFmtId="9" fontId="16" fillId="0" borderId="0" applyFont="0" applyFill="0" applyBorder="0" applyAlignment="0" applyProtection="0"/>
    <xf numFmtId="0" fontId="46" fillId="0" borderId="0"/>
    <xf numFmtId="38" fontId="47" fillId="0" borderId="0" applyFont="0" applyFill="0" applyBorder="0" applyAlignment="0" applyProtection="0">
      <alignment vertical="center"/>
    </xf>
    <xf numFmtId="9" fontId="47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9" fillId="0" borderId="0"/>
    <xf numFmtId="38" fontId="19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726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38" fontId="11" fillId="0" borderId="0" xfId="1" applyFont="1">
      <alignment vertical="center"/>
    </xf>
    <xf numFmtId="3" fontId="11" fillId="0" borderId="0" xfId="0" applyNumberFormat="1" applyFont="1" applyAlignment="1">
      <alignment vertical="center"/>
    </xf>
    <xf numFmtId="0" fontId="12" fillId="0" borderId="9" xfId="0" applyFont="1" applyBorder="1" applyAlignment="1">
      <alignment vertical="center"/>
    </xf>
    <xf numFmtId="9" fontId="12" fillId="0" borderId="9" xfId="0" applyNumberFormat="1" applyFont="1" applyBorder="1" applyAlignment="1">
      <alignment horizontal="right" vertical="center"/>
    </xf>
    <xf numFmtId="9" fontId="13" fillId="0" borderId="9" xfId="0" applyNumberFormat="1" applyFont="1" applyBorder="1" applyAlignment="1">
      <alignment horizontal="right" vertical="center" wrapText="1"/>
    </xf>
    <xf numFmtId="9" fontId="13" fillId="0" borderId="11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 shrinkToFit="1"/>
    </xf>
    <xf numFmtId="0" fontId="12" fillId="0" borderId="9" xfId="0" applyFont="1" applyBorder="1" applyAlignment="1">
      <alignment horizontal="left" vertical="center" shrinkToFit="1"/>
    </xf>
    <xf numFmtId="3" fontId="18" fillId="0" borderId="10" xfId="0" applyNumberFormat="1" applyFont="1" applyBorder="1" applyAlignment="1">
      <alignment vertical="center"/>
    </xf>
    <xf numFmtId="38" fontId="11" fillId="0" borderId="0" xfId="1" applyFont="1" applyAlignment="1">
      <alignment vertical="center" shrinkToFit="1"/>
    </xf>
    <xf numFmtId="0" fontId="18" fillId="0" borderId="5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12" xfId="0" applyFont="1" applyBorder="1" applyAlignment="1">
      <alignment vertical="center" shrinkToFit="1"/>
    </xf>
    <xf numFmtId="3" fontId="12" fillId="0" borderId="11" xfId="0" applyNumberFormat="1" applyFont="1" applyBorder="1" applyAlignment="1">
      <alignment vertical="center"/>
    </xf>
    <xf numFmtId="0" fontId="12" fillId="0" borderId="9" xfId="0" applyFont="1" applyBorder="1" applyAlignment="1">
      <alignment vertical="center" shrinkToFit="1"/>
    </xf>
    <xf numFmtId="0" fontId="12" fillId="0" borderId="12" xfId="0" applyFont="1" applyBorder="1" applyAlignment="1">
      <alignment vertical="center"/>
    </xf>
    <xf numFmtId="3" fontId="12" fillId="0" borderId="10" xfId="0" applyNumberFormat="1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12" fillId="0" borderId="11" xfId="0" applyFont="1" applyBorder="1" applyAlignment="1">
      <alignment vertical="center" shrinkToFit="1"/>
    </xf>
    <xf numFmtId="0" fontId="12" fillId="0" borderId="1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0" fontId="13" fillId="0" borderId="12" xfId="0" applyFont="1" applyBorder="1" applyAlignment="1" applyProtection="1">
      <alignment horizontal="left" vertical="center"/>
      <protection locked="0"/>
    </xf>
    <xf numFmtId="0" fontId="13" fillId="0" borderId="9" xfId="0" applyFont="1" applyBorder="1" applyAlignment="1" applyProtection="1">
      <alignment horizontal="left" vertical="center" shrinkToFit="1"/>
      <protection locked="0"/>
    </xf>
    <xf numFmtId="0" fontId="13" fillId="0" borderId="9" xfId="0" applyFont="1" applyBorder="1" applyAlignment="1">
      <alignment vertical="center" shrinkToFit="1"/>
    </xf>
    <xf numFmtId="0" fontId="12" fillId="0" borderId="0" xfId="0" applyFont="1" applyAlignment="1">
      <alignment vertical="center"/>
    </xf>
    <xf numFmtId="38" fontId="12" fillId="0" borderId="10" xfId="1" applyFont="1" applyBorder="1" applyAlignment="1">
      <alignment vertical="center" shrinkToFit="1"/>
    </xf>
    <xf numFmtId="0" fontId="18" fillId="0" borderId="12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9" xfId="0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0" fontId="18" fillId="0" borderId="9" xfId="0" applyFont="1" applyBorder="1" applyAlignment="1">
      <alignment horizontal="center" vertical="center"/>
    </xf>
    <xf numFmtId="3" fontId="18" fillId="0" borderId="9" xfId="4" applyNumberFormat="1" applyFont="1" applyBorder="1" applyAlignment="1">
      <alignment vertical="center"/>
    </xf>
    <xf numFmtId="3" fontId="18" fillId="0" borderId="11" xfId="0" applyNumberFormat="1" applyFont="1" applyBorder="1" applyAlignment="1">
      <alignment vertical="center"/>
    </xf>
    <xf numFmtId="177" fontId="18" fillId="0" borderId="10" xfId="4" applyNumberFormat="1" applyFont="1" applyBorder="1"/>
    <xf numFmtId="0" fontId="18" fillId="0" borderId="12" xfId="0" applyFont="1" applyBorder="1" applyAlignment="1">
      <alignment vertical="center" shrinkToFit="1"/>
    </xf>
    <xf numFmtId="0" fontId="18" fillId="0" borderId="9" xfId="0" applyFont="1" applyBorder="1" applyAlignment="1">
      <alignment vertical="center" shrinkToFit="1"/>
    </xf>
    <xf numFmtId="0" fontId="18" fillId="0" borderId="12" xfId="0" applyFont="1" applyBorder="1" applyAlignment="1">
      <alignment horizontal="left" vertical="center" shrinkToFit="1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left" vertical="center" shrinkToFit="1"/>
    </xf>
    <xf numFmtId="0" fontId="18" fillId="0" borderId="11" xfId="0" applyFont="1" applyBorder="1" applyAlignment="1">
      <alignment vertical="center" shrinkToFit="1"/>
    </xf>
    <xf numFmtId="38" fontId="12" fillId="0" borderId="11" xfId="1" applyFont="1" applyBorder="1" applyAlignment="1">
      <alignment horizontal="center" vertical="center"/>
    </xf>
    <xf numFmtId="38" fontId="12" fillId="0" borderId="11" xfId="1" applyFont="1" applyBorder="1" applyAlignment="1">
      <alignment vertical="center" shrinkToFit="1"/>
    </xf>
    <xf numFmtId="38" fontId="12" fillId="0" borderId="10" xfId="1" applyFont="1" applyBorder="1" applyAlignment="1">
      <alignment vertical="center"/>
    </xf>
    <xf numFmtId="38" fontId="12" fillId="0" borderId="9" xfId="1" applyFont="1" applyBorder="1" applyAlignment="1">
      <alignment horizontal="center" vertical="center"/>
    </xf>
    <xf numFmtId="38" fontId="18" fillId="0" borderId="11" xfId="1" applyFont="1" applyBorder="1" applyAlignment="1">
      <alignment vertical="center"/>
    </xf>
    <xf numFmtId="38" fontId="18" fillId="0" borderId="10" xfId="1" applyFont="1" applyBorder="1" applyAlignment="1">
      <alignment vertical="center"/>
    </xf>
    <xf numFmtId="38" fontId="18" fillId="0" borderId="9" xfId="1" applyFont="1" applyBorder="1" applyAlignment="1">
      <alignment horizontal="center" vertical="center"/>
    </xf>
    <xf numFmtId="38" fontId="12" fillId="0" borderId="10" xfId="1" applyFont="1" applyBorder="1" applyAlignment="1"/>
    <xf numFmtId="38" fontId="12" fillId="0" borderId="9" xfId="1" applyFont="1" applyBorder="1" applyAlignment="1">
      <alignment vertical="center"/>
    </xf>
    <xf numFmtId="0" fontId="48" fillId="0" borderId="12" xfId="0" applyFont="1" applyBorder="1" applyAlignment="1" applyProtection="1">
      <alignment horizontal="left" vertical="center"/>
      <protection locked="0"/>
    </xf>
    <xf numFmtId="0" fontId="48" fillId="0" borderId="9" xfId="0" applyFont="1" applyBorder="1" applyAlignment="1" applyProtection="1">
      <alignment horizontal="left" vertical="center" shrinkToFit="1"/>
      <protection locked="0"/>
    </xf>
    <xf numFmtId="38" fontId="18" fillId="0" borderId="10" xfId="1" applyFont="1" applyBorder="1" applyAlignment="1">
      <alignment vertical="center" shrinkToFit="1"/>
    </xf>
    <xf numFmtId="0" fontId="18" fillId="0" borderId="9" xfId="0" applyFont="1" applyBorder="1" applyAlignment="1">
      <alignment horizontal="center" vertical="center" shrinkToFit="1"/>
    </xf>
    <xf numFmtId="0" fontId="18" fillId="0" borderId="9" xfId="0" applyFont="1" applyBorder="1" applyAlignment="1">
      <alignment horizontal="left" vertical="center"/>
    </xf>
    <xf numFmtId="38" fontId="18" fillId="0" borderId="11" xfId="1" applyFont="1" applyBorder="1" applyAlignment="1">
      <alignment vertical="center" shrinkToFit="1"/>
    </xf>
    <xf numFmtId="9" fontId="48" fillId="0" borderId="9" xfId="0" applyNumberFormat="1" applyFont="1" applyBorder="1" applyAlignment="1">
      <alignment horizontal="right" vertical="center" wrapText="1"/>
    </xf>
    <xf numFmtId="3" fontId="18" fillId="0" borderId="11" xfId="0" applyNumberFormat="1" applyFont="1" applyBorder="1" applyAlignment="1">
      <alignment vertical="center" shrinkToFit="1"/>
    </xf>
    <xf numFmtId="3" fontId="18" fillId="0" borderId="10" xfId="0" applyNumberFormat="1" applyFont="1" applyBorder="1" applyAlignment="1">
      <alignment vertical="center" shrinkToFit="1"/>
    </xf>
    <xf numFmtId="3" fontId="18" fillId="0" borderId="9" xfId="4" applyNumberFormat="1" applyFont="1" applyFill="1" applyBorder="1" applyAlignment="1">
      <alignment vertical="center"/>
    </xf>
    <xf numFmtId="3" fontId="18" fillId="0" borderId="9" xfId="4" applyNumberFormat="1" applyFont="1" applyFill="1" applyBorder="1" applyAlignment="1">
      <alignment vertical="center" shrinkToFit="1"/>
    </xf>
    <xf numFmtId="3" fontId="18" fillId="0" borderId="12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3" fontId="18" fillId="0" borderId="4" xfId="0" applyNumberFormat="1" applyFont="1" applyBorder="1" applyAlignment="1">
      <alignment vertical="center"/>
    </xf>
    <xf numFmtId="3" fontId="18" fillId="0" borderId="13" xfId="0" applyNumberFormat="1" applyFont="1" applyBorder="1" applyAlignment="1">
      <alignment vertical="center"/>
    </xf>
    <xf numFmtId="0" fontId="48" fillId="0" borderId="9" xfId="0" applyFont="1" applyBorder="1" applyAlignment="1">
      <alignment vertical="center" shrinkToFit="1"/>
    </xf>
    <xf numFmtId="0" fontId="12" fillId="0" borderId="0" xfId="0" applyFont="1" applyAlignment="1">
      <alignment horizontal="center" vertical="center"/>
    </xf>
    <xf numFmtId="0" fontId="12" fillId="0" borderId="12" xfId="0" applyFont="1" applyBorder="1" applyAlignment="1">
      <alignment horizontal="left" vertical="center" shrinkToFit="1"/>
    </xf>
    <xf numFmtId="0" fontId="12" fillId="0" borderId="0" xfId="0" applyFont="1" applyAlignment="1">
      <alignment vertical="center" shrinkToFit="1"/>
    </xf>
    <xf numFmtId="38" fontId="12" fillId="0" borderId="0" xfId="1" applyFont="1" applyAlignment="1">
      <alignment vertical="center" shrinkToFit="1"/>
    </xf>
    <xf numFmtId="38" fontId="12" fillId="0" borderId="0" xfId="1" applyFont="1">
      <alignment vertical="center"/>
    </xf>
    <xf numFmtId="38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shrinkToFit="1"/>
    </xf>
    <xf numFmtId="3" fontId="18" fillId="0" borderId="10" xfId="0" applyNumberFormat="1" applyFont="1" applyBorder="1" applyAlignment="1" applyProtection="1">
      <alignment shrinkToFit="1"/>
      <protection locked="0"/>
    </xf>
    <xf numFmtId="3" fontId="18" fillId="0" borderId="9" xfId="4" applyNumberFormat="1" applyFont="1" applyBorder="1" applyAlignment="1">
      <alignment vertical="center" shrinkToFit="1"/>
    </xf>
    <xf numFmtId="0" fontId="12" fillId="0" borderId="9" xfId="0" applyFont="1" applyBorder="1" applyAlignment="1">
      <alignment horizontal="center" vertical="center" shrinkToFit="1"/>
    </xf>
    <xf numFmtId="0" fontId="13" fillId="0" borderId="9" xfId="0" applyFont="1" applyBorder="1" applyAlignment="1">
      <alignment vertical="center"/>
    </xf>
    <xf numFmtId="38" fontId="18" fillId="0" borderId="11" xfId="1" applyFont="1" applyBorder="1" applyAlignment="1">
      <alignment horizontal="center" vertical="center"/>
    </xf>
    <xf numFmtId="0" fontId="48" fillId="0" borderId="9" xfId="0" applyFont="1" applyBorder="1" applyAlignment="1">
      <alignment vertical="center"/>
    </xf>
    <xf numFmtId="38" fontId="18" fillId="0" borderId="10" xfId="1" applyFont="1" applyBorder="1" applyAlignment="1"/>
    <xf numFmtId="0" fontId="48" fillId="0" borderId="11" xfId="0" applyFont="1" applyBorder="1" applyAlignment="1">
      <alignment vertical="center" shrinkToFit="1"/>
    </xf>
    <xf numFmtId="0" fontId="48" fillId="0" borderId="1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shrinkToFit="1"/>
    </xf>
    <xf numFmtId="0" fontId="13" fillId="0" borderId="0" xfId="0" applyFont="1" applyAlignment="1">
      <alignment horizontal="center" vertical="center" shrinkToFit="1"/>
    </xf>
    <xf numFmtId="184" fontId="13" fillId="0" borderId="0" xfId="0" applyNumberFormat="1" applyFont="1" applyAlignment="1" applyProtection="1">
      <alignment horizontal="right" vertical="center" shrinkToFit="1"/>
      <protection locked="0"/>
    </xf>
    <xf numFmtId="0" fontId="18" fillId="0" borderId="1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6" fillId="0" borderId="0" xfId="95">
      <alignment vertical="center"/>
    </xf>
    <xf numFmtId="0" fontId="18" fillId="0" borderId="10" xfId="1" applyNumberFormat="1" applyFont="1" applyBorder="1" applyAlignment="1">
      <alignment vertical="center"/>
    </xf>
    <xf numFmtId="0" fontId="5" fillId="0" borderId="0" xfId="97">
      <alignment vertical="center"/>
    </xf>
    <xf numFmtId="0" fontId="5" fillId="0" borderId="34" xfId="97" applyBorder="1" applyAlignment="1">
      <alignment horizontal="center" vertical="center" shrinkToFit="1"/>
    </xf>
    <xf numFmtId="0" fontId="5" fillId="0" borderId="35" xfId="97" applyBorder="1" applyAlignment="1">
      <alignment horizontal="center" vertical="center" shrinkToFit="1"/>
    </xf>
    <xf numFmtId="0" fontId="5" fillId="0" borderId="27" xfId="97" applyBorder="1" applyAlignment="1">
      <alignment horizontal="center" vertical="center" shrinkToFit="1"/>
    </xf>
    <xf numFmtId="0" fontId="5" fillId="0" borderId="7" xfId="97" applyBorder="1" applyAlignment="1">
      <alignment horizontal="center" vertical="center" shrinkToFit="1"/>
    </xf>
    <xf numFmtId="38" fontId="15" fillId="0" borderId="34" xfId="98" applyFont="1" applyBorder="1" applyAlignment="1">
      <alignment vertical="center" shrinkToFit="1"/>
    </xf>
    <xf numFmtId="38" fontId="15" fillId="0" borderId="31" xfId="98" applyFont="1" applyBorder="1" applyAlignment="1">
      <alignment vertical="center" shrinkToFit="1"/>
    </xf>
    <xf numFmtId="38" fontId="15" fillId="0" borderId="27" xfId="98" applyFont="1" applyBorder="1" applyAlignment="1">
      <alignment vertical="center" shrinkToFit="1"/>
    </xf>
    <xf numFmtId="38" fontId="15" fillId="0" borderId="14" xfId="98" applyFont="1" applyBorder="1" applyAlignment="1">
      <alignment vertical="center" shrinkToFit="1"/>
    </xf>
    <xf numFmtId="38" fontId="15" fillId="0" borderId="37" xfId="98" applyFont="1" applyBorder="1" applyAlignment="1">
      <alignment vertical="center" shrinkToFit="1"/>
    </xf>
    <xf numFmtId="0" fontId="50" fillId="0" borderId="26" xfId="97" applyFont="1" applyBorder="1" applyAlignment="1">
      <alignment vertical="center" shrinkToFit="1"/>
    </xf>
    <xf numFmtId="38" fontId="50" fillId="0" borderId="34" xfId="98" applyFont="1" applyBorder="1" applyAlignment="1">
      <alignment vertical="center" shrinkToFit="1"/>
    </xf>
    <xf numFmtId="38" fontId="50" fillId="0" borderId="31" xfId="98" applyFont="1" applyBorder="1" applyAlignment="1">
      <alignment vertical="center" shrinkToFit="1"/>
    </xf>
    <xf numFmtId="38" fontId="50" fillId="0" borderId="27" xfId="98" applyFont="1" applyBorder="1" applyAlignment="1">
      <alignment vertical="center" shrinkToFit="1"/>
    </xf>
    <xf numFmtId="38" fontId="50" fillId="0" borderId="14" xfId="98" applyFont="1" applyBorder="1" applyAlignment="1">
      <alignment vertical="center" shrinkToFit="1"/>
    </xf>
    <xf numFmtId="38" fontId="51" fillId="0" borderId="34" xfId="98" applyFont="1" applyBorder="1" applyAlignment="1">
      <alignment vertical="center" shrinkToFit="1"/>
    </xf>
    <xf numFmtId="38" fontId="51" fillId="0" borderId="31" xfId="98" applyFont="1" applyBorder="1" applyAlignment="1">
      <alignment vertical="center" shrinkToFit="1"/>
    </xf>
    <xf numFmtId="38" fontId="51" fillId="0" borderId="27" xfId="98" applyFont="1" applyBorder="1" applyAlignment="1">
      <alignment vertical="center" shrinkToFit="1"/>
    </xf>
    <xf numFmtId="38" fontId="51" fillId="0" borderId="14" xfId="98" applyFont="1" applyBorder="1" applyAlignment="1">
      <alignment vertical="center" shrinkToFit="1"/>
    </xf>
    <xf numFmtId="38" fontId="53" fillId="0" borderId="34" xfId="98" applyFont="1" applyBorder="1" applyAlignment="1">
      <alignment vertical="center" shrinkToFit="1"/>
    </xf>
    <xf numFmtId="38" fontId="53" fillId="0" borderId="31" xfId="98" applyFont="1" applyBorder="1" applyAlignment="1">
      <alignment vertical="center" shrinkToFit="1"/>
    </xf>
    <xf numFmtId="38" fontId="53" fillId="0" borderId="27" xfId="98" applyFont="1" applyBorder="1" applyAlignment="1">
      <alignment vertical="center" shrinkToFit="1"/>
    </xf>
    <xf numFmtId="38" fontId="53" fillId="0" borderId="14" xfId="98" applyFont="1" applyBorder="1" applyAlignment="1">
      <alignment vertical="center" shrinkToFit="1"/>
    </xf>
    <xf numFmtId="0" fontId="18" fillId="0" borderId="12" xfId="0" applyFont="1" applyBorder="1" applyAlignment="1">
      <alignment horizontal="right" vertical="center"/>
    </xf>
    <xf numFmtId="0" fontId="18" fillId="0" borderId="9" xfId="0" quotePrefix="1" applyFont="1" applyBorder="1" applyAlignment="1">
      <alignment horizontal="right" vertical="center"/>
    </xf>
    <xf numFmtId="0" fontId="18" fillId="0" borderId="9" xfId="0" applyFont="1" applyBorder="1" applyAlignment="1">
      <alignment horizontal="right" vertical="center"/>
    </xf>
    <xf numFmtId="0" fontId="15" fillId="0" borderId="26" xfId="97" applyFont="1" applyBorder="1" applyAlignment="1">
      <alignment horizontal="left" vertical="center" indent="1" shrinkToFit="1"/>
    </xf>
    <xf numFmtId="0" fontId="0" fillId="0" borderId="26" xfId="97" applyFont="1" applyBorder="1" applyAlignment="1">
      <alignment horizontal="left" vertical="center" indent="1" shrinkToFit="1"/>
    </xf>
    <xf numFmtId="0" fontId="50" fillId="0" borderId="26" xfId="97" applyFont="1" applyBorder="1" applyAlignment="1">
      <alignment horizontal="left" vertical="center" indent="1" shrinkToFit="1"/>
    </xf>
    <xf numFmtId="0" fontId="52" fillId="0" borderId="26" xfId="97" applyFont="1" applyBorder="1" applyAlignment="1">
      <alignment horizontal="left" vertical="center" indent="1" shrinkToFit="1"/>
    </xf>
    <xf numFmtId="0" fontId="18" fillId="0" borderId="11" xfId="1" applyNumberFormat="1" applyFont="1" applyBorder="1" applyAlignment="1">
      <alignment vertical="center"/>
    </xf>
    <xf numFmtId="0" fontId="12" fillId="0" borderId="10" xfId="1" applyNumberFormat="1" applyFont="1" applyBorder="1" applyAlignment="1">
      <alignment vertical="center"/>
    </xf>
    <xf numFmtId="0" fontId="50" fillId="0" borderId="26" xfId="97" applyFont="1" applyBorder="1" applyAlignment="1">
      <alignment horizontal="left" vertical="center" shrinkToFit="1"/>
    </xf>
    <xf numFmtId="0" fontId="12" fillId="0" borderId="11" xfId="1" applyNumberFormat="1" applyFont="1" applyBorder="1" applyAlignment="1">
      <alignment vertical="center"/>
    </xf>
    <xf numFmtId="0" fontId="0" fillId="0" borderId="26" xfId="95" applyFont="1" applyBorder="1" applyAlignment="1">
      <alignment horizontal="left" vertical="center" indent="1" shrinkToFit="1"/>
    </xf>
    <xf numFmtId="38" fontId="12" fillId="0" borderId="10" xfId="1" applyFont="1" applyBorder="1" applyAlignment="1" applyProtection="1">
      <alignment shrinkToFit="1"/>
      <protection locked="0"/>
    </xf>
    <xf numFmtId="38" fontId="12" fillId="0" borderId="9" xfId="1" applyFont="1" applyBorder="1" applyAlignment="1">
      <alignment vertical="center" shrinkToFit="1"/>
    </xf>
    <xf numFmtId="38" fontId="12" fillId="0" borderId="12" xfId="1" applyFont="1" applyBorder="1" applyAlignment="1">
      <alignment horizontal="center" vertical="center"/>
    </xf>
    <xf numFmtId="38" fontId="12" fillId="0" borderId="11" xfId="1" applyFont="1" applyBorder="1" applyAlignment="1">
      <alignment vertical="center"/>
    </xf>
    <xf numFmtId="0" fontId="13" fillId="0" borderId="11" xfId="0" applyFont="1" applyBorder="1" applyAlignment="1">
      <alignment vertical="center" shrinkToFit="1"/>
    </xf>
    <xf numFmtId="0" fontId="12" fillId="0" borderId="9" xfId="0" applyFont="1" applyBorder="1" applyAlignment="1">
      <alignment horizontal="left" vertical="center"/>
    </xf>
    <xf numFmtId="38" fontId="12" fillId="0" borderId="10" xfId="1" applyFont="1" applyBorder="1">
      <alignment vertical="center"/>
    </xf>
    <xf numFmtId="0" fontId="15" fillId="0" borderId="26" xfId="97" applyFont="1" applyBorder="1" applyAlignment="1">
      <alignment horizontal="left" vertical="center" shrinkToFit="1"/>
    </xf>
    <xf numFmtId="0" fontId="18" fillId="0" borderId="11" xfId="0" applyFont="1" applyBorder="1" applyAlignment="1">
      <alignment horizontal="center" vertical="center" shrinkToFit="1"/>
    </xf>
    <xf numFmtId="0" fontId="54" fillId="0" borderId="12" xfId="0" applyFont="1" applyBorder="1" applyAlignment="1">
      <alignment horizontal="center" vertical="center"/>
    </xf>
    <xf numFmtId="0" fontId="54" fillId="0" borderId="0" xfId="0" applyFont="1" applyAlignment="1">
      <alignment vertical="center"/>
    </xf>
    <xf numFmtId="0" fontId="54" fillId="0" borderId="9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56" fontId="18" fillId="0" borderId="9" xfId="0" applyNumberFormat="1" applyFont="1" applyBorder="1" applyAlignment="1">
      <alignment vertical="center" shrinkToFit="1"/>
    </xf>
    <xf numFmtId="0" fontId="18" fillId="0" borderId="11" xfId="0" applyFont="1" applyBorder="1" applyAlignment="1">
      <alignment horizontal="left" vertical="center" shrinkToFit="1"/>
    </xf>
    <xf numFmtId="3" fontId="18" fillId="0" borderId="10" xfId="0" applyNumberFormat="1" applyFont="1" applyBorder="1" applyProtection="1">
      <protection locked="0"/>
    </xf>
    <xf numFmtId="0" fontId="18" fillId="0" borderId="10" xfId="1" applyNumberFormat="1" applyFont="1" applyFill="1" applyBorder="1" applyAlignment="1">
      <alignment vertical="center"/>
    </xf>
    <xf numFmtId="0" fontId="55" fillId="0" borderId="0" xfId="97" applyFont="1">
      <alignment vertical="center"/>
    </xf>
    <xf numFmtId="38" fontId="50" fillId="0" borderId="37" xfId="98" applyFont="1" applyBorder="1" applyAlignment="1">
      <alignment vertical="center" shrinkToFit="1"/>
    </xf>
    <xf numFmtId="0" fontId="13" fillId="0" borderId="12" xfId="0" applyFont="1" applyBorder="1" applyAlignment="1">
      <alignment vertical="center"/>
    </xf>
    <xf numFmtId="0" fontId="50" fillId="0" borderId="9" xfId="0" applyFont="1" applyBorder="1" applyAlignment="1">
      <alignment vertical="center"/>
    </xf>
    <xf numFmtId="56" fontId="12" fillId="0" borderId="9" xfId="0" quotePrefix="1" applyNumberFormat="1" applyFont="1" applyBorder="1" applyAlignment="1">
      <alignment horizontal="left" vertical="center" shrinkToFit="1"/>
    </xf>
    <xf numFmtId="0" fontId="12" fillId="0" borderId="11" xfId="1" applyNumberFormat="1" applyFont="1" applyFill="1" applyBorder="1" applyAlignment="1">
      <alignment vertical="center"/>
    </xf>
    <xf numFmtId="0" fontId="12" fillId="0" borderId="10" xfId="1" applyNumberFormat="1" applyFont="1" applyFill="1" applyBorder="1" applyAlignment="1">
      <alignment vertical="center"/>
    </xf>
    <xf numFmtId="0" fontId="13" fillId="0" borderId="12" xfId="0" applyFont="1" applyBorder="1" applyAlignment="1" applyProtection="1">
      <alignment horizontal="left" vertical="center" shrinkToFit="1"/>
      <protection locked="0"/>
    </xf>
    <xf numFmtId="56" fontId="12" fillId="0" borderId="9" xfId="0" applyNumberFormat="1" applyFont="1" applyBorder="1" applyAlignment="1">
      <alignment vertical="center"/>
    </xf>
    <xf numFmtId="0" fontId="18" fillId="0" borderId="12" xfId="0" quotePrefix="1" applyFont="1" applyBorder="1" applyAlignment="1">
      <alignment horizontal="center" vertical="center"/>
    </xf>
    <xf numFmtId="0" fontId="18" fillId="0" borderId="11" xfId="0" quotePrefix="1" applyFont="1" applyBorder="1" applyAlignment="1">
      <alignment horizontal="center" vertical="center"/>
    </xf>
    <xf numFmtId="0" fontId="12" fillId="0" borderId="12" xfId="0" quotePrefix="1" applyFont="1" applyBorder="1" applyAlignment="1">
      <alignment horizontal="center" vertical="center"/>
    </xf>
    <xf numFmtId="0" fontId="12" fillId="0" borderId="11" xfId="0" quotePrefix="1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18" fillId="0" borderId="11" xfId="1" applyNumberFormat="1" applyFont="1" applyFill="1" applyBorder="1" applyAlignment="1">
      <alignment vertical="center"/>
    </xf>
    <xf numFmtId="0" fontId="18" fillId="0" borderId="11" xfId="1" applyNumberFormat="1" applyFont="1" applyFill="1" applyBorder="1" applyAlignment="1">
      <alignment horizontal="center" vertical="center"/>
    </xf>
    <xf numFmtId="0" fontId="18" fillId="0" borderId="11" xfId="1" applyNumberFormat="1" applyFont="1" applyFill="1" applyBorder="1" applyAlignment="1">
      <alignment vertical="center" shrinkToFit="1"/>
    </xf>
    <xf numFmtId="0" fontId="18" fillId="0" borderId="9" xfId="1" applyNumberFormat="1" applyFont="1" applyFill="1" applyBorder="1" applyAlignment="1">
      <alignment horizontal="center" vertical="center"/>
    </xf>
    <xf numFmtId="0" fontId="18" fillId="0" borderId="10" xfId="1" applyNumberFormat="1" applyFont="1" applyFill="1" applyBorder="1" applyAlignment="1">
      <alignment vertical="center" shrinkToFit="1"/>
    </xf>
    <xf numFmtId="0" fontId="12" fillId="0" borderId="11" xfId="1" applyNumberFormat="1" applyFont="1" applyFill="1" applyBorder="1" applyAlignment="1">
      <alignment vertical="center" shrinkToFit="1"/>
    </xf>
    <xf numFmtId="0" fontId="12" fillId="0" borderId="9" xfId="1" applyNumberFormat="1" applyFont="1" applyFill="1" applyBorder="1" applyAlignment="1">
      <alignment horizontal="center" vertical="center"/>
    </xf>
    <xf numFmtId="0" fontId="12" fillId="0" borderId="10" xfId="1" applyNumberFormat="1" applyFont="1" applyFill="1" applyBorder="1" applyAlignment="1">
      <alignment vertical="center" shrinkToFit="1"/>
    </xf>
    <xf numFmtId="0" fontId="12" fillId="0" borderId="12" xfId="1" applyNumberFormat="1" applyFont="1" applyFill="1" applyBorder="1" applyAlignment="1">
      <alignment horizontal="center" vertical="center"/>
    </xf>
    <xf numFmtId="0" fontId="18" fillId="0" borderId="12" xfId="1" applyNumberFormat="1" applyFont="1" applyFill="1" applyBorder="1" applyAlignment="1">
      <alignment horizontal="center" vertical="center"/>
    </xf>
    <xf numFmtId="0" fontId="18" fillId="0" borderId="10" xfId="1" applyNumberFormat="1" applyFont="1" applyFill="1" applyBorder="1" applyAlignment="1" applyProtection="1">
      <alignment shrinkToFit="1"/>
      <protection locked="0"/>
    </xf>
    <xf numFmtId="0" fontId="18" fillId="0" borderId="9" xfId="1" applyNumberFormat="1" applyFont="1" applyFill="1" applyBorder="1" applyAlignment="1">
      <alignment vertical="center" shrinkToFit="1"/>
    </xf>
    <xf numFmtId="0" fontId="18" fillId="0" borderId="6" xfId="0" applyFont="1" applyBorder="1" applyAlignment="1">
      <alignment horizontal="left" vertical="center"/>
    </xf>
    <xf numFmtId="0" fontId="0" fillId="0" borderId="8" xfId="0" applyBorder="1" applyAlignment="1">
      <alignment vertical="center" shrinkToFit="1"/>
    </xf>
    <xf numFmtId="0" fontId="12" fillId="0" borderId="12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vertical="center" shrinkToFit="1"/>
    </xf>
    <xf numFmtId="0" fontId="18" fillId="0" borderId="10" xfId="1" applyNumberFormat="1" applyFont="1" applyFill="1" applyBorder="1" applyAlignment="1"/>
    <xf numFmtId="0" fontId="18" fillId="0" borderId="9" xfId="1" applyNumberFormat="1" applyFont="1" applyFill="1" applyBorder="1" applyAlignment="1">
      <alignment vertical="center"/>
    </xf>
    <xf numFmtId="0" fontId="12" fillId="0" borderId="11" xfId="1" applyNumberFormat="1" applyFont="1" applyFill="1" applyBorder="1" applyAlignment="1">
      <alignment horizontal="center" vertical="center"/>
    </xf>
    <xf numFmtId="0" fontId="12" fillId="0" borderId="10" xfId="1" applyNumberFormat="1" applyFont="1" applyFill="1" applyBorder="1" applyAlignment="1"/>
    <xf numFmtId="0" fontId="12" fillId="0" borderId="9" xfId="1" applyNumberFormat="1" applyFont="1" applyFill="1" applyBorder="1" applyAlignment="1">
      <alignment vertical="center"/>
    </xf>
    <xf numFmtId="0" fontId="12" fillId="0" borderId="10" xfId="1" applyNumberFormat="1" applyFont="1" applyFill="1" applyBorder="1" applyAlignment="1" applyProtection="1">
      <alignment shrinkToFit="1"/>
      <protection locked="0"/>
    </xf>
    <xf numFmtId="0" fontId="12" fillId="0" borderId="9" xfId="1" applyNumberFormat="1" applyFont="1" applyFill="1" applyBorder="1" applyAlignment="1">
      <alignment vertical="center" shrinkToFit="1"/>
    </xf>
    <xf numFmtId="0" fontId="12" fillId="0" borderId="9" xfId="1" applyNumberFormat="1" applyFont="1" applyBorder="1" applyAlignment="1">
      <alignment horizontal="center" vertical="center"/>
    </xf>
    <xf numFmtId="0" fontId="12" fillId="0" borderId="10" xfId="1" applyNumberFormat="1" applyFont="1" applyBorder="1" applyAlignment="1">
      <alignment vertical="center" shrinkToFit="1"/>
    </xf>
    <xf numFmtId="0" fontId="12" fillId="0" borderId="11" xfId="1" applyNumberFormat="1" applyFont="1" applyBorder="1" applyAlignment="1">
      <alignment horizontal="center" vertical="center"/>
    </xf>
    <xf numFmtId="0" fontId="12" fillId="0" borderId="10" xfId="1" applyNumberFormat="1" applyFont="1" applyBorder="1" applyAlignment="1" applyProtection="1">
      <alignment shrinkToFit="1"/>
      <protection locked="0"/>
    </xf>
    <xf numFmtId="0" fontId="12" fillId="0" borderId="10" xfId="1" applyNumberFormat="1" applyFont="1" applyBorder="1" applyAlignment="1"/>
    <xf numFmtId="0" fontId="12" fillId="0" borderId="9" xfId="1" applyNumberFormat="1" applyFont="1" applyBorder="1" applyAlignment="1">
      <alignment vertical="center" shrinkToFit="1"/>
    </xf>
    <xf numFmtId="0" fontId="12" fillId="0" borderId="9" xfId="1" applyNumberFormat="1" applyFont="1" applyBorder="1" applyAlignment="1">
      <alignment vertical="center"/>
    </xf>
    <xf numFmtId="0" fontId="12" fillId="0" borderId="11" xfId="1" applyNumberFormat="1" applyFont="1" applyBorder="1" applyAlignment="1">
      <alignment vertical="center" shrinkToFit="1"/>
    </xf>
    <xf numFmtId="0" fontId="12" fillId="0" borderId="12" xfId="1" applyNumberFormat="1" applyFont="1" applyBorder="1" applyAlignment="1">
      <alignment horizontal="center" vertical="center"/>
    </xf>
    <xf numFmtId="0" fontId="12" fillId="0" borderId="10" xfId="1" applyNumberFormat="1" applyFont="1" applyBorder="1">
      <alignment vertical="center"/>
    </xf>
    <xf numFmtId="56" fontId="18" fillId="0" borderId="9" xfId="0" applyNumberFormat="1" applyFont="1" applyBorder="1" applyAlignment="1">
      <alignment horizontal="center" vertical="center"/>
    </xf>
    <xf numFmtId="49" fontId="18" fillId="0" borderId="9" xfId="0" applyNumberFormat="1" applyFont="1" applyBorder="1" applyAlignment="1">
      <alignment horizontal="center" vertical="center"/>
    </xf>
    <xf numFmtId="0" fontId="54" fillId="0" borderId="12" xfId="0" applyFont="1" applyBorder="1" applyAlignment="1">
      <alignment vertical="center" shrinkToFit="1"/>
    </xf>
    <xf numFmtId="0" fontId="54" fillId="0" borderId="9" xfId="0" applyFont="1" applyBorder="1" applyAlignment="1">
      <alignment vertical="center" shrinkToFit="1"/>
    </xf>
    <xf numFmtId="0" fontId="18" fillId="0" borderId="10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 indent="1" shrinkToFit="1"/>
    </xf>
    <xf numFmtId="0" fontId="18" fillId="0" borderId="12" xfId="0" quotePrefix="1" applyFont="1" applyBorder="1" applyAlignment="1">
      <alignment horizontal="right" vertical="center"/>
    </xf>
    <xf numFmtId="0" fontId="18" fillId="0" borderId="11" xfId="0" quotePrefix="1" applyFont="1" applyBorder="1" applyAlignment="1">
      <alignment horizontal="right" vertical="center"/>
    </xf>
    <xf numFmtId="0" fontId="18" fillId="0" borderId="6" xfId="0" applyFont="1" applyBorder="1" applyAlignment="1">
      <alignment horizontal="left" vertical="center" shrinkToFit="1"/>
    </xf>
    <xf numFmtId="0" fontId="13" fillId="0" borderId="9" xfId="0" applyFont="1" applyBorder="1" applyAlignment="1">
      <alignment horizontal="right" vertical="center" wrapText="1"/>
    </xf>
    <xf numFmtId="0" fontId="48" fillId="0" borderId="9" xfId="0" applyFont="1" applyBorder="1" applyAlignment="1">
      <alignment horizontal="right" vertical="center" wrapText="1"/>
    </xf>
    <xf numFmtId="0" fontId="48" fillId="0" borderId="11" xfId="0" applyFont="1" applyBorder="1" applyAlignment="1">
      <alignment horizontal="right" vertical="center" wrapText="1"/>
    </xf>
    <xf numFmtId="0" fontId="48" fillId="0" borderId="9" xfId="0" applyFont="1" applyBorder="1" applyAlignment="1">
      <alignment horizontal="right" vertical="center"/>
    </xf>
    <xf numFmtId="3" fontId="18" fillId="0" borderId="10" xfId="0" applyNumberFormat="1" applyFont="1" applyBorder="1" applyAlignment="1">
      <alignment horizontal="right" vertical="center"/>
    </xf>
    <xf numFmtId="0" fontId="48" fillId="0" borderId="9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left" vertical="center"/>
    </xf>
    <xf numFmtId="0" fontId="48" fillId="0" borderId="9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 wrapText="1"/>
    </xf>
    <xf numFmtId="3" fontId="54" fillId="0" borderId="10" xfId="0" applyNumberFormat="1" applyFont="1" applyBorder="1" applyAlignment="1">
      <alignment vertical="center"/>
    </xf>
    <xf numFmtId="0" fontId="5" fillId="0" borderId="39" xfId="97" applyBorder="1">
      <alignment vertical="center"/>
    </xf>
    <xf numFmtId="0" fontId="6" fillId="0" borderId="39" xfId="95" applyBorder="1">
      <alignment vertical="center"/>
    </xf>
    <xf numFmtId="0" fontId="5" fillId="0" borderId="40" xfId="97" applyBorder="1">
      <alignment vertical="center"/>
    </xf>
    <xf numFmtId="0" fontId="50" fillId="0" borderId="26" xfId="97" applyFont="1" applyBorder="1" applyAlignment="1">
      <alignment horizontal="center" vertical="center" shrinkToFit="1"/>
    </xf>
    <xf numFmtId="0" fontId="15" fillId="0" borderId="26" xfId="97" applyFont="1" applyBorder="1" applyAlignment="1">
      <alignment horizontal="center" vertical="center" shrinkToFit="1"/>
    </xf>
    <xf numFmtId="0" fontId="0" fillId="0" borderId="26" xfId="97" applyFont="1" applyBorder="1" applyAlignment="1">
      <alignment horizontal="center" vertical="center" shrinkToFit="1"/>
    </xf>
    <xf numFmtId="0" fontId="0" fillId="0" borderId="26" xfId="95" applyFont="1" applyBorder="1" applyAlignment="1">
      <alignment horizontal="center" vertical="center" shrinkToFit="1"/>
    </xf>
    <xf numFmtId="0" fontId="15" fillId="0" borderId="26" xfId="97" applyFont="1" applyBorder="1" applyAlignment="1">
      <alignment vertical="center" shrinkToFit="1"/>
    </xf>
    <xf numFmtId="0" fontId="15" fillId="0" borderId="44" xfId="97" applyFont="1" applyBorder="1" applyAlignment="1">
      <alignment horizontal="center" vertical="center" shrinkToFit="1"/>
    </xf>
    <xf numFmtId="0" fontId="0" fillId="0" borderId="41" xfId="97" applyFont="1" applyBorder="1" applyAlignment="1">
      <alignment horizontal="left" vertical="center" indent="1" shrinkToFit="1"/>
    </xf>
    <xf numFmtId="0" fontId="15" fillId="0" borderId="25" xfId="97" applyFont="1" applyBorder="1" applyAlignment="1">
      <alignment horizontal="left" vertical="center" shrinkToFit="1"/>
    </xf>
    <xf numFmtId="38" fontId="15" fillId="0" borderId="25" xfId="97" applyNumberFormat="1" applyFont="1" applyBorder="1" applyAlignment="1">
      <alignment horizontal="center" vertical="center" shrinkToFit="1"/>
    </xf>
    <xf numFmtId="0" fontId="0" fillId="0" borderId="50" xfId="97" applyFont="1" applyBorder="1" applyAlignment="1">
      <alignment horizontal="left" vertical="center" indent="1" shrinkToFit="1"/>
    </xf>
    <xf numFmtId="0" fontId="48" fillId="0" borderId="9" xfId="0" applyFont="1" applyBorder="1" applyAlignment="1">
      <alignment horizontal="left" vertical="center" shrinkToFit="1"/>
    </xf>
    <xf numFmtId="0" fontId="12" fillId="0" borderId="11" xfId="0" applyFont="1" applyBorder="1" applyAlignment="1">
      <alignment horizontal="left" vertical="center" shrinkToFit="1"/>
    </xf>
    <xf numFmtId="0" fontId="4" fillId="0" borderId="34" xfId="97" applyFont="1" applyBorder="1" applyAlignment="1">
      <alignment horizontal="center" vertical="center" shrinkToFit="1"/>
    </xf>
    <xf numFmtId="0" fontId="4" fillId="0" borderId="35" xfId="97" applyFont="1" applyBorder="1" applyAlignment="1">
      <alignment horizontal="center" vertical="center" shrinkToFit="1"/>
    </xf>
    <xf numFmtId="0" fontId="4" fillId="0" borderId="27" xfId="97" applyFont="1" applyBorder="1" applyAlignment="1">
      <alignment horizontal="center" vertical="center" shrinkToFit="1"/>
    </xf>
    <xf numFmtId="0" fontId="4" fillId="0" borderId="7" xfId="97" applyFont="1" applyBorder="1" applyAlignment="1">
      <alignment horizontal="center" vertical="center" shrinkToFit="1"/>
    </xf>
    <xf numFmtId="0" fontId="5" fillId="0" borderId="35" xfId="97" applyBorder="1" applyAlignment="1">
      <alignment vertical="center" shrinkToFit="1"/>
    </xf>
    <xf numFmtId="0" fontId="51" fillId="0" borderId="34" xfId="98" applyNumberFormat="1" applyFont="1" applyBorder="1" applyAlignment="1">
      <alignment vertical="center" shrinkToFit="1"/>
    </xf>
    <xf numFmtId="0" fontId="51" fillId="0" borderId="31" xfId="98" applyNumberFormat="1" applyFont="1" applyBorder="1" applyAlignment="1">
      <alignment horizontal="center" vertical="center" shrinkToFit="1"/>
    </xf>
    <xf numFmtId="0" fontId="51" fillId="0" borderId="27" xfId="98" applyNumberFormat="1" applyFont="1" applyBorder="1" applyAlignment="1">
      <alignment vertical="center" shrinkToFit="1"/>
    </xf>
    <xf numFmtId="0" fontId="51" fillId="0" borderId="14" xfId="98" applyNumberFormat="1" applyFont="1" applyBorder="1" applyAlignment="1">
      <alignment horizontal="center" vertical="center" shrinkToFit="1"/>
    </xf>
    <xf numFmtId="0" fontId="51" fillId="0" borderId="31" xfId="98" applyNumberFormat="1" applyFont="1" applyBorder="1" applyAlignment="1">
      <alignment vertical="center" shrinkToFit="1"/>
    </xf>
    <xf numFmtId="0" fontId="15" fillId="0" borderId="34" xfId="98" applyNumberFormat="1" applyFont="1" applyBorder="1" applyAlignment="1">
      <alignment vertical="center" shrinkToFit="1"/>
    </xf>
    <xf numFmtId="0" fontId="15" fillId="0" borderId="31" xfId="98" applyNumberFormat="1" applyFont="1" applyBorder="1" applyAlignment="1">
      <alignment horizontal="center" vertical="center" shrinkToFit="1"/>
    </xf>
    <xf numFmtId="0" fontId="15" fillId="0" borderId="27" xfId="98" applyNumberFormat="1" applyFont="1" applyBorder="1" applyAlignment="1">
      <alignment vertical="center" shrinkToFit="1"/>
    </xf>
    <xf numFmtId="0" fontId="15" fillId="0" borderId="14" xfId="98" applyNumberFormat="1" applyFont="1" applyBorder="1" applyAlignment="1">
      <alignment horizontal="center" vertical="center" shrinkToFit="1"/>
    </xf>
    <xf numFmtId="0" fontId="15" fillId="0" borderId="31" xfId="98" applyNumberFormat="1" applyFont="1" applyBorder="1" applyAlignment="1">
      <alignment vertical="center" shrinkToFit="1"/>
    </xf>
    <xf numFmtId="0" fontId="50" fillId="0" borderId="34" xfId="98" applyNumberFormat="1" applyFont="1" applyBorder="1" applyAlignment="1">
      <alignment vertical="center" shrinkToFit="1"/>
    </xf>
    <xf numFmtId="0" fontId="50" fillId="0" borderId="31" xfId="98" applyNumberFormat="1" applyFont="1" applyBorder="1" applyAlignment="1">
      <alignment horizontal="center" vertical="center" shrinkToFit="1"/>
    </xf>
    <xf numFmtId="0" fontId="50" fillId="0" borderId="27" xfId="98" applyNumberFormat="1" applyFont="1" applyBorder="1" applyAlignment="1">
      <alignment vertical="center" shrinkToFit="1"/>
    </xf>
    <xf numFmtId="0" fontId="50" fillId="0" borderId="14" xfId="98" applyNumberFormat="1" applyFont="1" applyBorder="1" applyAlignment="1">
      <alignment horizontal="center" vertical="center" shrinkToFit="1"/>
    </xf>
    <xf numFmtId="0" fontId="50" fillId="0" borderId="31" xfId="98" applyNumberFormat="1" applyFont="1" applyBorder="1" applyAlignment="1">
      <alignment vertical="center" shrinkToFit="1"/>
    </xf>
    <xf numFmtId="0" fontId="53" fillId="0" borderId="34" xfId="98" applyNumberFormat="1" applyFont="1" applyBorder="1" applyAlignment="1">
      <alignment vertical="center" shrinkToFit="1"/>
    </xf>
    <xf numFmtId="0" fontId="53" fillId="0" borderId="31" xfId="98" applyNumberFormat="1" applyFont="1" applyBorder="1" applyAlignment="1">
      <alignment vertical="center" shrinkToFit="1"/>
    </xf>
    <xf numFmtId="0" fontId="50" fillId="0" borderId="45" xfId="98" applyNumberFormat="1" applyFont="1" applyBorder="1" applyAlignment="1">
      <alignment vertical="center" shrinkToFit="1"/>
    </xf>
    <xf numFmtId="0" fontId="50" fillId="0" borderId="3" xfId="98" applyNumberFormat="1" applyFont="1" applyBorder="1" applyAlignment="1">
      <alignment vertical="center" shrinkToFit="1"/>
    </xf>
    <xf numFmtId="0" fontId="50" fillId="0" borderId="2" xfId="98" applyNumberFormat="1" applyFont="1" applyBorder="1" applyAlignment="1">
      <alignment horizontal="center" vertical="center" shrinkToFit="1"/>
    </xf>
    <xf numFmtId="0" fontId="50" fillId="0" borderId="46" xfId="98" applyNumberFormat="1" applyFont="1" applyBorder="1" applyAlignment="1">
      <alignment vertical="center" shrinkToFit="1"/>
    </xf>
    <xf numFmtId="0" fontId="15" fillId="0" borderId="48" xfId="98" applyNumberFormat="1" applyFont="1" applyBorder="1" applyAlignment="1">
      <alignment vertical="center" shrinkToFit="1"/>
    </xf>
    <xf numFmtId="0" fontId="15" fillId="0" borderId="29" xfId="98" applyNumberFormat="1" applyFont="1" applyBorder="1" applyAlignment="1">
      <alignment horizontal="center" vertical="center" shrinkToFit="1"/>
    </xf>
    <xf numFmtId="0" fontId="15" fillId="0" borderId="49" xfId="98" applyNumberFormat="1" applyFont="1" applyBorder="1" applyAlignment="1">
      <alignment vertical="center" shrinkToFit="1"/>
    </xf>
    <xf numFmtId="0" fontId="15" fillId="0" borderId="28" xfId="98" applyNumberFormat="1" applyFont="1" applyBorder="1" applyAlignment="1">
      <alignment horizontal="center" vertical="center" shrinkToFit="1"/>
    </xf>
    <xf numFmtId="0" fontId="15" fillId="0" borderId="29" xfId="98" applyNumberFormat="1" applyFont="1" applyBorder="1" applyAlignment="1">
      <alignment vertical="center" shrinkToFit="1"/>
    </xf>
    <xf numFmtId="0" fontId="50" fillId="0" borderId="51" xfId="98" applyNumberFormat="1" applyFont="1" applyBorder="1" applyAlignment="1">
      <alignment vertical="center" shrinkToFit="1"/>
    </xf>
    <xf numFmtId="0" fontId="50" fillId="0" borderId="53" xfId="98" applyNumberFormat="1" applyFont="1" applyBorder="1" applyAlignment="1">
      <alignment vertical="center" shrinkToFit="1"/>
    </xf>
    <xf numFmtId="0" fontId="50" fillId="0" borderId="54" xfId="98" applyNumberFormat="1" applyFont="1" applyBorder="1" applyAlignment="1">
      <alignment horizontal="center" vertical="center" shrinkToFit="1"/>
    </xf>
    <xf numFmtId="0" fontId="50" fillId="0" borderId="52" xfId="98" applyNumberFormat="1" applyFont="1" applyBorder="1" applyAlignment="1">
      <alignment vertical="center" shrinkToFit="1"/>
    </xf>
    <xf numFmtId="0" fontId="50" fillId="0" borderId="47" xfId="98" applyNumberFormat="1" applyFont="1" applyBorder="1" applyAlignment="1">
      <alignment vertical="center" shrinkToFit="1"/>
    </xf>
    <xf numFmtId="0" fontId="50" fillId="0" borderId="35" xfId="98" applyNumberFormat="1" applyFont="1" applyBorder="1" applyAlignment="1">
      <alignment horizontal="center" vertical="center" shrinkToFit="1"/>
    </xf>
    <xf numFmtId="0" fontId="50" fillId="0" borderId="8" xfId="98" applyNumberFormat="1" applyFont="1" applyBorder="1" applyAlignment="1">
      <alignment vertical="center" shrinkToFit="1"/>
    </xf>
    <xf numFmtId="0" fontId="50" fillId="0" borderId="7" xfId="98" applyNumberFormat="1" applyFont="1" applyBorder="1" applyAlignment="1">
      <alignment horizontal="center" vertical="center" shrinkToFit="1"/>
    </xf>
    <xf numFmtId="0" fontId="15" fillId="0" borderId="34" xfId="96" applyNumberFormat="1" applyFont="1" applyBorder="1" applyAlignment="1">
      <alignment vertical="center" shrinkToFit="1"/>
    </xf>
    <xf numFmtId="0" fontId="15" fillId="0" borderId="31" xfId="96" applyNumberFormat="1" applyFont="1" applyBorder="1" applyAlignment="1">
      <alignment horizontal="center" vertical="center" shrinkToFit="1"/>
    </xf>
    <xf numFmtId="0" fontId="15" fillId="0" borderId="27" xfId="96" applyNumberFormat="1" applyFont="1" applyBorder="1" applyAlignment="1">
      <alignment vertical="center" shrinkToFit="1"/>
    </xf>
    <xf numFmtId="0" fontId="15" fillId="0" borderId="14" xfId="96" applyNumberFormat="1" applyFont="1" applyBorder="1" applyAlignment="1">
      <alignment horizontal="center" vertical="center" shrinkToFit="1"/>
    </xf>
    <xf numFmtId="0" fontId="15" fillId="0" borderId="50" xfId="97" applyFont="1" applyBorder="1" applyAlignment="1">
      <alignment horizontal="left" vertical="center" indent="1" shrinkToFit="1"/>
    </xf>
    <xf numFmtId="0" fontId="15" fillId="0" borderId="50" xfId="97" applyFont="1" applyBorder="1" applyAlignment="1">
      <alignment horizontal="center" vertical="center" shrinkToFit="1"/>
    </xf>
    <xf numFmtId="0" fontId="15" fillId="0" borderId="51" xfId="98" applyNumberFormat="1" applyFont="1" applyBorder="1" applyAlignment="1">
      <alignment vertical="center" shrinkToFit="1"/>
    </xf>
    <xf numFmtId="0" fontId="15" fillId="0" borderId="52" xfId="98" applyNumberFormat="1" applyFont="1" applyBorder="1" applyAlignment="1">
      <alignment horizontal="center" vertical="center" shrinkToFit="1"/>
    </xf>
    <xf numFmtId="0" fontId="15" fillId="0" borderId="53" xfId="98" applyNumberFormat="1" applyFont="1" applyBorder="1" applyAlignment="1">
      <alignment vertical="center" shrinkToFit="1"/>
    </xf>
    <xf numFmtId="0" fontId="15" fillId="0" borderId="54" xfId="98" applyNumberFormat="1" applyFont="1" applyBorder="1" applyAlignment="1">
      <alignment horizontal="center" vertical="center" shrinkToFit="1"/>
    </xf>
    <xf numFmtId="0" fontId="15" fillId="0" borderId="45" xfId="98" applyNumberFormat="1" applyFont="1" applyBorder="1" applyAlignment="1">
      <alignment vertical="center" shrinkToFit="1"/>
    </xf>
    <xf numFmtId="0" fontId="15" fillId="0" borderId="46" xfId="98" applyNumberFormat="1" applyFont="1" applyBorder="1" applyAlignment="1">
      <alignment horizontal="center" vertical="center" shrinkToFit="1"/>
    </xf>
    <xf numFmtId="0" fontId="15" fillId="0" borderId="3" xfId="98" applyNumberFormat="1" applyFont="1" applyBorder="1" applyAlignment="1">
      <alignment vertical="center" shrinkToFit="1"/>
    </xf>
    <xf numFmtId="0" fontId="15" fillId="0" borderId="2" xfId="98" applyNumberFormat="1" applyFont="1" applyBorder="1" applyAlignment="1">
      <alignment horizontal="center" vertical="center" shrinkToFit="1"/>
    </xf>
    <xf numFmtId="0" fontId="15" fillId="0" borderId="25" xfId="97" applyFont="1" applyBorder="1" applyAlignment="1">
      <alignment horizontal="left" vertical="center" indent="1" shrinkToFit="1"/>
    </xf>
    <xf numFmtId="0" fontId="15" fillId="0" borderId="25" xfId="97" applyFont="1" applyBorder="1" applyAlignment="1">
      <alignment horizontal="center" vertical="center" shrinkToFit="1"/>
    </xf>
    <xf numFmtId="0" fontId="50" fillId="0" borderId="49" xfId="98" applyNumberFormat="1" applyFont="1" applyBorder="1" applyAlignment="1">
      <alignment vertical="center" shrinkToFit="1"/>
    </xf>
    <xf numFmtId="0" fontId="50" fillId="0" borderId="28" xfId="98" applyNumberFormat="1" applyFont="1" applyBorder="1" applyAlignment="1">
      <alignment horizontal="center" vertical="center" shrinkToFit="1"/>
    </xf>
    <xf numFmtId="0" fontId="50" fillId="0" borderId="48" xfId="98" applyNumberFormat="1" applyFont="1" applyBorder="1" applyAlignment="1">
      <alignment vertical="center" shrinkToFit="1"/>
    </xf>
    <xf numFmtId="0" fontId="50" fillId="0" borderId="29" xfId="98" applyNumberFormat="1" applyFont="1" applyBorder="1" applyAlignment="1">
      <alignment vertical="center" shrinkToFit="1"/>
    </xf>
    <xf numFmtId="0" fontId="15" fillId="0" borderId="41" xfId="97" applyFont="1" applyBorder="1" applyAlignment="1">
      <alignment horizontal="center" vertical="center" shrinkToFit="1"/>
    </xf>
    <xf numFmtId="0" fontId="15" fillId="0" borderId="47" xfId="98" applyNumberFormat="1" applyFont="1" applyBorder="1" applyAlignment="1">
      <alignment vertical="center" shrinkToFit="1"/>
    </xf>
    <xf numFmtId="0" fontId="15" fillId="0" borderId="35" xfId="98" applyNumberFormat="1" applyFont="1" applyBorder="1" applyAlignment="1">
      <alignment horizontal="center" vertical="center" shrinkToFit="1"/>
    </xf>
    <xf numFmtId="0" fontId="15" fillId="0" borderId="8" xfId="98" applyNumberFormat="1" applyFont="1" applyBorder="1" applyAlignment="1">
      <alignment vertical="center" shrinkToFit="1"/>
    </xf>
    <xf numFmtId="0" fontId="15" fillId="0" borderId="7" xfId="98" applyNumberFormat="1" applyFont="1" applyBorder="1" applyAlignment="1">
      <alignment horizontal="center" vertical="center" shrinkToFit="1"/>
    </xf>
    <xf numFmtId="0" fontId="51" fillId="0" borderId="47" xfId="98" applyNumberFormat="1" applyFont="1" applyBorder="1" applyAlignment="1">
      <alignment vertical="center" shrinkToFit="1"/>
    </xf>
    <xf numFmtId="0" fontId="51" fillId="0" borderId="35" xfId="98" applyNumberFormat="1" applyFont="1" applyBorder="1" applyAlignment="1">
      <alignment vertical="center" shrinkToFit="1"/>
    </xf>
    <xf numFmtId="0" fontId="51" fillId="0" borderId="45" xfId="98" applyNumberFormat="1" applyFont="1" applyBorder="1" applyAlignment="1">
      <alignment vertical="center" shrinkToFit="1"/>
    </xf>
    <xf numFmtId="0" fontId="51" fillId="0" borderId="46" xfId="98" applyNumberFormat="1" applyFont="1" applyBorder="1" applyAlignment="1">
      <alignment vertical="center" shrinkToFit="1"/>
    </xf>
    <xf numFmtId="0" fontId="0" fillId="0" borderId="31" xfId="98" applyNumberFormat="1" applyFont="1" applyBorder="1" applyAlignment="1">
      <alignment horizontal="center" vertical="center" shrinkToFit="1"/>
    </xf>
    <xf numFmtId="0" fontId="51" fillId="0" borderId="51" xfId="98" applyNumberFormat="1" applyFont="1" applyBorder="1" applyAlignment="1">
      <alignment vertical="center" shrinkToFit="1"/>
    </xf>
    <xf numFmtId="0" fontId="51" fillId="0" borderId="52" xfId="98" applyNumberFormat="1" applyFont="1" applyBorder="1" applyAlignment="1">
      <alignment vertical="center" shrinkToFit="1"/>
    </xf>
    <xf numFmtId="0" fontId="15" fillId="0" borderId="25" xfId="97" applyFont="1" applyBorder="1" applyAlignment="1">
      <alignment vertical="center" shrinkToFit="1"/>
    </xf>
    <xf numFmtId="0" fontId="0" fillId="0" borderId="25" xfId="97" applyFont="1" applyBorder="1" applyAlignment="1">
      <alignment horizontal="left" vertical="center" indent="1" shrinkToFit="1"/>
    </xf>
    <xf numFmtId="0" fontId="5" fillId="0" borderId="39" xfId="97" applyBorder="1" applyAlignment="1">
      <alignment horizontal="center" vertical="center"/>
    </xf>
    <xf numFmtId="0" fontId="55" fillId="0" borderId="39" xfId="97" applyFont="1" applyBorder="1" applyAlignment="1">
      <alignment horizontal="center" vertical="center"/>
    </xf>
    <xf numFmtId="0" fontId="6" fillId="0" borderId="39" xfId="95" applyBorder="1" applyAlignment="1">
      <alignment horizontal="center" vertical="center"/>
    </xf>
    <xf numFmtId="9" fontId="48" fillId="0" borderId="9" xfId="0" applyNumberFormat="1" applyFont="1" applyBorder="1" applyAlignment="1">
      <alignment horizontal="left" vertical="center" wrapText="1"/>
    </xf>
    <xf numFmtId="9" fontId="13" fillId="0" borderId="9" xfId="0" applyNumberFormat="1" applyFont="1" applyBorder="1" applyAlignment="1">
      <alignment horizontal="left" vertical="center" wrapText="1"/>
    </xf>
    <xf numFmtId="3" fontId="18" fillId="0" borderId="10" xfId="4" applyNumberFormat="1" applyFont="1" applyFill="1" applyBorder="1" applyAlignment="1">
      <alignment vertical="center" shrinkToFit="1"/>
    </xf>
    <xf numFmtId="56" fontId="18" fillId="0" borderId="9" xfId="0" applyNumberFormat="1" applyFont="1" applyBorder="1" applyAlignment="1">
      <alignment vertical="center"/>
    </xf>
    <xf numFmtId="56" fontId="12" fillId="0" borderId="9" xfId="0" quotePrefix="1" applyNumberFormat="1" applyFont="1" applyBorder="1" applyAlignment="1">
      <alignment horizontal="center" vertical="center" shrinkToFit="1"/>
    </xf>
    <xf numFmtId="0" fontId="0" fillId="0" borderId="9" xfId="0" applyBorder="1" applyAlignment="1">
      <alignment horizontal="left" vertical="center" shrinkToFit="1"/>
    </xf>
    <xf numFmtId="38" fontId="18" fillId="0" borderId="11" xfId="1" applyFont="1" applyFill="1" applyBorder="1" applyAlignment="1">
      <alignment vertical="center" shrinkToFit="1"/>
    </xf>
    <xf numFmtId="38" fontId="18" fillId="0" borderId="10" xfId="1" applyFont="1" applyFill="1" applyBorder="1" applyAlignment="1">
      <alignment vertical="center" shrinkToFit="1"/>
    </xf>
    <xf numFmtId="38" fontId="12" fillId="0" borderId="11" xfId="1" applyFont="1" applyFill="1" applyBorder="1" applyAlignment="1">
      <alignment vertical="center" shrinkToFit="1"/>
    </xf>
    <xf numFmtId="38" fontId="12" fillId="0" borderId="10" xfId="1" applyFont="1" applyFill="1" applyBorder="1" applyAlignment="1">
      <alignment vertical="center" shrinkToFit="1"/>
    </xf>
    <xf numFmtId="38" fontId="18" fillId="0" borderId="10" xfId="1" applyFont="1" applyFill="1" applyBorder="1" applyAlignment="1" applyProtection="1">
      <alignment shrinkToFit="1"/>
      <protection locked="0"/>
    </xf>
    <xf numFmtId="38" fontId="18" fillId="0" borderId="9" xfId="1" applyFont="1" applyFill="1" applyBorder="1" applyAlignment="1">
      <alignment vertical="center" shrinkToFit="1"/>
    </xf>
    <xf numFmtId="38" fontId="18" fillId="0" borderId="4" xfId="1" applyFont="1" applyBorder="1" applyAlignment="1">
      <alignment vertical="center"/>
    </xf>
    <xf numFmtId="38" fontId="18" fillId="0" borderId="13" xfId="1" applyFont="1" applyBorder="1" applyAlignment="1">
      <alignment vertical="center"/>
    </xf>
    <xf numFmtId="38" fontId="18" fillId="0" borderId="11" xfId="1" applyFont="1" applyFill="1" applyBorder="1" applyAlignment="1">
      <alignment vertical="center"/>
    </xf>
    <xf numFmtId="38" fontId="18" fillId="0" borderId="10" xfId="1" applyFont="1" applyFill="1" applyBorder="1" applyAlignment="1">
      <alignment vertical="center"/>
    </xf>
    <xf numFmtId="38" fontId="18" fillId="0" borderId="10" xfId="1" applyFont="1" applyFill="1" applyBorder="1" applyAlignment="1"/>
    <xf numFmtId="38" fontId="18" fillId="0" borderId="9" xfId="1" applyFont="1" applyFill="1" applyBorder="1" applyAlignment="1">
      <alignment vertical="center"/>
    </xf>
    <xf numFmtId="38" fontId="12" fillId="0" borderId="11" xfId="1" applyFont="1" applyFill="1" applyBorder="1" applyAlignment="1">
      <alignment vertical="center"/>
    </xf>
    <xf numFmtId="38" fontId="12" fillId="0" borderId="10" xfId="1" applyFont="1" applyFill="1" applyBorder="1" applyAlignment="1">
      <alignment vertical="center"/>
    </xf>
    <xf numFmtId="38" fontId="18" fillId="0" borderId="4" xfId="0" applyNumberFormat="1" applyFont="1" applyBorder="1" applyAlignment="1">
      <alignment vertical="center"/>
    </xf>
    <xf numFmtId="38" fontId="18" fillId="0" borderId="11" xfId="0" applyNumberFormat="1" applyFont="1" applyBorder="1" applyAlignment="1">
      <alignment vertical="center" shrinkToFit="1"/>
    </xf>
    <xf numFmtId="38" fontId="54" fillId="0" borderId="10" xfId="1" applyFont="1" applyFill="1" applyBorder="1" applyAlignment="1">
      <alignment vertical="center" shrinkToFit="1"/>
    </xf>
    <xf numFmtId="0" fontId="54" fillId="0" borderId="9" xfId="0" applyFont="1" applyBorder="1" applyAlignment="1">
      <alignment horizontal="left" vertical="center" shrinkToFit="1"/>
    </xf>
    <xf numFmtId="3" fontId="48" fillId="0" borderId="9" xfId="0" applyNumberFormat="1" applyFont="1" applyBorder="1" applyAlignment="1">
      <alignment vertical="center"/>
    </xf>
    <xf numFmtId="38" fontId="54" fillId="0" borderId="11" xfId="1" applyFont="1" applyFill="1" applyBorder="1" applyAlignment="1">
      <alignment vertical="center" shrinkToFit="1"/>
    </xf>
    <xf numFmtId="3" fontId="54" fillId="0" borderId="11" xfId="0" applyNumberFormat="1" applyFont="1" applyBorder="1" applyAlignment="1">
      <alignment vertical="center"/>
    </xf>
    <xf numFmtId="0" fontId="18" fillId="0" borderId="11" xfId="1" applyNumberFormat="1" applyFont="1" applyBorder="1" applyAlignment="1">
      <alignment horizontal="center" vertical="center"/>
    </xf>
    <xf numFmtId="38" fontId="18" fillId="0" borderId="10" xfId="1" applyFont="1" applyBorder="1" applyAlignment="1" applyProtection="1">
      <alignment shrinkToFit="1"/>
      <protection locked="0"/>
    </xf>
    <xf numFmtId="0" fontId="18" fillId="0" borderId="9" xfId="1" applyNumberFormat="1" applyFont="1" applyBorder="1" applyAlignment="1">
      <alignment horizontal="center" vertical="center"/>
    </xf>
    <xf numFmtId="38" fontId="18" fillId="0" borderId="9" xfId="1" applyFont="1" applyBorder="1" applyAlignment="1">
      <alignment vertical="center" shrinkToFit="1"/>
    </xf>
    <xf numFmtId="38" fontId="18" fillId="0" borderId="9" xfId="1" applyFont="1" applyBorder="1" applyAlignment="1">
      <alignment vertical="center"/>
    </xf>
    <xf numFmtId="56" fontId="18" fillId="0" borderId="9" xfId="0" quotePrefix="1" applyNumberFormat="1" applyFont="1" applyBorder="1" applyAlignment="1">
      <alignment horizontal="left" vertical="center" shrinkToFit="1"/>
    </xf>
    <xf numFmtId="0" fontId="18" fillId="0" borderId="12" xfId="1" applyNumberFormat="1" applyFont="1" applyBorder="1" applyAlignment="1">
      <alignment horizontal="center" vertical="center"/>
    </xf>
    <xf numFmtId="0" fontId="48" fillId="0" borderId="12" xfId="0" applyFont="1" applyBorder="1" applyAlignment="1">
      <alignment vertical="center" shrinkToFit="1"/>
    </xf>
    <xf numFmtId="0" fontId="57" fillId="0" borderId="12" xfId="0" applyFont="1" applyBorder="1" applyAlignment="1">
      <alignment vertical="center" shrinkToFit="1"/>
    </xf>
    <xf numFmtId="0" fontId="57" fillId="0" borderId="9" xfId="0" applyFont="1" applyBorder="1" applyAlignment="1">
      <alignment vertical="center" shrinkToFit="1"/>
    </xf>
    <xf numFmtId="0" fontId="13" fillId="0" borderId="12" xfId="0" applyFont="1" applyBorder="1" applyAlignment="1">
      <alignment vertical="center" shrinkToFit="1"/>
    </xf>
    <xf numFmtId="0" fontId="18" fillId="0" borderId="9" xfId="0" applyFont="1" applyBorder="1" applyAlignment="1">
      <alignment horizontal="left" vertical="center" indent="1" shrinkToFit="1"/>
    </xf>
    <xf numFmtId="38" fontId="12" fillId="0" borderId="10" xfId="1" applyFont="1" applyFill="1" applyBorder="1" applyAlignment="1"/>
    <xf numFmtId="38" fontId="18" fillId="0" borderId="11" xfId="1" applyFont="1" applyFill="1" applyBorder="1" applyAlignment="1">
      <alignment horizontal="center" vertical="center"/>
    </xf>
    <xf numFmtId="38" fontId="18" fillId="0" borderId="9" xfId="1" applyFont="1" applyFill="1" applyBorder="1" applyAlignment="1">
      <alignment horizontal="center" vertical="center"/>
    </xf>
    <xf numFmtId="38" fontId="12" fillId="0" borderId="9" xfId="1" applyFont="1" applyFill="1" applyBorder="1" applyAlignment="1">
      <alignment horizontal="center" vertical="center"/>
    </xf>
    <xf numFmtId="38" fontId="18" fillId="0" borderId="12" xfId="1" applyFont="1" applyFill="1" applyBorder="1" applyAlignment="1">
      <alignment horizontal="center" vertical="center"/>
    </xf>
    <xf numFmtId="38" fontId="18" fillId="0" borderId="12" xfId="1" applyFont="1" applyBorder="1" applyAlignment="1">
      <alignment vertical="center" shrinkToFit="1"/>
    </xf>
    <xf numFmtId="38" fontId="18" fillId="0" borderId="12" xfId="1" applyFont="1" applyBorder="1" applyAlignment="1">
      <alignment horizontal="left" vertical="center" shrinkToFit="1"/>
    </xf>
    <xf numFmtId="38" fontId="18" fillId="0" borderId="12" xfId="1" applyFont="1" applyBorder="1" applyAlignment="1">
      <alignment horizontal="center" vertical="center"/>
    </xf>
    <xf numFmtId="38" fontId="18" fillId="0" borderId="10" xfId="1" applyFont="1" applyBorder="1">
      <alignment vertical="center"/>
    </xf>
    <xf numFmtId="0" fontId="18" fillId="0" borderId="12" xfId="0" applyFont="1" applyBorder="1" applyAlignment="1">
      <alignment horizontal="left" vertical="center" indent="1"/>
    </xf>
    <xf numFmtId="0" fontId="18" fillId="0" borderId="9" xfId="0" applyFont="1" applyBorder="1" applyAlignment="1">
      <alignment horizontal="left" vertical="center" indent="1"/>
    </xf>
    <xf numFmtId="38" fontId="18" fillId="0" borderId="9" xfId="1" applyFont="1" applyBorder="1" applyAlignment="1">
      <alignment horizontal="left" vertical="center" shrinkToFit="1"/>
    </xf>
    <xf numFmtId="38" fontId="18" fillId="0" borderId="10" xfId="1" applyFont="1" applyBorder="1" applyAlignment="1">
      <alignment horizontal="center" vertical="center"/>
    </xf>
    <xf numFmtId="38" fontId="15" fillId="0" borderId="34" xfId="1" applyFont="1" applyBorder="1" applyAlignment="1">
      <alignment vertical="center" shrinkToFit="1"/>
    </xf>
    <xf numFmtId="0" fontId="58" fillId="0" borderId="12" xfId="0" applyFont="1" applyBorder="1" applyAlignment="1">
      <alignment horizontal="left" vertical="center" indent="1" shrinkToFit="1"/>
    </xf>
    <xf numFmtId="38" fontId="58" fillId="0" borderId="11" xfId="1" applyFont="1" applyBorder="1" applyAlignment="1">
      <alignment vertical="center" shrinkToFit="1"/>
    </xf>
    <xf numFmtId="0" fontId="58" fillId="0" borderId="11" xfId="1" applyNumberFormat="1" applyFont="1" applyFill="1" applyBorder="1" applyAlignment="1">
      <alignment vertical="center"/>
    </xf>
    <xf numFmtId="38" fontId="58" fillId="0" borderId="11" xfId="1" applyFont="1" applyFill="1" applyBorder="1" applyAlignment="1">
      <alignment horizontal="center" vertical="center"/>
    </xf>
    <xf numFmtId="0" fontId="58" fillId="0" borderId="9" xfId="0" applyFont="1" applyBorder="1" applyAlignment="1">
      <alignment horizontal="left" vertical="center" shrinkToFit="1"/>
    </xf>
    <xf numFmtId="38" fontId="58" fillId="0" borderId="9" xfId="1" applyFont="1" applyBorder="1" applyAlignment="1">
      <alignment vertical="center" shrinkToFit="1"/>
    </xf>
    <xf numFmtId="0" fontId="58" fillId="0" borderId="10" xfId="1" applyNumberFormat="1" applyFont="1" applyFill="1" applyBorder="1" applyAlignment="1">
      <alignment vertical="center"/>
    </xf>
    <xf numFmtId="38" fontId="58" fillId="0" borderId="9" xfId="1" applyFont="1" applyFill="1" applyBorder="1" applyAlignment="1">
      <alignment horizontal="center" vertical="center"/>
    </xf>
    <xf numFmtId="38" fontId="58" fillId="0" borderId="11" xfId="1" applyFont="1" applyFill="1" applyBorder="1" applyAlignment="1">
      <alignment vertical="center" shrinkToFit="1"/>
    </xf>
    <xf numFmtId="38" fontId="58" fillId="0" borderId="10" xfId="1" applyFont="1" applyFill="1" applyBorder="1" applyAlignment="1">
      <alignment vertical="center" shrinkToFit="1"/>
    </xf>
    <xf numFmtId="38" fontId="58" fillId="0" borderId="10" xfId="1" applyFont="1" applyFill="1" applyBorder="1" applyAlignment="1" applyProtection="1">
      <alignment shrinkToFit="1"/>
      <protection locked="0"/>
    </xf>
    <xf numFmtId="38" fontId="58" fillId="0" borderId="9" xfId="1" applyFont="1" applyFill="1" applyBorder="1" applyAlignment="1">
      <alignment vertical="center" shrinkToFit="1"/>
    </xf>
    <xf numFmtId="0" fontId="59" fillId="0" borderId="26" xfId="97" applyFont="1" applyBorder="1" applyAlignment="1">
      <alignment horizontal="center" vertical="center" shrinkToFit="1"/>
    </xf>
    <xf numFmtId="0" fontId="59" fillId="0" borderId="34" xfId="98" applyNumberFormat="1" applyFont="1" applyBorder="1" applyAlignment="1">
      <alignment vertical="center" shrinkToFit="1"/>
    </xf>
    <xf numFmtId="0" fontId="59" fillId="0" borderId="31" xfId="98" applyNumberFormat="1" applyFont="1" applyBorder="1" applyAlignment="1">
      <alignment horizontal="center" vertical="center" shrinkToFit="1"/>
    </xf>
    <xf numFmtId="0" fontId="60" fillId="0" borderId="12" xfId="0" applyFont="1" applyBorder="1" applyAlignment="1">
      <alignment vertical="center" shrinkToFit="1"/>
    </xf>
    <xf numFmtId="0" fontId="60" fillId="0" borderId="11" xfId="0" applyFont="1" applyBorder="1" applyAlignment="1">
      <alignment vertical="center" shrinkToFit="1"/>
    </xf>
    <xf numFmtId="0" fontId="60" fillId="0" borderId="11" xfId="1" applyNumberFormat="1" applyFont="1" applyFill="1" applyBorder="1" applyAlignment="1">
      <alignment vertical="center"/>
    </xf>
    <xf numFmtId="0" fontId="60" fillId="0" borderId="11" xfId="1" applyNumberFormat="1" applyFont="1" applyFill="1" applyBorder="1" applyAlignment="1">
      <alignment horizontal="center" vertical="center"/>
    </xf>
    <xf numFmtId="0" fontId="60" fillId="0" borderId="11" xfId="1" applyNumberFormat="1" applyFont="1" applyFill="1" applyBorder="1" applyAlignment="1">
      <alignment vertical="center" shrinkToFit="1"/>
    </xf>
    <xf numFmtId="0" fontId="60" fillId="0" borderId="9" xfId="0" applyFont="1" applyBorder="1" applyAlignment="1">
      <alignment horizontal="left" vertical="center" shrinkToFit="1"/>
    </xf>
    <xf numFmtId="0" fontId="60" fillId="0" borderId="9" xfId="0" applyFont="1" applyBorder="1" applyAlignment="1">
      <alignment vertical="center" shrinkToFit="1"/>
    </xf>
    <xf numFmtId="0" fontId="60" fillId="0" borderId="10" xfId="1" applyNumberFormat="1" applyFont="1" applyFill="1" applyBorder="1" applyAlignment="1">
      <alignment vertical="center"/>
    </xf>
    <xf numFmtId="0" fontId="60" fillId="0" borderId="9" xfId="1" applyNumberFormat="1" applyFont="1" applyFill="1" applyBorder="1" applyAlignment="1">
      <alignment horizontal="center" vertical="center"/>
    </xf>
    <xf numFmtId="0" fontId="60" fillId="0" borderId="10" xfId="1" applyNumberFormat="1" applyFont="1" applyFill="1" applyBorder="1" applyAlignment="1">
      <alignment vertical="center" shrinkToFit="1"/>
    </xf>
    <xf numFmtId="0" fontId="60" fillId="0" borderId="12" xfId="1" applyNumberFormat="1" applyFont="1" applyFill="1" applyBorder="1" applyAlignment="1">
      <alignment horizontal="center" vertical="center"/>
    </xf>
    <xf numFmtId="0" fontId="60" fillId="0" borderId="12" xfId="0" applyFont="1" applyBorder="1" applyAlignment="1">
      <alignment horizontal="left" vertical="center" shrinkToFit="1"/>
    </xf>
    <xf numFmtId="0" fontId="60" fillId="0" borderId="10" xfId="1" applyNumberFormat="1" applyFont="1" applyFill="1" applyBorder="1" applyAlignment="1" applyProtection="1">
      <alignment shrinkToFit="1"/>
      <protection locked="0"/>
    </xf>
    <xf numFmtId="0" fontId="60" fillId="0" borderId="9" xfId="1" applyNumberFormat="1" applyFont="1" applyFill="1" applyBorder="1" applyAlignment="1">
      <alignment vertical="center" shrinkToFit="1"/>
    </xf>
    <xf numFmtId="0" fontId="60" fillId="0" borderId="12" xfId="0" applyFont="1" applyBorder="1" applyAlignment="1">
      <alignment horizontal="center" vertical="center"/>
    </xf>
    <xf numFmtId="0" fontId="60" fillId="0" borderId="9" xfId="0" applyFont="1" applyBorder="1" applyAlignment="1">
      <alignment horizontal="left" vertical="center"/>
    </xf>
    <xf numFmtId="0" fontId="48" fillId="0" borderId="11" xfId="0" applyFont="1" applyBorder="1" applyAlignment="1">
      <alignment horizontal="left" vertical="center" shrinkToFit="1"/>
    </xf>
    <xf numFmtId="0" fontId="13" fillId="0" borderId="11" xfId="0" applyFont="1" applyBorder="1" applyAlignment="1">
      <alignment horizontal="left" vertical="center" shrinkToFit="1"/>
    </xf>
    <xf numFmtId="0" fontId="13" fillId="0" borderId="9" xfId="0" applyFont="1" applyBorder="1" applyAlignment="1">
      <alignment horizontal="left" vertical="center" shrinkToFit="1"/>
    </xf>
    <xf numFmtId="0" fontId="60" fillId="0" borderId="10" xfId="1" applyNumberFormat="1" applyFont="1" applyFill="1" applyBorder="1" applyAlignment="1"/>
    <xf numFmtId="0" fontId="60" fillId="0" borderId="12" xfId="0" applyFont="1" applyBorder="1" applyAlignment="1">
      <alignment vertical="center"/>
    </xf>
    <xf numFmtId="0" fontId="60" fillId="0" borderId="9" xfId="1" applyNumberFormat="1" applyFont="1" applyFill="1" applyBorder="1" applyAlignment="1">
      <alignment vertical="center"/>
    </xf>
    <xf numFmtId="0" fontId="61" fillId="0" borderId="9" xfId="0" applyFont="1" applyBorder="1" applyAlignment="1">
      <alignment vertical="center"/>
    </xf>
    <xf numFmtId="0" fontId="61" fillId="0" borderId="12" xfId="0" applyFont="1" applyBorder="1" applyAlignment="1" applyProtection="1">
      <alignment horizontal="left" vertical="center"/>
      <protection locked="0"/>
    </xf>
    <xf numFmtId="0" fontId="61" fillId="0" borderId="9" xfId="0" applyFont="1" applyBorder="1" applyAlignment="1" applyProtection="1">
      <alignment horizontal="left" vertical="center" shrinkToFit="1"/>
      <protection locked="0"/>
    </xf>
    <xf numFmtId="0" fontId="61" fillId="0" borderId="9" xfId="0" applyFont="1" applyBorder="1" applyAlignment="1">
      <alignment vertical="center" shrinkToFit="1"/>
    </xf>
    <xf numFmtId="0" fontId="61" fillId="0" borderId="12" xfId="0" applyFont="1" applyBorder="1" applyAlignment="1">
      <alignment vertical="center"/>
    </xf>
    <xf numFmtId="0" fontId="60" fillId="0" borderId="11" xfId="1" applyNumberFormat="1" applyFont="1" applyBorder="1" applyAlignment="1">
      <alignment vertical="center"/>
    </xf>
    <xf numFmtId="0" fontId="60" fillId="0" borderId="11" xfId="1" applyNumberFormat="1" applyFont="1" applyBorder="1" applyAlignment="1">
      <alignment horizontal="center" vertical="center"/>
    </xf>
    <xf numFmtId="0" fontId="60" fillId="0" borderId="10" xfId="1" applyNumberFormat="1" applyFont="1" applyBorder="1" applyAlignment="1" applyProtection="1">
      <alignment shrinkToFit="1"/>
      <protection locked="0"/>
    </xf>
    <xf numFmtId="0" fontId="60" fillId="0" borderId="10" xfId="1" applyNumberFormat="1" applyFont="1" applyBorder="1" applyAlignment="1"/>
    <xf numFmtId="0" fontId="60" fillId="0" borderId="10" xfId="1" applyNumberFormat="1" applyFont="1" applyBorder="1" applyAlignment="1">
      <alignment vertical="center"/>
    </xf>
    <xf numFmtId="0" fontId="60" fillId="0" borderId="9" xfId="1" applyNumberFormat="1" applyFont="1" applyBorder="1" applyAlignment="1">
      <alignment horizontal="center" vertical="center"/>
    </xf>
    <xf numFmtId="0" fontId="60" fillId="0" borderId="9" xfId="1" applyNumberFormat="1" applyFont="1" applyBorder="1" applyAlignment="1">
      <alignment vertical="center" shrinkToFit="1"/>
    </xf>
    <xf numFmtId="0" fontId="60" fillId="0" borderId="9" xfId="1" applyNumberFormat="1" applyFont="1" applyBorder="1" applyAlignment="1">
      <alignment vertical="center"/>
    </xf>
    <xf numFmtId="0" fontId="60" fillId="0" borderId="11" xfId="1" applyNumberFormat="1" applyFont="1" applyBorder="1" applyAlignment="1">
      <alignment vertical="center" shrinkToFit="1"/>
    </xf>
    <xf numFmtId="56" fontId="60" fillId="0" borderId="9" xfId="0" quotePrefix="1" applyNumberFormat="1" applyFont="1" applyBorder="1" applyAlignment="1">
      <alignment horizontal="left" vertical="center" shrinkToFit="1"/>
    </xf>
    <xf numFmtId="0" fontId="60" fillId="0" borderId="10" xfId="1" applyNumberFormat="1" applyFont="1" applyBorder="1" applyAlignment="1">
      <alignment vertical="center" shrinkToFit="1"/>
    </xf>
    <xf numFmtId="0" fontId="60" fillId="0" borderId="12" xfId="1" applyNumberFormat="1" applyFont="1" applyBorder="1" applyAlignment="1">
      <alignment horizontal="center" vertical="center"/>
    </xf>
    <xf numFmtId="0" fontId="61" fillId="0" borderId="11" xfId="0" applyFont="1" applyBorder="1" applyAlignment="1">
      <alignment vertical="center" shrinkToFit="1"/>
    </xf>
    <xf numFmtId="0" fontId="60" fillId="0" borderId="9" xfId="0" applyFont="1" applyBorder="1" applyAlignment="1">
      <alignment vertical="center"/>
    </xf>
    <xf numFmtId="38" fontId="60" fillId="0" borderId="10" xfId="1" applyFont="1" applyFill="1" applyBorder="1" applyAlignment="1">
      <alignment vertical="center" shrinkToFit="1"/>
    </xf>
    <xf numFmtId="38" fontId="60" fillId="0" borderId="9" xfId="1" applyFont="1" applyFill="1" applyBorder="1" applyAlignment="1">
      <alignment vertical="center"/>
    </xf>
    <xf numFmtId="38" fontId="60" fillId="0" borderId="10" xfId="1" applyFont="1" applyBorder="1" applyAlignment="1"/>
    <xf numFmtId="38" fontId="60" fillId="0" borderId="9" xfId="1" applyFont="1" applyBorder="1" applyAlignment="1">
      <alignment vertical="center"/>
    </xf>
    <xf numFmtId="38" fontId="60" fillId="0" borderId="11" xfId="1" applyFont="1" applyBorder="1" applyAlignment="1">
      <alignment vertical="center" shrinkToFit="1"/>
    </xf>
    <xf numFmtId="38" fontId="60" fillId="0" borderId="10" xfId="1" applyFont="1" applyBorder="1" applyAlignment="1">
      <alignment vertical="center" shrinkToFit="1"/>
    </xf>
    <xf numFmtId="0" fontId="60" fillId="0" borderId="11" xfId="0" applyFont="1" applyBorder="1" applyAlignment="1">
      <alignment horizontal="center" vertical="center"/>
    </xf>
    <xf numFmtId="0" fontId="60" fillId="0" borderId="9" xfId="0" applyFont="1" applyBorder="1" applyAlignment="1">
      <alignment horizontal="center" vertical="center"/>
    </xf>
    <xf numFmtId="3" fontId="60" fillId="0" borderId="10" xfId="0" applyNumberFormat="1" applyFont="1" applyBorder="1" applyAlignment="1">
      <alignment vertical="center" shrinkToFit="1"/>
    </xf>
    <xf numFmtId="3" fontId="60" fillId="0" borderId="13" xfId="0" applyNumberFormat="1" applyFont="1" applyBorder="1" applyAlignment="1">
      <alignment vertical="center"/>
    </xf>
    <xf numFmtId="3" fontId="18" fillId="0" borderId="10" xfId="1" applyNumberFormat="1" applyFont="1" applyFill="1" applyBorder="1" applyAlignment="1">
      <alignment vertical="center" shrinkToFit="1"/>
    </xf>
    <xf numFmtId="0" fontId="18" fillId="0" borderId="12" xfId="0" applyFont="1" applyBorder="1" applyAlignment="1">
      <alignment horizontal="center" vertical="center" shrinkToFit="1"/>
    </xf>
    <xf numFmtId="0" fontId="12" fillId="0" borderId="12" xfId="0" applyFont="1" applyBorder="1" applyAlignment="1">
      <alignment horizontal="left" vertical="center" indent="1" shrinkToFit="1"/>
    </xf>
    <xf numFmtId="38" fontId="12" fillId="0" borderId="11" xfId="1" applyFont="1" applyFill="1" applyBorder="1" applyAlignment="1">
      <alignment horizontal="center" vertical="center"/>
    </xf>
    <xf numFmtId="0" fontId="12" fillId="0" borderId="9" xfId="0" applyFont="1" applyBorder="1" applyAlignment="1">
      <alignment horizontal="left" vertical="center" indent="1" shrinkToFit="1"/>
    </xf>
    <xf numFmtId="38" fontId="12" fillId="0" borderId="12" xfId="1" applyFont="1" applyBorder="1" applyAlignment="1">
      <alignment vertical="center" shrinkToFit="1"/>
    </xf>
    <xf numFmtId="38" fontId="12" fillId="0" borderId="12" xfId="1" applyFont="1" applyFill="1" applyBorder="1" applyAlignment="1">
      <alignment horizontal="center" vertical="center"/>
    </xf>
    <xf numFmtId="38" fontId="12" fillId="0" borderId="9" xfId="1" applyFont="1" applyBorder="1" applyAlignment="1">
      <alignment horizontal="left" vertical="center" shrinkToFit="1"/>
    </xf>
    <xf numFmtId="0" fontId="12" fillId="0" borderId="11" xfId="0" applyFont="1" applyBorder="1" applyAlignment="1">
      <alignment horizontal="center" vertical="center" shrinkToFit="1"/>
    </xf>
    <xf numFmtId="38" fontId="18" fillId="0" borderId="0" xfId="0" applyNumberFormat="1" applyFont="1" applyAlignment="1">
      <alignment vertical="center"/>
    </xf>
    <xf numFmtId="0" fontId="54" fillId="0" borderId="12" xfId="0" applyFont="1" applyBorder="1" applyAlignment="1">
      <alignment horizontal="left" shrinkToFit="1"/>
    </xf>
    <xf numFmtId="0" fontId="54" fillId="0" borderId="5" xfId="0" applyFont="1" applyBorder="1" applyAlignment="1">
      <alignment horizontal="left" shrinkToFit="1"/>
    </xf>
    <xf numFmtId="185" fontId="54" fillId="0" borderId="11" xfId="4" applyNumberFormat="1" applyFont="1" applyBorder="1"/>
    <xf numFmtId="0" fontId="54" fillId="0" borderId="5" xfId="0" applyFont="1" applyBorder="1" applyAlignment="1">
      <alignment horizontal="center"/>
    </xf>
    <xf numFmtId="38" fontId="54" fillId="0" borderId="5" xfId="4" applyFont="1" applyBorder="1"/>
    <xf numFmtId="0" fontId="54" fillId="0" borderId="9" xfId="0" applyFont="1" applyBorder="1" applyAlignment="1">
      <alignment horizontal="left" shrinkToFit="1"/>
    </xf>
    <xf numFmtId="0" fontId="54" fillId="0" borderId="8" xfId="0" applyFont="1" applyBorder="1" applyAlignment="1">
      <alignment horizontal="left" shrinkToFit="1"/>
    </xf>
    <xf numFmtId="185" fontId="54" fillId="0" borderId="9" xfId="4" applyNumberFormat="1" applyFont="1" applyBorder="1"/>
    <xf numFmtId="0" fontId="54" fillId="0" borderId="8" xfId="0" applyFont="1" applyBorder="1" applyAlignment="1">
      <alignment horizontal="center"/>
    </xf>
    <xf numFmtId="38" fontId="54" fillId="0" borderId="8" xfId="4" applyFont="1" applyBorder="1"/>
    <xf numFmtId="0" fontId="54" fillId="0" borderId="9" xfId="0" applyFont="1" applyBorder="1" applyAlignment="1">
      <alignment shrinkToFit="1"/>
    </xf>
    <xf numFmtId="0" fontId="54" fillId="0" borderId="8" xfId="0" applyFont="1" applyBorder="1" applyAlignment="1">
      <alignment shrinkToFit="1"/>
    </xf>
    <xf numFmtId="40" fontId="54" fillId="0" borderId="9" xfId="4" applyNumberFormat="1" applyFont="1" applyBorder="1"/>
    <xf numFmtId="186" fontId="54" fillId="0" borderId="9" xfId="4" applyNumberFormat="1" applyFont="1" applyBorder="1"/>
    <xf numFmtId="9" fontId="54" fillId="0" borderId="8" xfId="0" applyNumberFormat="1" applyFont="1" applyBorder="1" applyAlignment="1">
      <alignment horizontal="left" shrinkToFit="1"/>
    </xf>
    <xf numFmtId="38" fontId="54" fillId="0" borderId="5" xfId="0" applyNumberFormat="1" applyFont="1" applyBorder="1" applyAlignment="1">
      <alignment horizontal="left" shrinkToFit="1"/>
    </xf>
    <xf numFmtId="0" fontId="54" fillId="0" borderId="9" xfId="0" applyFont="1" applyBorder="1" applyAlignment="1">
      <alignment horizontal="center" shrinkToFit="1"/>
    </xf>
    <xf numFmtId="9" fontId="48" fillId="0" borderId="9" xfId="0" applyNumberFormat="1" applyFont="1" applyBorder="1" applyAlignment="1">
      <alignment vertical="center" shrinkToFit="1"/>
    </xf>
    <xf numFmtId="0" fontId="58" fillId="0" borderId="9" xfId="0" applyFont="1" applyBorder="1" applyAlignment="1">
      <alignment vertical="center" shrinkToFit="1"/>
    </xf>
    <xf numFmtId="38" fontId="54" fillId="0" borderId="9" xfId="1" applyFont="1" applyFill="1" applyBorder="1" applyAlignment="1">
      <alignment vertical="center"/>
    </xf>
    <xf numFmtId="38" fontId="54" fillId="0" borderId="10" xfId="1" applyFont="1" applyBorder="1" applyAlignment="1" applyProtection="1">
      <alignment shrinkToFit="1"/>
      <protection locked="0"/>
    </xf>
    <xf numFmtId="38" fontId="54" fillId="0" borderId="10" xfId="1" applyFont="1" applyBorder="1" applyAlignment="1"/>
    <xf numFmtId="38" fontId="54" fillId="0" borderId="9" xfId="1" applyFont="1" applyBorder="1" applyAlignment="1">
      <alignment vertical="center" shrinkToFit="1"/>
    </xf>
    <xf numFmtId="38" fontId="54" fillId="0" borderId="9" xfId="1" applyFont="1" applyBorder="1" applyAlignment="1">
      <alignment vertical="center"/>
    </xf>
    <xf numFmtId="38" fontId="54" fillId="0" borderId="11" xfId="1" applyFont="1" applyBorder="1" applyAlignment="1">
      <alignment vertical="center" shrinkToFit="1"/>
    </xf>
    <xf numFmtId="38" fontId="54" fillId="0" borderId="10" xfId="1" applyFont="1" applyBorder="1" applyAlignment="1">
      <alignment vertical="center" shrinkToFit="1"/>
    </xf>
    <xf numFmtId="38" fontId="54" fillId="0" borderId="11" xfId="1" applyFont="1" applyBorder="1" applyAlignment="1">
      <alignment vertical="center"/>
    </xf>
    <xf numFmtId="38" fontId="54" fillId="0" borderId="10" xfId="1" applyFont="1" applyBorder="1" applyAlignment="1">
      <alignment vertical="center"/>
    </xf>
    <xf numFmtId="38" fontId="54" fillId="0" borderId="10" xfId="1" applyFont="1" applyBorder="1">
      <alignment vertical="center"/>
    </xf>
    <xf numFmtId="0" fontId="63" fillId="0" borderId="9" xfId="0" applyFont="1" applyBorder="1" applyAlignment="1" applyProtection="1">
      <alignment horizontal="left" vertical="center" shrinkToFit="1"/>
      <protection locked="0"/>
    </xf>
    <xf numFmtId="0" fontId="63" fillId="0" borderId="9" xfId="0" applyFont="1" applyBorder="1" applyAlignment="1">
      <alignment vertical="center" shrinkToFit="1"/>
    </xf>
    <xf numFmtId="0" fontId="62" fillId="0" borderId="0" xfId="0" applyFont="1" applyAlignment="1">
      <alignment vertical="center"/>
    </xf>
    <xf numFmtId="38" fontId="54" fillId="0" borderId="10" xfId="1" applyFont="1" applyFill="1" applyBorder="1" applyAlignment="1" applyProtection="1">
      <alignment shrinkToFit="1"/>
      <protection locked="0"/>
    </xf>
    <xf numFmtId="38" fontId="54" fillId="0" borderId="9" xfId="1" applyFont="1" applyFill="1" applyBorder="1" applyAlignment="1">
      <alignment vertical="center" shrinkToFit="1"/>
    </xf>
    <xf numFmtId="3" fontId="54" fillId="0" borderId="11" xfId="0" applyNumberFormat="1" applyFont="1" applyBorder="1" applyAlignment="1">
      <alignment vertical="center" shrinkToFit="1"/>
    </xf>
    <xf numFmtId="0" fontId="18" fillId="26" borderId="10" xfId="0" applyFont="1" applyFill="1" applyBorder="1" applyAlignment="1">
      <alignment vertical="center"/>
    </xf>
    <xf numFmtId="0" fontId="63" fillId="0" borderId="11" xfId="0" applyFont="1" applyBorder="1" applyAlignment="1">
      <alignment vertical="center" shrinkToFit="1"/>
    </xf>
    <xf numFmtId="0" fontId="63" fillId="0" borderId="9" xfId="0" applyFont="1" applyBorder="1" applyAlignment="1">
      <alignment vertical="center"/>
    </xf>
    <xf numFmtId="3" fontId="18" fillId="0" borderId="10" xfId="1" applyNumberFormat="1" applyFont="1" applyFill="1" applyBorder="1" applyAlignment="1">
      <alignment vertical="center"/>
    </xf>
    <xf numFmtId="0" fontId="0" fillId="0" borderId="46" xfId="98" applyNumberFormat="1" applyFont="1" applyBorder="1" applyAlignment="1">
      <alignment horizontal="center" vertical="center" shrinkToFit="1"/>
    </xf>
    <xf numFmtId="0" fontId="15" fillId="0" borderId="46" xfId="98" applyNumberFormat="1" applyFont="1" applyBorder="1" applyAlignment="1">
      <alignment vertical="center" shrinkToFit="1"/>
    </xf>
    <xf numFmtId="0" fontId="15" fillId="0" borderId="41" xfId="97" applyFont="1" applyBorder="1" applyAlignment="1">
      <alignment horizontal="left" vertical="center" indent="1" shrinkToFit="1"/>
    </xf>
    <xf numFmtId="0" fontId="0" fillId="0" borderId="50" xfId="97" applyFont="1" applyBorder="1" applyAlignment="1">
      <alignment horizontal="center" vertical="center" shrinkToFit="1"/>
    </xf>
    <xf numFmtId="0" fontId="50" fillId="0" borderId="52" xfId="98" applyNumberFormat="1" applyFont="1" applyBorder="1" applyAlignment="1">
      <alignment horizontal="center" vertical="center" shrinkToFit="1"/>
    </xf>
    <xf numFmtId="0" fontId="53" fillId="0" borderId="51" xfId="98" applyNumberFormat="1" applyFont="1" applyBorder="1" applyAlignment="1">
      <alignment vertical="center" shrinkToFit="1"/>
    </xf>
    <xf numFmtId="0" fontId="53" fillId="0" borderId="52" xfId="98" applyNumberFormat="1" applyFont="1" applyBorder="1" applyAlignment="1">
      <alignment vertical="center" shrinkToFit="1"/>
    </xf>
    <xf numFmtId="0" fontId="18" fillId="0" borderId="6" xfId="0" applyFont="1" applyBorder="1" applyAlignment="1">
      <alignment horizontal="center" vertical="center" shrinkToFit="1"/>
    </xf>
    <xf numFmtId="3" fontId="18" fillId="0" borderId="10" xfId="0" applyNumberFormat="1" applyFont="1" applyBorder="1" applyAlignment="1">
      <alignment horizontal="center" vertical="center" shrinkToFit="1"/>
    </xf>
    <xf numFmtId="3" fontId="18" fillId="0" borderId="10" xfId="0" applyNumberFormat="1" applyFont="1" applyBorder="1" applyAlignment="1">
      <alignment horizontal="center" vertical="center"/>
    </xf>
    <xf numFmtId="3" fontId="18" fillId="0" borderId="11" xfId="1" applyNumberFormat="1" applyFont="1" applyFill="1" applyBorder="1" applyAlignment="1">
      <alignment vertical="center" shrinkToFit="1"/>
    </xf>
    <xf numFmtId="3" fontId="18" fillId="0" borderId="11" xfId="1" applyNumberFormat="1" applyFont="1" applyFill="1" applyBorder="1" applyAlignment="1">
      <alignment vertical="center"/>
    </xf>
    <xf numFmtId="3" fontId="18" fillId="0" borderId="10" xfId="1" applyNumberFormat="1" applyFont="1" applyFill="1" applyBorder="1" applyAlignment="1" applyProtection="1">
      <alignment shrinkToFit="1"/>
      <protection locked="0"/>
    </xf>
    <xf numFmtId="3" fontId="18" fillId="0" borderId="9" xfId="1" applyNumberFormat="1" applyFont="1" applyFill="1" applyBorder="1" applyAlignment="1">
      <alignment vertical="center" shrinkToFit="1"/>
    </xf>
    <xf numFmtId="3" fontId="12" fillId="0" borderId="11" xfId="1" applyNumberFormat="1" applyFont="1" applyFill="1" applyBorder="1" applyAlignment="1">
      <alignment vertical="center" shrinkToFit="1"/>
    </xf>
    <xf numFmtId="3" fontId="12" fillId="0" borderId="11" xfId="1" applyNumberFormat="1" applyFont="1" applyFill="1" applyBorder="1" applyAlignment="1">
      <alignment vertical="center"/>
    </xf>
    <xf numFmtId="3" fontId="12" fillId="0" borderId="10" xfId="1" applyNumberFormat="1" applyFont="1" applyFill="1" applyBorder="1" applyAlignment="1">
      <alignment vertical="center" shrinkToFit="1"/>
    </xf>
    <xf numFmtId="3" fontId="12" fillId="0" borderId="10" xfId="1" applyNumberFormat="1" applyFont="1" applyFill="1" applyBorder="1" applyAlignment="1">
      <alignment vertical="center"/>
    </xf>
    <xf numFmtId="3" fontId="12" fillId="0" borderId="10" xfId="1" applyNumberFormat="1" applyFont="1" applyFill="1" applyBorder="1">
      <alignment vertical="center"/>
    </xf>
    <xf numFmtId="3" fontId="60" fillId="0" borderId="11" xfId="1" applyNumberFormat="1" applyFont="1" applyFill="1" applyBorder="1" applyAlignment="1">
      <alignment vertical="center" shrinkToFit="1"/>
    </xf>
    <xf numFmtId="3" fontId="60" fillId="0" borderId="10" xfId="1" applyNumberFormat="1" applyFont="1" applyFill="1" applyBorder="1" applyAlignment="1">
      <alignment vertical="center" shrinkToFit="1"/>
    </xf>
    <xf numFmtId="3" fontId="60" fillId="0" borderId="10" xfId="1" applyNumberFormat="1" applyFont="1" applyFill="1" applyBorder="1" applyAlignment="1" applyProtection="1">
      <alignment shrinkToFit="1"/>
      <protection locked="0"/>
    </xf>
    <xf numFmtId="3" fontId="60" fillId="0" borderId="9" xfId="1" applyNumberFormat="1" applyFont="1" applyFill="1" applyBorder="1" applyAlignment="1">
      <alignment vertical="center" shrinkToFit="1"/>
    </xf>
    <xf numFmtId="3" fontId="18" fillId="0" borderId="10" xfId="1" applyNumberFormat="1" applyFont="1" applyFill="1" applyBorder="1">
      <alignment vertical="center"/>
    </xf>
    <xf numFmtId="3" fontId="18" fillId="0" borderId="11" xfId="1" applyNumberFormat="1" applyFont="1" applyBorder="1" applyAlignment="1">
      <alignment vertical="center" shrinkToFit="1"/>
    </xf>
    <xf numFmtId="3" fontId="18" fillId="0" borderId="4" xfId="1" applyNumberFormat="1" applyFont="1" applyBorder="1" applyAlignment="1">
      <alignment vertical="center"/>
    </xf>
    <xf numFmtId="3" fontId="18" fillId="0" borderId="10" xfId="1" applyNumberFormat="1" applyFont="1" applyBorder="1" applyAlignment="1">
      <alignment vertical="center" shrinkToFit="1"/>
    </xf>
    <xf numFmtId="3" fontId="18" fillId="0" borderId="13" xfId="1" applyNumberFormat="1" applyFont="1" applyBorder="1" applyAlignment="1">
      <alignment vertical="center"/>
    </xf>
    <xf numFmtId="3" fontId="12" fillId="0" borderId="0" xfId="1" applyNumberFormat="1" applyFont="1" applyAlignment="1">
      <alignment vertical="center" shrinkToFit="1"/>
    </xf>
    <xf numFmtId="3" fontId="12" fillId="0" borderId="0" xfId="1" applyNumberFormat="1" applyFont="1">
      <alignment vertical="center"/>
    </xf>
    <xf numFmtId="3" fontId="11" fillId="0" borderId="0" xfId="1" applyNumberFormat="1" applyFont="1" applyAlignment="1">
      <alignment vertical="center" shrinkToFit="1"/>
    </xf>
    <xf numFmtId="3" fontId="11" fillId="0" borderId="0" xfId="1" applyNumberFormat="1" applyFont="1">
      <alignment vertical="center"/>
    </xf>
    <xf numFmtId="0" fontId="48" fillId="0" borderId="12" xfId="0" applyFont="1" applyBorder="1" applyAlignment="1">
      <alignment horizontal="left" vertical="center" shrinkToFit="1"/>
    </xf>
    <xf numFmtId="0" fontId="13" fillId="0" borderId="12" xfId="0" applyFont="1" applyBorder="1" applyAlignment="1">
      <alignment horizontal="left" vertical="center" shrinkToFit="1"/>
    </xf>
    <xf numFmtId="0" fontId="57" fillId="0" borderId="11" xfId="0" applyFont="1" applyBorder="1" applyAlignment="1">
      <alignment horizontal="left" vertical="center" shrinkToFit="1"/>
    </xf>
    <xf numFmtId="0" fontId="57" fillId="0" borderId="9" xfId="0" applyFont="1" applyBorder="1" applyAlignment="1">
      <alignment horizontal="left" vertical="center"/>
    </xf>
    <xf numFmtId="0" fontId="57" fillId="0" borderId="12" xfId="0" applyFont="1" applyBorder="1" applyAlignment="1" applyProtection="1">
      <alignment horizontal="left" vertical="center"/>
      <protection locked="0"/>
    </xf>
    <xf numFmtId="0" fontId="57" fillId="0" borderId="9" xfId="0" applyFont="1" applyBorder="1" applyAlignment="1" applyProtection="1">
      <alignment horizontal="left" vertical="center" shrinkToFit="1"/>
      <protection locked="0"/>
    </xf>
    <xf numFmtId="0" fontId="13" fillId="0" borderId="9" xfId="0" applyFont="1" applyBorder="1" applyAlignment="1">
      <alignment vertical="center" wrapText="1"/>
    </xf>
    <xf numFmtId="0" fontId="18" fillId="0" borderId="11" xfId="1" applyNumberFormat="1" applyFont="1" applyBorder="1" applyAlignment="1">
      <alignment vertical="center" shrinkToFit="1"/>
    </xf>
    <xf numFmtId="0" fontId="18" fillId="0" borderId="10" xfId="1" applyNumberFormat="1" applyFont="1" applyBorder="1" applyAlignment="1">
      <alignment vertical="center" shrinkToFit="1"/>
    </xf>
    <xf numFmtId="38" fontId="12" fillId="0" borderId="9" xfId="1" applyFont="1" applyFill="1" applyBorder="1" applyAlignment="1">
      <alignment vertical="center"/>
    </xf>
    <xf numFmtId="0" fontId="54" fillId="0" borderId="12" xfId="0" applyFont="1" applyBorder="1" applyAlignment="1">
      <alignment horizontal="left" vertical="center" shrinkToFit="1"/>
    </xf>
    <xf numFmtId="0" fontId="57" fillId="0" borderId="9" xfId="0" applyFont="1" applyBorder="1" applyAlignment="1">
      <alignment horizontal="left" vertical="center" shrinkToFit="1"/>
    </xf>
    <xf numFmtId="0" fontId="64" fillId="0" borderId="9" xfId="0" applyFont="1" applyBorder="1" applyAlignment="1">
      <alignment horizontal="left" vertical="center" shrinkToFit="1"/>
    </xf>
    <xf numFmtId="38" fontId="12" fillId="0" borderId="10" xfId="1" applyFont="1" applyFill="1" applyBorder="1" applyAlignment="1" applyProtection="1">
      <alignment shrinkToFit="1"/>
      <protection locked="0"/>
    </xf>
    <xf numFmtId="0" fontId="18" fillId="0" borderId="10" xfId="1" applyNumberFormat="1" applyFont="1" applyBorder="1" applyAlignment="1"/>
    <xf numFmtId="0" fontId="18" fillId="0" borderId="9" xfId="1" applyNumberFormat="1" applyFont="1" applyBorder="1" applyAlignment="1">
      <alignment vertical="center"/>
    </xf>
    <xf numFmtId="0" fontId="18" fillId="0" borderId="10" xfId="1" applyNumberFormat="1" applyFont="1" applyBorder="1" applyAlignment="1" applyProtection="1">
      <alignment shrinkToFit="1"/>
      <protection locked="0"/>
    </xf>
    <xf numFmtId="0" fontId="18" fillId="0" borderId="9" xfId="1" applyNumberFormat="1" applyFont="1" applyBorder="1" applyAlignment="1">
      <alignment vertical="center" shrinkToFit="1"/>
    </xf>
    <xf numFmtId="56" fontId="18" fillId="0" borderId="9" xfId="0" quotePrefix="1" applyNumberFormat="1" applyFont="1" applyBorder="1" applyAlignment="1">
      <alignment horizontal="center" vertical="center" shrinkToFit="1"/>
    </xf>
    <xf numFmtId="0" fontId="18" fillId="0" borderId="8" xfId="0" applyFont="1" applyBorder="1" applyAlignment="1">
      <alignment vertical="center"/>
    </xf>
    <xf numFmtId="0" fontId="48" fillId="0" borderId="11" xfId="0" applyFont="1" applyBorder="1" applyAlignment="1">
      <alignment horizontal="left" vertical="center" wrapText="1"/>
    </xf>
    <xf numFmtId="38" fontId="50" fillId="0" borderId="34" xfId="96" applyFont="1" applyBorder="1" applyAlignment="1">
      <alignment vertical="center" shrinkToFit="1"/>
    </xf>
    <xf numFmtId="38" fontId="50" fillId="0" borderId="31" xfId="96" applyFont="1" applyBorder="1" applyAlignment="1">
      <alignment vertical="center" shrinkToFit="1"/>
    </xf>
    <xf numFmtId="38" fontId="50" fillId="0" borderId="27" xfId="96" applyFont="1" applyBorder="1" applyAlignment="1">
      <alignment vertical="center" shrinkToFit="1"/>
    </xf>
    <xf numFmtId="38" fontId="50" fillId="0" borderId="14" xfId="96" applyFont="1" applyBorder="1" applyAlignment="1">
      <alignment vertical="center" shrinkToFit="1"/>
    </xf>
    <xf numFmtId="38" fontId="50" fillId="0" borderId="37" xfId="96" applyFont="1" applyBorder="1" applyAlignment="1">
      <alignment vertical="center" shrinkToFit="1"/>
    </xf>
    <xf numFmtId="0" fontId="65" fillId="0" borderId="0" xfId="97" applyFont="1">
      <alignment vertical="center"/>
    </xf>
    <xf numFmtId="0" fontId="66" fillId="0" borderId="0" xfId="97" applyFont="1">
      <alignment vertical="center"/>
    </xf>
    <xf numFmtId="0" fontId="67" fillId="0" borderId="0" xfId="97" applyFont="1">
      <alignment vertical="center"/>
    </xf>
    <xf numFmtId="0" fontId="67" fillId="0" borderId="0" xfId="95" applyFont="1">
      <alignment vertical="center"/>
    </xf>
    <xf numFmtId="0" fontId="68" fillId="0" borderId="26" xfId="97" applyFont="1" applyBorder="1" applyAlignment="1">
      <alignment horizontal="left" vertical="center" indent="1" shrinkToFit="1"/>
    </xf>
    <xf numFmtId="38" fontId="52" fillId="0" borderId="34" xfId="98" applyFont="1" applyBorder="1" applyAlignment="1">
      <alignment vertical="center" shrinkToFit="1"/>
    </xf>
    <xf numFmtId="38" fontId="52" fillId="0" borderId="31" xfId="98" applyFont="1" applyBorder="1" applyAlignment="1">
      <alignment vertical="center" shrinkToFit="1"/>
    </xf>
    <xf numFmtId="38" fontId="52" fillId="0" borderId="27" xfId="98" applyFont="1" applyBorder="1" applyAlignment="1">
      <alignment vertical="center" shrinkToFit="1"/>
    </xf>
    <xf numFmtId="38" fontId="52" fillId="0" borderId="14" xfId="98" applyFont="1" applyBorder="1" applyAlignment="1">
      <alignment vertical="center" shrinkToFit="1"/>
    </xf>
    <xf numFmtId="38" fontId="69" fillId="0" borderId="34" xfId="98" applyFont="1" applyBorder="1" applyAlignment="1">
      <alignment vertical="center" shrinkToFit="1"/>
    </xf>
    <xf numFmtId="38" fontId="69" fillId="0" borderId="31" xfId="98" applyFont="1" applyBorder="1" applyAlignment="1">
      <alignment vertical="center" shrinkToFit="1"/>
    </xf>
    <xf numFmtId="38" fontId="69" fillId="0" borderId="27" xfId="98" applyFont="1" applyBorder="1" applyAlignment="1">
      <alignment vertical="center" shrinkToFit="1"/>
    </xf>
    <xf numFmtId="38" fontId="69" fillId="0" borderId="14" xfId="98" applyFont="1" applyBorder="1" applyAlignment="1">
      <alignment vertical="center" shrinkToFit="1"/>
    </xf>
    <xf numFmtId="38" fontId="52" fillId="0" borderId="37" xfId="98" applyFont="1" applyBorder="1" applyAlignment="1">
      <alignment vertical="center" shrinkToFit="1"/>
    </xf>
    <xf numFmtId="38" fontId="50" fillId="0" borderId="34" xfId="98" applyFont="1" applyBorder="1" applyAlignment="1">
      <alignment horizontal="right" vertical="center" shrinkToFit="1"/>
    </xf>
    <xf numFmtId="3" fontId="18" fillId="27" borderId="10" xfId="1" applyNumberFormat="1" applyFont="1" applyFill="1" applyBorder="1" applyAlignment="1">
      <alignment vertical="center" shrinkToFit="1"/>
    </xf>
    <xf numFmtId="0" fontId="3" fillId="0" borderId="0" xfId="97" applyFont="1">
      <alignment vertical="center"/>
    </xf>
    <xf numFmtId="0" fontId="57" fillId="0" borderId="9" xfId="0" applyFont="1" applyBorder="1" applyAlignment="1">
      <alignment horizontal="left" vertical="center" wrapText="1"/>
    </xf>
    <xf numFmtId="0" fontId="57" fillId="0" borderId="12" xfId="0" applyFont="1" applyBorder="1" applyAlignment="1">
      <alignment horizontal="left" vertical="center"/>
    </xf>
    <xf numFmtId="0" fontId="63" fillId="0" borderId="12" xfId="0" applyFont="1" applyBorder="1" applyAlignment="1" applyProtection="1">
      <alignment horizontal="left" vertical="center"/>
      <protection locked="0"/>
    </xf>
    <xf numFmtId="0" fontId="62" fillId="0" borderId="12" xfId="0" applyFont="1" applyBorder="1" applyAlignment="1">
      <alignment vertical="center" shrinkToFit="1"/>
    </xf>
    <xf numFmtId="0" fontId="63" fillId="0" borderId="12" xfId="0" applyFont="1" applyBorder="1" applyAlignment="1">
      <alignment vertical="center" shrinkToFit="1"/>
    </xf>
    <xf numFmtId="0" fontId="63" fillId="0" borderId="12" xfId="0" applyFont="1" applyBorder="1" applyAlignment="1">
      <alignment vertical="center"/>
    </xf>
    <xf numFmtId="0" fontId="54" fillId="0" borderId="11" xfId="1" applyNumberFormat="1" applyFont="1" applyBorder="1" applyAlignment="1">
      <alignment vertical="center"/>
    </xf>
    <xf numFmtId="38" fontId="54" fillId="0" borderId="12" xfId="1" applyFont="1" applyBorder="1" applyAlignment="1">
      <alignment horizontal="center" vertical="center"/>
    </xf>
    <xf numFmtId="0" fontId="54" fillId="0" borderId="10" xfId="1" applyNumberFormat="1" applyFont="1" applyFill="1" applyBorder="1" applyAlignment="1">
      <alignment vertical="center"/>
    </xf>
    <xf numFmtId="38" fontId="54" fillId="0" borderId="9" xfId="1" applyFont="1" applyFill="1" applyBorder="1" applyAlignment="1">
      <alignment horizontal="center" vertical="center"/>
    </xf>
    <xf numFmtId="0" fontId="54" fillId="0" borderId="11" xfId="1" applyNumberFormat="1" applyFont="1" applyFill="1" applyBorder="1" applyAlignment="1">
      <alignment vertical="center"/>
    </xf>
    <xf numFmtId="38" fontId="54" fillId="0" borderId="11" xfId="1" applyFont="1" applyFill="1" applyBorder="1" applyAlignment="1">
      <alignment horizontal="center" vertical="center"/>
    </xf>
    <xf numFmtId="38" fontId="54" fillId="0" borderId="12" xfId="1" applyFont="1" applyFill="1" applyBorder="1" applyAlignment="1">
      <alignment horizontal="center" vertical="center"/>
    </xf>
    <xf numFmtId="0" fontId="54" fillId="0" borderId="12" xfId="1" applyNumberFormat="1" applyFont="1" applyFill="1" applyBorder="1" applyAlignment="1">
      <alignment vertical="center"/>
    </xf>
    <xf numFmtId="38" fontId="54" fillId="0" borderId="10" xfId="1" applyFont="1" applyFill="1" applyBorder="1" applyAlignment="1">
      <alignment horizontal="right" vertical="center" shrinkToFit="1"/>
    </xf>
    <xf numFmtId="0" fontId="54" fillId="0" borderId="9" xfId="1" applyNumberFormat="1" applyFont="1" applyFill="1" applyBorder="1" applyAlignment="1">
      <alignment vertical="center"/>
    </xf>
    <xf numFmtId="0" fontId="68" fillId="0" borderId="26" xfId="95" applyFont="1" applyBorder="1" applyAlignment="1">
      <alignment horizontal="left" vertical="center" indent="1" shrinkToFit="1"/>
    </xf>
    <xf numFmtId="0" fontId="68" fillId="0" borderId="26" xfId="97" applyFont="1" applyBorder="1" applyAlignment="1">
      <alignment horizontal="left" vertical="center" shrinkToFit="1"/>
    </xf>
    <xf numFmtId="0" fontId="54" fillId="0" borderId="9" xfId="0" applyFont="1" applyBorder="1" applyAlignment="1">
      <alignment vertical="center"/>
    </xf>
    <xf numFmtId="0" fontId="54" fillId="0" borderId="10" xfId="0" applyFont="1" applyBorder="1" applyAlignment="1">
      <alignment vertical="center"/>
    </xf>
    <xf numFmtId="38" fontId="62" fillId="0" borderId="9" xfId="1" applyFont="1" applyFill="1" applyBorder="1" applyAlignment="1">
      <alignment vertical="center" shrinkToFit="1"/>
    </xf>
    <xf numFmtId="3" fontId="18" fillId="0" borderId="9" xfId="1" applyNumberFormat="1" applyFont="1" applyFill="1" applyBorder="1" applyAlignment="1">
      <alignment vertical="center"/>
    </xf>
    <xf numFmtId="3" fontId="18" fillId="0" borderId="10" xfId="1" applyNumberFormat="1" applyFont="1" applyBorder="1" applyAlignment="1">
      <alignment vertical="center"/>
    </xf>
    <xf numFmtId="0" fontId="48" fillId="0" borderId="9" xfId="0" applyFont="1" applyBorder="1" applyAlignment="1">
      <alignment vertical="center" wrapText="1"/>
    </xf>
    <xf numFmtId="0" fontId="50" fillId="0" borderId="44" xfId="97" applyFont="1" applyBorder="1" applyAlignment="1">
      <alignment horizontal="left" vertical="center" indent="1" shrinkToFit="1"/>
    </xf>
    <xf numFmtId="0" fontId="50" fillId="0" borderId="50" xfId="97" applyFont="1" applyBorder="1" applyAlignment="1">
      <alignment horizontal="left" vertical="center" indent="1" shrinkToFit="1"/>
    </xf>
    <xf numFmtId="0" fontId="55" fillId="0" borderId="40" xfId="97" applyFont="1" applyBorder="1" applyAlignment="1">
      <alignment horizontal="center" vertical="center"/>
    </xf>
    <xf numFmtId="0" fontId="5" fillId="0" borderId="0" xfId="97" applyAlignment="1">
      <alignment horizontal="center" vertical="center"/>
    </xf>
    <xf numFmtId="0" fontId="0" fillId="0" borderId="41" xfId="97" applyFont="1" applyBorder="1" applyAlignment="1">
      <alignment horizontal="center" vertical="center" shrinkToFit="1"/>
    </xf>
    <xf numFmtId="0" fontId="15" fillId="0" borderId="39" xfId="97" applyFont="1" applyBorder="1" applyAlignment="1">
      <alignment horizontal="center" vertical="center"/>
    </xf>
    <xf numFmtId="0" fontId="2" fillId="0" borderId="39" xfId="97" applyFont="1" applyBorder="1" applyAlignment="1">
      <alignment horizontal="center" vertical="center"/>
    </xf>
    <xf numFmtId="0" fontId="2" fillId="0" borderId="39" xfId="97" applyFont="1" applyBorder="1" applyAlignment="1">
      <alignment horizontal="center" vertical="center" shrinkToFit="1"/>
    </xf>
    <xf numFmtId="0" fontId="0" fillId="0" borderId="34" xfId="98" applyNumberFormat="1" applyFont="1" applyBorder="1" applyAlignment="1">
      <alignment vertical="center" shrinkToFit="1"/>
    </xf>
    <xf numFmtId="0" fontId="50" fillId="0" borderId="50" xfId="97" applyFont="1" applyBorder="1" applyAlignment="1">
      <alignment vertical="center" shrinkToFit="1"/>
    </xf>
    <xf numFmtId="0" fontId="50" fillId="0" borderId="50" xfId="97" applyFont="1" applyBorder="1" applyAlignment="1">
      <alignment horizontal="center" vertical="center" shrinkToFit="1"/>
    </xf>
    <xf numFmtId="0" fontId="0" fillId="0" borderId="52" xfId="98" applyNumberFormat="1" applyFont="1" applyBorder="1" applyAlignment="1">
      <alignment horizontal="center" vertical="center" shrinkToFit="1"/>
    </xf>
    <xf numFmtId="0" fontId="5" fillId="0" borderId="40" xfId="97" applyBorder="1" applyAlignment="1">
      <alignment horizontal="center" vertical="center"/>
    </xf>
    <xf numFmtId="0" fontId="0" fillId="0" borderId="14" xfId="98" applyNumberFormat="1" applyFont="1" applyBorder="1" applyAlignment="1">
      <alignment horizontal="center" vertical="center" shrinkToFit="1"/>
    </xf>
    <xf numFmtId="0" fontId="50" fillId="0" borderId="50" xfId="97" applyFont="1" applyBorder="1" applyAlignment="1">
      <alignment horizontal="left" vertical="center" shrinkToFit="1"/>
    </xf>
    <xf numFmtId="0" fontId="2" fillId="0" borderId="39" xfId="97" applyFont="1" applyBorder="1">
      <alignment vertical="center"/>
    </xf>
    <xf numFmtId="0" fontId="0" fillId="0" borderId="29" xfId="98" applyNumberFormat="1" applyFont="1" applyBorder="1" applyAlignment="1">
      <alignment horizontal="center" vertical="center" shrinkToFit="1"/>
    </xf>
    <xf numFmtId="0" fontId="15" fillId="0" borderId="50" xfId="97" applyFont="1" applyBorder="1" applyAlignment="1">
      <alignment vertical="center" shrinkToFit="1"/>
    </xf>
    <xf numFmtId="0" fontId="50" fillId="0" borderId="41" xfId="97" applyFont="1" applyBorder="1" applyAlignment="1">
      <alignment horizontal="center" vertical="center" shrinkToFit="1"/>
    </xf>
    <xf numFmtId="0" fontId="51" fillId="0" borderId="52" xfId="98" applyNumberFormat="1" applyFont="1" applyBorder="1" applyAlignment="1">
      <alignment horizontal="center" vertical="center" shrinkToFit="1"/>
    </xf>
    <xf numFmtId="0" fontId="15" fillId="0" borderId="41" xfId="97" applyFont="1" applyBorder="1" applyAlignment="1">
      <alignment horizontal="left" vertical="center" shrinkToFit="1"/>
    </xf>
    <xf numFmtId="0" fontId="0" fillId="0" borderId="35" xfId="98" applyNumberFormat="1" applyFont="1" applyBorder="1" applyAlignment="1">
      <alignment horizontal="center" vertical="center" shrinkToFit="1"/>
    </xf>
    <xf numFmtId="0" fontId="15" fillId="0" borderId="41" xfId="95" applyFont="1" applyBorder="1" applyAlignment="1">
      <alignment horizontal="left" vertical="center" indent="1" shrinkToFit="1"/>
    </xf>
    <xf numFmtId="0" fontId="15" fillId="0" borderId="41" xfId="95" applyFont="1" applyBorder="1" applyAlignment="1">
      <alignment horizontal="center" vertical="center" shrinkToFit="1"/>
    </xf>
    <xf numFmtId="0" fontId="15" fillId="0" borderId="47" xfId="96" applyNumberFormat="1" applyFont="1" applyBorder="1" applyAlignment="1">
      <alignment vertical="center" shrinkToFit="1"/>
    </xf>
    <xf numFmtId="0" fontId="15" fillId="0" borderId="35" xfId="96" applyNumberFormat="1" applyFont="1" applyBorder="1" applyAlignment="1">
      <alignment horizontal="center" vertical="center" shrinkToFit="1"/>
    </xf>
    <xf numFmtId="0" fontId="15" fillId="0" borderId="8" xfId="96" applyNumberFormat="1" applyFont="1" applyBorder="1" applyAlignment="1">
      <alignment vertical="center" shrinkToFit="1"/>
    </xf>
    <xf numFmtId="0" fontId="15" fillId="0" borderId="7" xfId="96" applyNumberFormat="1" applyFont="1" applyBorder="1" applyAlignment="1">
      <alignment horizontal="center" vertical="center" shrinkToFit="1"/>
    </xf>
    <xf numFmtId="0" fontId="54" fillId="0" borderId="6" xfId="0" applyFont="1" applyBorder="1" applyAlignment="1">
      <alignment horizontal="left" shrinkToFit="1"/>
    </xf>
    <xf numFmtId="0" fontId="1" fillId="0" borderId="39" xfId="97" applyFont="1" applyBorder="1">
      <alignment vertical="center"/>
    </xf>
    <xf numFmtId="0" fontId="0" fillId="0" borderId="31" xfId="96" applyNumberFormat="1" applyFont="1" applyBorder="1" applyAlignment="1">
      <alignment horizontal="center" vertical="center" shrinkToFit="1"/>
    </xf>
    <xf numFmtId="0" fontId="15" fillId="0" borderId="44" xfId="97" applyFont="1" applyBorder="1" applyAlignment="1">
      <alignment horizontal="left" vertical="center" indent="1" shrinkToFit="1"/>
    </xf>
    <xf numFmtId="0" fontId="50" fillId="0" borderId="41" xfId="97" applyFont="1" applyBorder="1" applyAlignment="1">
      <alignment horizontal="left" vertical="center" indent="1" shrinkToFit="1"/>
    </xf>
    <xf numFmtId="0" fontId="15" fillId="0" borderId="25" xfId="98" applyNumberFormat="1" applyFont="1" applyBorder="1" applyAlignment="1">
      <alignment horizontal="center" vertical="center" shrinkToFit="1"/>
    </xf>
    <xf numFmtId="0" fontId="15" fillId="0" borderId="0" xfId="97" applyFont="1">
      <alignment vertical="center"/>
    </xf>
    <xf numFmtId="0" fontId="50" fillId="0" borderId="25" xfId="97" applyFont="1" applyBorder="1" applyAlignment="1">
      <alignment horizontal="center" vertical="center" shrinkToFit="1"/>
    </xf>
    <xf numFmtId="0" fontId="0" fillId="0" borderId="44" xfId="97" applyFont="1" applyBorder="1" applyAlignment="1">
      <alignment horizontal="left" vertical="center" indent="1" shrinkToFit="1"/>
    </xf>
    <xf numFmtId="0" fontId="0" fillId="0" borderId="2" xfId="98" applyNumberFormat="1" applyFont="1" applyBorder="1" applyAlignment="1">
      <alignment horizontal="center" vertical="center" shrinkToFit="1"/>
    </xf>
    <xf numFmtId="0" fontId="50" fillId="0" borderId="25" xfId="97" applyFont="1" applyBorder="1" applyAlignment="1">
      <alignment horizontal="left" vertical="center" indent="1" shrinkToFit="1"/>
    </xf>
    <xf numFmtId="0" fontId="50" fillId="0" borderId="29" xfId="98" applyNumberFormat="1" applyFont="1" applyBorder="1" applyAlignment="1">
      <alignment horizontal="center" vertical="center" shrinkToFit="1"/>
    </xf>
    <xf numFmtId="0" fontId="50" fillId="0" borderId="39" xfId="97" applyFont="1" applyBorder="1">
      <alignment vertical="center"/>
    </xf>
    <xf numFmtId="0" fontId="50" fillId="0" borderId="40" xfId="97" applyFont="1" applyBorder="1">
      <alignment vertical="center"/>
    </xf>
    <xf numFmtId="0" fontId="48" fillId="0" borderId="12" xfId="0" applyFont="1" applyBorder="1" applyAlignment="1" applyProtection="1">
      <alignment horizontal="left" vertical="center" shrinkToFit="1"/>
      <protection locked="0"/>
    </xf>
    <xf numFmtId="185" fontId="18" fillId="0" borderId="10" xfId="1" applyNumberFormat="1" applyFont="1" applyBorder="1" applyAlignment="1">
      <alignment vertical="center"/>
    </xf>
    <xf numFmtId="185" fontId="18" fillId="0" borderId="10" xfId="1" applyNumberFormat="1" applyFont="1" applyBorder="1" applyAlignment="1">
      <alignment horizontal="right" vertical="center"/>
    </xf>
    <xf numFmtId="185" fontId="54" fillId="0" borderId="10" xfId="4" applyNumberFormat="1" applyFont="1" applyBorder="1"/>
    <xf numFmtId="40" fontId="54" fillId="0" borderId="10" xfId="4" applyNumberFormat="1" applyFont="1" applyBorder="1"/>
    <xf numFmtId="186" fontId="54" fillId="0" borderId="10" xfId="4" applyNumberFormat="1" applyFont="1" applyBorder="1"/>
    <xf numFmtId="38" fontId="54" fillId="0" borderId="10" xfId="4" applyFont="1" applyBorder="1"/>
    <xf numFmtId="38" fontId="54" fillId="0" borderId="10" xfId="4" applyFont="1" applyFill="1" applyBorder="1"/>
    <xf numFmtId="0" fontId="18" fillId="0" borderId="10" xfId="0" applyFont="1" applyFill="1" applyBorder="1" applyAlignment="1">
      <alignment vertical="center"/>
    </xf>
    <xf numFmtId="0" fontId="18" fillId="0" borderId="9" xfId="0" applyFont="1" applyFill="1" applyBorder="1" applyAlignment="1">
      <alignment horizontal="center" vertical="center"/>
    </xf>
    <xf numFmtId="0" fontId="48" fillId="0" borderId="11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2" xfId="1" applyNumberFormat="1" applyFont="1" applyBorder="1" applyAlignment="1">
      <alignment vertical="center"/>
    </xf>
    <xf numFmtId="38" fontId="18" fillId="0" borderId="9" xfId="1" applyFont="1" applyBorder="1" applyAlignment="1"/>
    <xf numFmtId="0" fontId="12" fillId="0" borderId="2" xfId="0" applyFont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1" fillId="0" borderId="1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8" fillId="0" borderId="9" xfId="0" quotePrefix="1" applyFont="1" applyBorder="1" applyAlignment="1">
      <alignment horizontal="center" vertical="center"/>
    </xf>
    <xf numFmtId="0" fontId="18" fillId="0" borderId="6" xfId="0" applyFont="1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18" fillId="0" borderId="6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18" fillId="0" borderId="6" xfId="0" applyFont="1" applyBorder="1" applyAlignment="1">
      <alignment horizontal="left" vertical="center" shrinkToFit="1"/>
    </xf>
    <xf numFmtId="0" fontId="18" fillId="0" borderId="6" xfId="0" applyFont="1" applyBorder="1" applyAlignment="1">
      <alignment vertical="center"/>
    </xf>
    <xf numFmtId="0" fontId="0" fillId="0" borderId="8" xfId="0" applyBorder="1" applyAlignment="1">
      <alignment horizontal="left" vertical="center" shrinkToFit="1"/>
    </xf>
    <xf numFmtId="0" fontId="51" fillId="0" borderId="25" xfId="97" applyFont="1" applyBorder="1">
      <alignment vertical="center"/>
    </xf>
    <xf numFmtId="0" fontId="51" fillId="0" borderId="28" xfId="97" applyFont="1" applyBorder="1">
      <alignment vertical="center"/>
    </xf>
    <xf numFmtId="0" fontId="5" fillId="0" borderId="28" xfId="97" applyBorder="1">
      <alignment vertical="center"/>
    </xf>
    <xf numFmtId="0" fontId="5" fillId="0" borderId="29" xfId="97" applyBorder="1">
      <alignment vertical="center"/>
    </xf>
    <xf numFmtId="0" fontId="5" fillId="0" borderId="30" xfId="97" applyBorder="1">
      <alignment vertical="center"/>
    </xf>
    <xf numFmtId="0" fontId="5" fillId="0" borderId="33" xfId="97" applyBorder="1">
      <alignment vertical="center"/>
    </xf>
    <xf numFmtId="0" fontId="5" fillId="0" borderId="26" xfId="97" applyBorder="1" applyAlignment="1">
      <alignment horizontal="center" vertical="center"/>
    </xf>
    <xf numFmtId="0" fontId="5" fillId="0" borderId="31" xfId="97" applyBorder="1" applyAlignment="1">
      <alignment horizontal="center" vertical="center"/>
    </xf>
    <xf numFmtId="0" fontId="5" fillId="0" borderId="14" xfId="97" applyBorder="1" applyAlignment="1">
      <alignment horizontal="center" vertical="center"/>
    </xf>
    <xf numFmtId="0" fontId="5" fillId="0" borderId="32" xfId="97" applyBorder="1" applyAlignment="1">
      <alignment horizontal="center" vertical="center"/>
    </xf>
    <xf numFmtId="0" fontId="5" fillId="0" borderId="36" xfId="97" applyBorder="1">
      <alignment vertical="center"/>
    </xf>
    <xf numFmtId="0" fontId="54" fillId="0" borderId="6" xfId="0" applyFont="1" applyBorder="1" applyAlignment="1">
      <alignment horizontal="left" shrinkToFit="1"/>
    </xf>
    <xf numFmtId="0" fontId="54" fillId="0" borderId="8" xfId="0" applyFont="1" applyBorder="1" applyAlignment="1">
      <alignment horizontal="left" shrinkToFit="1"/>
    </xf>
    <xf numFmtId="0" fontId="18" fillId="0" borderId="8" xfId="0" applyFont="1" applyBorder="1" applyAlignment="1">
      <alignment horizontal="left" vertical="center" shrinkToFit="1"/>
    </xf>
    <xf numFmtId="0" fontId="50" fillId="0" borderId="50" xfId="98" applyNumberFormat="1" applyFont="1" applyBorder="1" applyAlignment="1">
      <alignment vertical="center" shrinkToFit="1"/>
    </xf>
    <xf numFmtId="0" fontId="0" fillId="0" borderId="54" xfId="0" applyBorder="1" applyAlignment="1">
      <alignment vertical="center" shrinkToFit="1"/>
    </xf>
    <xf numFmtId="0" fontId="0" fillId="0" borderId="52" xfId="0" applyBorder="1" applyAlignment="1">
      <alignment vertical="center" shrinkToFit="1"/>
    </xf>
    <xf numFmtId="0" fontId="50" fillId="0" borderId="25" xfId="98" applyNumberFormat="1" applyFont="1" applyBorder="1" applyAlignment="1">
      <alignment vertical="center" shrinkToFit="1"/>
    </xf>
    <xf numFmtId="0" fontId="50" fillId="0" borderId="28" xfId="0" applyFont="1" applyBorder="1" applyAlignment="1">
      <alignment vertical="center" shrinkToFit="1"/>
    </xf>
    <xf numFmtId="0" fontId="50" fillId="0" borderId="29" xfId="0" applyFont="1" applyBorder="1" applyAlignment="1">
      <alignment vertical="center" shrinkToFit="1"/>
    </xf>
    <xf numFmtId="0" fontId="50" fillId="0" borderId="54" xfId="0" applyFont="1" applyBorder="1" applyAlignment="1">
      <alignment vertical="center" shrinkToFit="1"/>
    </xf>
    <xf numFmtId="0" fontId="50" fillId="0" borderId="52" xfId="0" applyFont="1" applyBorder="1" applyAlignment="1">
      <alignment vertical="center" shrinkToFit="1"/>
    </xf>
    <xf numFmtId="0" fontId="0" fillId="0" borderId="28" xfId="0" applyBorder="1" applyAlignment="1">
      <alignment vertical="center" shrinkToFit="1"/>
    </xf>
    <xf numFmtId="0" fontId="0" fillId="0" borderId="29" xfId="0" applyBorder="1" applyAlignment="1">
      <alignment vertical="center" shrinkToFit="1"/>
    </xf>
    <xf numFmtId="0" fontId="5" fillId="0" borderId="39" xfId="97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50" fillId="0" borderId="26" xfId="97" applyFont="1" applyBorder="1" applyAlignment="1">
      <alignment horizontal="center" vertical="center" shrinkToFit="1"/>
    </xf>
    <xf numFmtId="0" fontId="50" fillId="0" borderId="14" xfId="0" applyFont="1" applyBorder="1" applyAlignment="1">
      <alignment vertical="center" shrinkToFit="1"/>
    </xf>
    <xf numFmtId="0" fontId="50" fillId="0" borderId="31" xfId="0" applyFont="1" applyBorder="1" applyAlignment="1">
      <alignment vertical="center" shrinkToFit="1"/>
    </xf>
    <xf numFmtId="0" fontId="50" fillId="0" borderId="50" xfId="97" applyFont="1" applyBorder="1" applyAlignment="1">
      <alignment horizontal="center" vertical="center" shrinkToFit="1"/>
    </xf>
    <xf numFmtId="0" fontId="70" fillId="0" borderId="42" xfId="97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60" xfId="0" applyBorder="1" applyAlignment="1">
      <alignment vertical="center"/>
    </xf>
    <xf numFmtId="0" fontId="50" fillId="0" borderId="25" xfId="97" applyFont="1" applyBorder="1" applyAlignment="1">
      <alignment horizontal="center" vertical="center" shrinkToFit="1"/>
    </xf>
    <xf numFmtId="0" fontId="50" fillId="0" borderId="42" xfId="97" applyFont="1" applyBorder="1" applyAlignment="1">
      <alignment horizontal="center" vertical="center" shrinkToFit="1"/>
    </xf>
    <xf numFmtId="0" fontId="50" fillId="0" borderId="15" xfId="0" applyFont="1" applyBorder="1" applyAlignment="1">
      <alignment vertical="center" shrinkToFit="1"/>
    </xf>
    <xf numFmtId="0" fontId="50" fillId="0" borderId="60" xfId="0" applyFont="1" applyBorder="1" applyAlignment="1">
      <alignment vertical="center" shrinkToFit="1"/>
    </xf>
    <xf numFmtId="0" fontId="15" fillId="0" borderId="38" xfId="97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4" fillId="0" borderId="38" xfId="97" applyFont="1" applyBorder="1">
      <alignment vertical="center"/>
    </xf>
    <xf numFmtId="0" fontId="5" fillId="0" borderId="43" xfId="97" applyBorder="1">
      <alignment vertical="center"/>
    </xf>
    <xf numFmtId="0" fontId="4" fillId="0" borderId="41" xfId="97" applyFont="1" applyBorder="1" applyAlignment="1">
      <alignment horizontal="center" vertical="center"/>
    </xf>
    <xf numFmtId="0" fontId="5" fillId="0" borderId="35" xfId="97" applyBorder="1" applyAlignment="1">
      <alignment horizontal="center" vertical="center"/>
    </xf>
    <xf numFmtId="0" fontId="4" fillId="0" borderId="7" xfId="97" applyFont="1" applyBorder="1" applyAlignment="1">
      <alignment horizontal="center" vertical="center"/>
    </xf>
    <xf numFmtId="0" fontId="5" fillId="0" borderId="7" xfId="97" applyBorder="1" applyAlignment="1">
      <alignment horizontal="center" vertical="center"/>
    </xf>
    <xf numFmtId="0" fontId="2" fillId="0" borderId="41" xfId="97" applyFont="1" applyBorder="1" applyAlignment="1">
      <alignment horizontal="center" vertical="center"/>
    </xf>
    <xf numFmtId="0" fontId="5" fillId="0" borderId="42" xfId="97" applyBorder="1">
      <alignment vertical="center"/>
    </xf>
    <xf numFmtId="0" fontId="0" fillId="0" borderId="43" xfId="0" applyBorder="1" applyAlignment="1">
      <alignment vertical="center"/>
    </xf>
    <xf numFmtId="0" fontId="4" fillId="0" borderId="38" xfId="97" applyFont="1" applyBorder="1" applyAlignment="1">
      <alignment horizontal="center" vertical="center"/>
    </xf>
    <xf numFmtId="0" fontId="5" fillId="0" borderId="43" xfId="97" applyBorder="1" applyAlignment="1">
      <alignment horizontal="center" vertical="center"/>
    </xf>
    <xf numFmtId="0" fontId="15" fillId="0" borderId="39" xfId="97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45" xfId="98" applyNumberFormat="1" applyFont="1" applyBorder="1" applyAlignment="1">
      <alignment vertical="center" wrapText="1" shrinkToFit="1"/>
    </xf>
    <xf numFmtId="0" fontId="15" fillId="0" borderId="55" xfId="0" applyFont="1" applyBorder="1" applyAlignment="1">
      <alignment vertical="center" shrinkToFit="1"/>
    </xf>
    <xf numFmtId="0" fontId="15" fillId="0" borderId="47" xfId="0" applyFont="1" applyBorder="1" applyAlignment="1">
      <alignment vertical="center" shrinkToFit="1"/>
    </xf>
    <xf numFmtId="0" fontId="15" fillId="0" borderId="56" xfId="98" applyNumberFormat="1" applyFont="1" applyBorder="1" applyAlignment="1">
      <alignment horizontal="center" vertical="center" shrinkToFit="1"/>
    </xf>
    <xf numFmtId="0" fontId="15" fillId="0" borderId="57" xfId="0" applyFont="1" applyBorder="1" applyAlignment="1">
      <alignment horizontal="center" vertical="center" shrinkToFit="1"/>
    </xf>
    <xf numFmtId="0" fontId="15" fillId="0" borderId="58" xfId="0" applyFont="1" applyBorder="1" applyAlignment="1">
      <alignment horizontal="center" vertical="center" shrinkToFit="1"/>
    </xf>
    <xf numFmtId="0" fontId="15" fillId="0" borderId="55" xfId="98" applyNumberFormat="1" applyFont="1" applyBorder="1" applyAlignment="1">
      <alignment vertical="center" wrapText="1" shrinkToFit="1"/>
    </xf>
    <xf numFmtId="0" fontId="15" fillId="0" borderId="57" xfId="98" applyNumberFormat="1" applyFont="1" applyBorder="1" applyAlignment="1">
      <alignment horizontal="center" vertical="center" shrinkToFit="1"/>
    </xf>
    <xf numFmtId="0" fontId="15" fillId="0" borderId="55" xfId="98" applyNumberFormat="1" applyFont="1" applyBorder="1" applyAlignment="1">
      <alignment vertical="center" shrinkToFit="1"/>
    </xf>
    <xf numFmtId="0" fontId="2" fillId="0" borderId="38" xfId="97" applyFont="1" applyBorder="1" applyAlignment="1">
      <alignment horizontal="center" vertical="center"/>
    </xf>
    <xf numFmtId="0" fontId="15" fillId="0" borderId="59" xfId="98" applyNumberFormat="1" applyFont="1" applyBorder="1" applyAlignment="1">
      <alignment vertical="center" shrinkToFit="1"/>
    </xf>
    <xf numFmtId="0" fontId="15" fillId="0" borderId="45" xfId="98" applyNumberFormat="1" applyFont="1" applyBorder="1" applyAlignment="1">
      <alignment vertical="center" shrinkToFit="1"/>
    </xf>
    <xf numFmtId="0" fontId="0" fillId="0" borderId="55" xfId="0" applyBorder="1" applyAlignment="1">
      <alignment vertical="center" shrinkToFit="1"/>
    </xf>
    <xf numFmtId="0" fontId="0" fillId="0" borderId="47" xfId="0" applyBorder="1" applyAlignment="1">
      <alignment vertical="center" shrinkToFit="1"/>
    </xf>
    <xf numFmtId="0" fontId="0" fillId="0" borderId="45" xfId="98" applyNumberFormat="1" applyFont="1" applyBorder="1" applyAlignment="1">
      <alignment vertical="center" shrinkToFit="1"/>
    </xf>
    <xf numFmtId="0" fontId="0" fillId="0" borderId="45" xfId="98" applyNumberFormat="1" applyFont="1" applyBorder="1" applyAlignment="1">
      <alignment vertical="center" wrapText="1" shrinkToFit="1"/>
    </xf>
    <xf numFmtId="0" fontId="54" fillId="0" borderId="11" xfId="0" applyFont="1" applyBorder="1" applyAlignment="1">
      <alignment vertical="center" shrinkToFit="1"/>
    </xf>
    <xf numFmtId="0" fontId="54" fillId="0" borderId="11" xfId="0" applyFont="1" applyBorder="1" applyAlignment="1">
      <alignment vertical="center"/>
    </xf>
    <xf numFmtId="56" fontId="54" fillId="0" borderId="9" xfId="0" applyNumberFormat="1" applyFont="1" applyBorder="1" applyAlignment="1">
      <alignment horizontal="center" vertical="center"/>
    </xf>
    <xf numFmtId="0" fontId="54" fillId="0" borderId="12" xfId="0" applyFont="1" applyBorder="1" applyAlignment="1">
      <alignment horizontal="left" vertical="center" indent="1" shrinkToFit="1"/>
    </xf>
    <xf numFmtId="38" fontId="54" fillId="0" borderId="10" xfId="1" applyFont="1" applyFill="1" applyBorder="1" applyAlignment="1">
      <alignment vertical="center"/>
    </xf>
    <xf numFmtId="0" fontId="54" fillId="0" borderId="9" xfId="0" applyFont="1" applyBorder="1" applyAlignment="1">
      <alignment horizontal="left" vertical="center" indent="1" shrinkToFit="1"/>
    </xf>
  </cellXfs>
  <cellStyles count="99">
    <cellStyle name="0.0" xfId="22" xr:uid="{00000000-0005-0000-0000-000000000000}"/>
    <cellStyle name="0.00" xfId="23" xr:uid="{00000000-0005-0000-0000-000001000000}"/>
    <cellStyle name="20% - アクセント 1 2" xfId="24" xr:uid="{00000000-0005-0000-0000-000002000000}"/>
    <cellStyle name="20% - アクセント 2 2" xfId="25" xr:uid="{00000000-0005-0000-0000-000003000000}"/>
    <cellStyle name="20% - アクセント 3 2" xfId="26" xr:uid="{00000000-0005-0000-0000-000004000000}"/>
    <cellStyle name="20% - アクセント 4 2" xfId="27" xr:uid="{00000000-0005-0000-0000-000005000000}"/>
    <cellStyle name="20% - アクセント 5 2" xfId="28" xr:uid="{00000000-0005-0000-0000-000006000000}"/>
    <cellStyle name="20% - アクセント 6 2" xfId="29" xr:uid="{00000000-0005-0000-0000-000007000000}"/>
    <cellStyle name="40% - アクセント 1 2" xfId="30" xr:uid="{00000000-0005-0000-0000-000008000000}"/>
    <cellStyle name="40% - アクセント 2 2" xfId="31" xr:uid="{00000000-0005-0000-0000-000009000000}"/>
    <cellStyle name="40% - アクセント 3 2" xfId="32" xr:uid="{00000000-0005-0000-0000-00000A000000}"/>
    <cellStyle name="40% - アクセント 4 2" xfId="33" xr:uid="{00000000-0005-0000-0000-00000B000000}"/>
    <cellStyle name="40% - アクセント 5 2" xfId="34" xr:uid="{00000000-0005-0000-0000-00000C000000}"/>
    <cellStyle name="40% - アクセント 6 2" xfId="35" xr:uid="{00000000-0005-0000-0000-00000D000000}"/>
    <cellStyle name="60% - アクセント 1 2" xfId="36" xr:uid="{00000000-0005-0000-0000-00000E000000}"/>
    <cellStyle name="60% - アクセント 2 2" xfId="37" xr:uid="{00000000-0005-0000-0000-00000F000000}"/>
    <cellStyle name="60% - アクセント 3 2" xfId="38" xr:uid="{00000000-0005-0000-0000-000010000000}"/>
    <cellStyle name="60% - アクセント 4 2" xfId="39" xr:uid="{00000000-0005-0000-0000-000011000000}"/>
    <cellStyle name="60% - アクセント 5 2" xfId="40" xr:uid="{00000000-0005-0000-0000-000012000000}"/>
    <cellStyle name="60% - アクセント 6 2" xfId="41" xr:uid="{00000000-0005-0000-0000-000013000000}"/>
    <cellStyle name="Calc Currency (0)" xfId="42" xr:uid="{00000000-0005-0000-0000-000014000000}"/>
    <cellStyle name="Grey" xfId="43" xr:uid="{00000000-0005-0000-0000-000015000000}"/>
    <cellStyle name="Header1" xfId="44" xr:uid="{00000000-0005-0000-0000-000016000000}"/>
    <cellStyle name="Header2" xfId="45" xr:uid="{00000000-0005-0000-0000-000017000000}"/>
    <cellStyle name="Input [yellow]" xfId="46" xr:uid="{00000000-0005-0000-0000-000018000000}"/>
    <cellStyle name="Normal - Style1" xfId="47" xr:uid="{00000000-0005-0000-0000-000019000000}"/>
    <cellStyle name="Normal_#18-Internet" xfId="48" xr:uid="{00000000-0005-0000-0000-00001A000000}"/>
    <cellStyle name="Percent [2]" xfId="49" xr:uid="{00000000-0005-0000-0000-00001B000000}"/>
    <cellStyle name="subhead" xfId="50" xr:uid="{00000000-0005-0000-0000-00001C000000}"/>
    <cellStyle name="Tusental (0)_pldt" xfId="51" xr:uid="{00000000-0005-0000-0000-00001D000000}"/>
    <cellStyle name="Tusental_pldt" xfId="52" xr:uid="{00000000-0005-0000-0000-00001E000000}"/>
    <cellStyle name="Valuta (0)_pldt" xfId="53" xr:uid="{00000000-0005-0000-0000-00001F000000}"/>
    <cellStyle name="Valuta_pldt" xfId="54" xr:uid="{00000000-0005-0000-0000-000020000000}"/>
    <cellStyle name="アクセント 1 2" xfId="55" xr:uid="{00000000-0005-0000-0000-000021000000}"/>
    <cellStyle name="アクセント 2 2" xfId="56" xr:uid="{00000000-0005-0000-0000-000022000000}"/>
    <cellStyle name="アクセント 3 2" xfId="57" xr:uid="{00000000-0005-0000-0000-000023000000}"/>
    <cellStyle name="アクセント 4 2" xfId="58" xr:uid="{00000000-0005-0000-0000-000024000000}"/>
    <cellStyle name="アクセント 5 2" xfId="59" xr:uid="{00000000-0005-0000-0000-000025000000}"/>
    <cellStyle name="アクセント 6 2" xfId="60" xr:uid="{00000000-0005-0000-0000-000026000000}"/>
    <cellStyle name="タイトル 2" xfId="61" xr:uid="{00000000-0005-0000-0000-000027000000}"/>
    <cellStyle name="チェック セル 2" xfId="62" xr:uid="{00000000-0005-0000-0000-000028000000}"/>
    <cellStyle name="どちらでもない 2" xfId="63" xr:uid="{00000000-0005-0000-0000-000029000000}"/>
    <cellStyle name="パーセント 3" xfId="89" xr:uid="{00000000-0005-0000-0000-00002A000000}"/>
    <cellStyle name="パーセント 4" xfId="86" xr:uid="{00000000-0005-0000-0000-00002B000000}"/>
    <cellStyle name="メモ 2" xfId="64" xr:uid="{00000000-0005-0000-0000-00002C000000}"/>
    <cellStyle name="リンク セル 2" xfId="65" xr:uid="{00000000-0005-0000-0000-00002D000000}"/>
    <cellStyle name="悪い 2" xfId="66" xr:uid="{00000000-0005-0000-0000-00002E000000}"/>
    <cellStyle name="括弧" xfId="67" xr:uid="{00000000-0005-0000-0000-00002F000000}"/>
    <cellStyle name="計算 2" xfId="68" xr:uid="{00000000-0005-0000-0000-000030000000}"/>
    <cellStyle name="警告文 2" xfId="69" xr:uid="{00000000-0005-0000-0000-000031000000}"/>
    <cellStyle name="桁区切り" xfId="1" builtinId="6"/>
    <cellStyle name="桁区切り 2" xfId="4" xr:uid="{00000000-0005-0000-0000-000033000000}"/>
    <cellStyle name="桁区切り 2 2" xfId="13" xr:uid="{00000000-0005-0000-0000-000034000000}"/>
    <cellStyle name="桁区切り 2 2 2" xfId="92" xr:uid="{00000000-0005-0000-0000-000035000000}"/>
    <cellStyle name="桁区切り 3" xfId="7" xr:uid="{00000000-0005-0000-0000-000036000000}"/>
    <cellStyle name="桁区切り 3 2" xfId="15" xr:uid="{00000000-0005-0000-0000-000037000000}"/>
    <cellStyle name="桁区切り 3 3" xfId="71" xr:uid="{00000000-0005-0000-0000-000038000000}"/>
    <cellStyle name="桁区切り 4" xfId="8" xr:uid="{00000000-0005-0000-0000-000039000000}"/>
    <cellStyle name="桁区切り 4 2" xfId="70" xr:uid="{00000000-0005-0000-0000-00003A000000}"/>
    <cellStyle name="桁区切り 5" xfId="17" xr:uid="{00000000-0005-0000-0000-00003B000000}"/>
    <cellStyle name="桁区切り 6" xfId="6" xr:uid="{00000000-0005-0000-0000-00003C000000}"/>
    <cellStyle name="桁区切り 7" xfId="83" xr:uid="{00000000-0005-0000-0000-00003D000000}"/>
    <cellStyle name="桁区切り 8" xfId="88" xr:uid="{00000000-0005-0000-0000-00003E000000}"/>
    <cellStyle name="桁区切り 9" xfId="94" xr:uid="{F6BAFBC7-18D8-489C-B706-1DDCC72DEDC4}"/>
    <cellStyle name="桁区切り 9 2" xfId="96" xr:uid="{26EF4DD2-058E-405B-B2F4-520E475F677F}"/>
    <cellStyle name="桁区切り 9 2 2" xfId="98" xr:uid="{942F9F98-FB80-4D64-A16D-E7DD7949B6EC}"/>
    <cellStyle name="見出し 1 2" xfId="72" xr:uid="{00000000-0005-0000-0000-00003F000000}"/>
    <cellStyle name="見出し 2 2" xfId="73" xr:uid="{00000000-0005-0000-0000-000040000000}"/>
    <cellStyle name="見出し 3 2" xfId="74" xr:uid="{00000000-0005-0000-0000-000041000000}"/>
    <cellStyle name="見出し 4 2" xfId="75" xr:uid="{00000000-0005-0000-0000-000042000000}"/>
    <cellStyle name="集計 2" xfId="76" xr:uid="{00000000-0005-0000-0000-000043000000}"/>
    <cellStyle name="出力 2" xfId="77" xr:uid="{00000000-0005-0000-0000-000044000000}"/>
    <cellStyle name="説明文 2" xfId="78" xr:uid="{00000000-0005-0000-0000-000045000000}"/>
    <cellStyle name="通貨 2" xfId="9" xr:uid="{00000000-0005-0000-0000-000046000000}"/>
    <cellStyle name="通貨 2 2" xfId="14" xr:uid="{00000000-0005-0000-0000-000047000000}"/>
    <cellStyle name="通貨 2 3" xfId="84" xr:uid="{00000000-0005-0000-0000-000048000000}"/>
    <cellStyle name="通貨 3" xfId="20" xr:uid="{00000000-0005-0000-0000-000049000000}"/>
    <cellStyle name="入力 2" xfId="79" xr:uid="{00000000-0005-0000-0000-00004A000000}"/>
    <cellStyle name="標準" xfId="0" builtinId="0"/>
    <cellStyle name="標準 11" xfId="85" xr:uid="{00000000-0005-0000-0000-00004C000000}"/>
    <cellStyle name="標準 11 2" xfId="87" xr:uid="{00000000-0005-0000-0000-00004D000000}"/>
    <cellStyle name="標準 2" xfId="3" xr:uid="{00000000-0005-0000-0000-00004E000000}"/>
    <cellStyle name="標準 2 2" xfId="16" xr:uid="{00000000-0005-0000-0000-00004F000000}"/>
    <cellStyle name="標準 2 2 2" xfId="19" xr:uid="{00000000-0005-0000-0000-000050000000}"/>
    <cellStyle name="標準 2 2 3" xfId="91" xr:uid="{00000000-0005-0000-0000-000051000000}"/>
    <cellStyle name="標準 2 3" xfId="10" xr:uid="{00000000-0005-0000-0000-000052000000}"/>
    <cellStyle name="標準 3" xfId="11" xr:uid="{00000000-0005-0000-0000-000053000000}"/>
    <cellStyle name="標準 3 2" xfId="18" xr:uid="{00000000-0005-0000-0000-000054000000}"/>
    <cellStyle name="標準 3 3" xfId="80" xr:uid="{00000000-0005-0000-0000-000055000000}"/>
    <cellStyle name="標準 4" xfId="12" xr:uid="{00000000-0005-0000-0000-000056000000}"/>
    <cellStyle name="標準 4 2" xfId="21" xr:uid="{00000000-0005-0000-0000-000057000000}"/>
    <cellStyle name="標準 5" xfId="5" xr:uid="{00000000-0005-0000-0000-000058000000}"/>
    <cellStyle name="標準 5 2" xfId="90" xr:uid="{00000000-0005-0000-0000-000059000000}"/>
    <cellStyle name="標準 6" xfId="93" xr:uid="{54974E4D-B0AC-49F4-9878-DE0219D48D34}"/>
    <cellStyle name="標準 6 2" xfId="95" xr:uid="{E8037D4B-9E3E-419E-BDFA-79C2F3B03A02}"/>
    <cellStyle name="標準 6 2 2" xfId="97" xr:uid="{354ED0E4-59CC-4910-A429-32CC45DA3499}"/>
    <cellStyle name="標準 8" xfId="2" xr:uid="{00000000-0005-0000-0000-00005A000000}"/>
    <cellStyle name="未定義" xfId="81" xr:uid="{00000000-0005-0000-0000-00005B000000}"/>
    <cellStyle name="良い 2" xfId="82" xr:uid="{00000000-0005-0000-0000-00005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42" Type="http://schemas.openxmlformats.org/officeDocument/2006/relationships/externalLink" Target="externalLinks/externalLink14.xml"/><Relationship Id="rId47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22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externalLink" Target="externalLinks/externalLink9.xml"/><Relationship Id="rId40" Type="http://schemas.openxmlformats.org/officeDocument/2006/relationships/externalLink" Target="externalLinks/externalLink12.xml"/><Relationship Id="rId45" Type="http://schemas.openxmlformats.org/officeDocument/2006/relationships/externalLink" Target="externalLinks/externalLink17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4" Type="http://schemas.openxmlformats.org/officeDocument/2006/relationships/externalLink" Target="externalLinks/externalLink16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externalLink" Target="externalLinks/externalLink7.xml"/><Relationship Id="rId43" Type="http://schemas.openxmlformats.org/officeDocument/2006/relationships/externalLink" Target="externalLinks/externalLink15.xml"/><Relationship Id="rId48" Type="http://schemas.openxmlformats.org/officeDocument/2006/relationships/externalLink" Target="externalLinks/externalLink2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externalLink" Target="externalLinks/externalLink10.xml"/><Relationship Id="rId46" Type="http://schemas.openxmlformats.org/officeDocument/2006/relationships/externalLink" Target="externalLinks/externalLink1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3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8.xml"/><Relationship Id="rId49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82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16" s="2" customFormat="1" ht="37.5" customHeight="1">
      <c r="A1" s="81" t="s">
        <v>0</v>
      </c>
      <c r="B1" s="81" t="s">
        <v>1</v>
      </c>
      <c r="C1" s="81" t="s">
        <v>7</v>
      </c>
      <c r="D1" s="81" t="s">
        <v>2</v>
      </c>
      <c r="E1" s="81" t="s">
        <v>3</v>
      </c>
      <c r="F1" s="81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36"/>
      <c r="B2" s="33"/>
      <c r="C2" s="33"/>
      <c r="D2" s="35"/>
      <c r="E2" s="36"/>
      <c r="F2" s="19"/>
      <c r="G2" s="22"/>
      <c r="H2" s="21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>
        <v>1</v>
      </c>
      <c r="B3" s="37" t="s">
        <v>125</v>
      </c>
      <c r="C3" s="37"/>
      <c r="D3" s="38"/>
      <c r="E3" s="39"/>
      <c r="F3" s="22"/>
      <c r="G3" s="22"/>
      <c r="H3" s="9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36"/>
      <c r="B4" s="33"/>
      <c r="C4" s="33"/>
      <c r="D4" s="35"/>
      <c r="E4" s="36"/>
      <c r="F4" s="19"/>
      <c r="G4" s="22"/>
      <c r="H4" s="21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39"/>
      <c r="B5" s="62" t="s">
        <v>107</v>
      </c>
      <c r="C5" s="37"/>
      <c r="D5" s="38">
        <v>1</v>
      </c>
      <c r="E5" s="39" t="s">
        <v>10</v>
      </c>
      <c r="F5" s="22"/>
      <c r="G5" s="13"/>
      <c r="H5" s="9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161"/>
      <c r="B6" s="43"/>
      <c r="C6" s="43"/>
      <c r="D6" s="35"/>
      <c r="E6" s="36"/>
      <c r="F6" s="19"/>
      <c r="G6" s="19"/>
      <c r="H6" s="21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162"/>
      <c r="B7" s="48" t="s">
        <v>109</v>
      </c>
      <c r="C7" s="148"/>
      <c r="D7" s="38"/>
      <c r="E7" s="39"/>
      <c r="F7" s="13"/>
      <c r="G7" s="13"/>
      <c r="H7" s="37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161"/>
      <c r="B8" s="43"/>
      <c r="C8" s="43"/>
      <c r="D8" s="35"/>
      <c r="E8" s="36"/>
      <c r="F8" s="41"/>
      <c r="G8" s="41"/>
      <c r="H8" s="4"/>
    </row>
    <row r="9" spans="1:16" ht="18.75" customHeight="1">
      <c r="A9" s="162"/>
      <c r="B9" s="149" t="s">
        <v>112</v>
      </c>
      <c r="C9" s="44"/>
      <c r="D9" s="38">
        <v>1</v>
      </c>
      <c r="E9" s="39" t="s">
        <v>10</v>
      </c>
      <c r="F9" s="13"/>
      <c r="G9" s="13"/>
      <c r="H9" s="3"/>
    </row>
    <row r="10" spans="1:16" ht="18.75" customHeight="1">
      <c r="A10" s="36"/>
      <c r="B10" s="33"/>
      <c r="C10" s="33"/>
      <c r="D10" s="35"/>
      <c r="E10" s="36"/>
      <c r="F10" s="41"/>
      <c r="G10" s="13"/>
      <c r="H10" s="21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39"/>
      <c r="B11" s="37" t="s">
        <v>113</v>
      </c>
      <c r="C11" s="37"/>
      <c r="D11" s="38">
        <v>1</v>
      </c>
      <c r="E11" s="39" t="s">
        <v>10</v>
      </c>
      <c r="F11" s="13"/>
      <c r="G11" s="13"/>
      <c r="H11" s="9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36"/>
      <c r="B12" s="33"/>
      <c r="C12" s="33"/>
      <c r="D12" s="35"/>
      <c r="E12" s="36"/>
      <c r="F12" s="19"/>
      <c r="G12" s="22"/>
      <c r="H12" s="21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39"/>
      <c r="B13" s="62" t="s">
        <v>1440</v>
      </c>
      <c r="C13" s="37"/>
      <c r="D13" s="38">
        <v>1</v>
      </c>
      <c r="E13" s="39" t="s">
        <v>10</v>
      </c>
      <c r="F13" s="22"/>
      <c r="G13" s="13"/>
      <c r="H13" s="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36"/>
      <c r="B14" s="33"/>
      <c r="C14" s="33"/>
      <c r="D14" s="35"/>
      <c r="E14" s="36"/>
      <c r="F14" s="41"/>
      <c r="G14" s="13"/>
      <c r="H14" s="21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39"/>
      <c r="B15" s="39" t="s">
        <v>102</v>
      </c>
      <c r="C15" s="37"/>
      <c r="D15" s="38"/>
      <c r="E15" s="39"/>
      <c r="F15" s="13"/>
      <c r="G15" s="13"/>
      <c r="H15" s="9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36"/>
      <c r="B16" s="33"/>
      <c r="C16" s="33"/>
      <c r="D16" s="35"/>
      <c r="E16" s="36"/>
      <c r="F16" s="41"/>
      <c r="G16" s="13"/>
      <c r="H16" s="33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39"/>
      <c r="B17" s="62" t="s">
        <v>110</v>
      </c>
      <c r="C17" s="37"/>
      <c r="D17" s="38"/>
      <c r="E17" s="39"/>
      <c r="F17" s="13"/>
      <c r="G17" s="13"/>
      <c r="H17" s="64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161"/>
      <c r="B18" s="18"/>
      <c r="C18" s="18"/>
      <c r="D18" s="17"/>
      <c r="E18" s="23"/>
      <c r="F18" s="19"/>
      <c r="G18" s="19"/>
      <c r="H18" s="21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162"/>
      <c r="B19" s="641" t="s">
        <v>830</v>
      </c>
      <c r="C19" s="642"/>
      <c r="D19" s="38">
        <v>1</v>
      </c>
      <c r="E19" s="39" t="s">
        <v>10</v>
      </c>
      <c r="F19" s="13"/>
      <c r="G19" s="13"/>
      <c r="H19" s="7"/>
    </row>
    <row r="20" spans="1:16" ht="18.75" customHeight="1">
      <c r="A20" s="36"/>
      <c r="B20" s="33"/>
      <c r="C20" s="33"/>
      <c r="D20" s="35"/>
      <c r="E20" s="36"/>
      <c r="F20" s="41"/>
      <c r="G20" s="13"/>
      <c r="H20" s="21"/>
    </row>
    <row r="21" spans="1:16" ht="18.75" customHeight="1">
      <c r="A21" s="39"/>
      <c r="B21" s="37" t="s">
        <v>831</v>
      </c>
      <c r="C21" s="37"/>
      <c r="D21" s="38">
        <v>1</v>
      </c>
      <c r="E21" s="39" t="s">
        <v>10</v>
      </c>
      <c r="F21" s="13"/>
      <c r="G21" s="13"/>
      <c r="H21" s="9"/>
    </row>
    <row r="22" spans="1:16" ht="18.75" customHeight="1">
      <c r="A22" s="36"/>
      <c r="B22" s="33"/>
      <c r="C22" s="43"/>
      <c r="D22" s="35"/>
      <c r="E22" s="36"/>
      <c r="F22" s="41"/>
      <c r="G22" s="41"/>
      <c r="H22" s="4"/>
    </row>
    <row r="23" spans="1:16" ht="18.75" customHeight="1">
      <c r="A23" s="39"/>
      <c r="B23" s="62" t="s">
        <v>949</v>
      </c>
      <c r="C23" s="44"/>
      <c r="D23" s="38">
        <v>1</v>
      </c>
      <c r="E23" s="39" t="s">
        <v>10</v>
      </c>
      <c r="F23" s="13"/>
      <c r="G23" s="13"/>
      <c r="H23" s="9"/>
    </row>
    <row r="24" spans="1:16" ht="18.75" customHeight="1">
      <c r="A24" s="36"/>
      <c r="B24" s="33"/>
      <c r="C24" s="33"/>
      <c r="D24" s="35"/>
      <c r="E24" s="36"/>
      <c r="F24" s="41"/>
      <c r="G24" s="13"/>
      <c r="H24" s="4"/>
    </row>
    <row r="25" spans="1:16" ht="18.75" customHeight="1">
      <c r="A25" s="39"/>
      <c r="B25" s="37" t="s">
        <v>832</v>
      </c>
      <c r="C25" s="37"/>
      <c r="D25" s="38">
        <v>1</v>
      </c>
      <c r="E25" s="39" t="s">
        <v>10</v>
      </c>
      <c r="F25" s="13"/>
      <c r="G25" s="13"/>
      <c r="H25" s="9"/>
    </row>
    <row r="26" spans="1:16" ht="18.75" customHeight="1">
      <c r="A26" s="23"/>
      <c r="B26" s="21"/>
      <c r="C26" s="21"/>
      <c r="D26" s="17"/>
      <c r="E26" s="23"/>
      <c r="F26" s="19"/>
      <c r="G26" s="22"/>
      <c r="H26" s="21"/>
    </row>
    <row r="27" spans="1:16" ht="18.75" customHeight="1">
      <c r="A27" s="26"/>
      <c r="B27" s="643" t="s">
        <v>1102</v>
      </c>
      <c r="C27" s="644"/>
      <c r="D27" s="38">
        <v>1</v>
      </c>
      <c r="E27" s="39" t="s">
        <v>10</v>
      </c>
      <c r="F27" s="13"/>
      <c r="G27" s="13"/>
      <c r="H27" s="9"/>
    </row>
    <row r="28" spans="1:16" ht="18.75" customHeight="1">
      <c r="A28" s="163"/>
      <c r="B28" s="43"/>
      <c r="C28" s="43"/>
      <c r="D28" s="35"/>
      <c r="E28" s="36"/>
      <c r="F28" s="41"/>
      <c r="G28" s="41"/>
      <c r="H28" s="21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164"/>
      <c r="B29" s="143" t="s">
        <v>114</v>
      </c>
      <c r="C29" s="44"/>
      <c r="D29" s="38"/>
      <c r="E29" s="39"/>
      <c r="F29" s="13"/>
      <c r="G29" s="13"/>
      <c r="H29" s="7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36"/>
      <c r="B30" s="33"/>
      <c r="C30" s="33"/>
      <c r="D30" s="35"/>
      <c r="E30" s="36"/>
      <c r="F30" s="41"/>
      <c r="G30" s="13"/>
      <c r="H30" s="33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39"/>
      <c r="B31" s="62" t="s">
        <v>111</v>
      </c>
      <c r="C31" s="37"/>
      <c r="D31" s="38"/>
      <c r="E31" s="39"/>
      <c r="F31" s="13"/>
      <c r="G31" s="13"/>
      <c r="H31" s="64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23"/>
      <c r="B32" s="147"/>
      <c r="C32" s="33"/>
      <c r="D32" s="35"/>
      <c r="E32" s="36"/>
      <c r="F32" s="41"/>
      <c r="G32" s="13"/>
      <c r="H32" s="21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26"/>
      <c r="B33" s="62" t="s">
        <v>1064</v>
      </c>
      <c r="C33" s="37"/>
      <c r="D33" s="38">
        <v>1</v>
      </c>
      <c r="E33" s="39" t="s">
        <v>10</v>
      </c>
      <c r="F33" s="13"/>
      <c r="G33" s="13"/>
      <c r="H33" s="9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23"/>
      <c r="B34" s="147"/>
      <c r="C34" s="43"/>
      <c r="D34" s="35"/>
      <c r="E34" s="36"/>
      <c r="F34" s="41"/>
      <c r="G34" s="13"/>
      <c r="H34" s="21"/>
    </row>
    <row r="35" spans="1:16" ht="18.75" customHeight="1">
      <c r="A35" s="26"/>
      <c r="B35" s="62" t="s">
        <v>1065</v>
      </c>
      <c r="C35" s="44"/>
      <c r="D35" s="38">
        <v>1</v>
      </c>
      <c r="E35" s="39" t="s">
        <v>10</v>
      </c>
      <c r="F35" s="13"/>
      <c r="G35" s="13"/>
      <c r="H35" s="9"/>
    </row>
    <row r="36" spans="1:16" ht="18.75" customHeight="1">
      <c r="A36" s="36"/>
      <c r="B36" s="147"/>
      <c r="C36" s="33"/>
      <c r="D36" s="35"/>
      <c r="E36" s="36"/>
      <c r="F36" s="41"/>
      <c r="G36" s="13"/>
      <c r="H36" s="21"/>
    </row>
    <row r="37" spans="1:16" ht="18.75" customHeight="1">
      <c r="A37" s="39"/>
      <c r="B37" s="62" t="s">
        <v>1066</v>
      </c>
      <c r="C37" s="37"/>
      <c r="D37" s="38">
        <v>1</v>
      </c>
      <c r="E37" s="39" t="s">
        <v>10</v>
      </c>
      <c r="F37" s="13"/>
      <c r="G37" s="13"/>
      <c r="H37" s="9"/>
    </row>
    <row r="38" spans="1:16" ht="18.75" customHeight="1">
      <c r="A38" s="36"/>
      <c r="B38" s="147" t="s">
        <v>108</v>
      </c>
      <c r="C38" s="33"/>
      <c r="D38" s="35"/>
      <c r="E38" s="36"/>
      <c r="F38" s="41"/>
      <c r="G38" s="13"/>
      <c r="H38" s="33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39"/>
      <c r="B39" s="62" t="s">
        <v>1067</v>
      </c>
      <c r="C39" s="37"/>
      <c r="D39" s="38">
        <v>1</v>
      </c>
      <c r="E39" s="39" t="s">
        <v>10</v>
      </c>
      <c r="F39" s="13"/>
      <c r="G39" s="13"/>
      <c r="H39" s="64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36"/>
      <c r="B40" s="147"/>
      <c r="C40" s="33"/>
      <c r="D40" s="35"/>
      <c r="E40" s="36"/>
      <c r="F40" s="41"/>
      <c r="G40" s="13"/>
      <c r="H40" s="10"/>
    </row>
    <row r="41" spans="1:16" ht="18.75" customHeight="1">
      <c r="A41" s="39"/>
      <c r="B41" s="62" t="s">
        <v>1068</v>
      </c>
      <c r="C41" s="37"/>
      <c r="D41" s="38">
        <v>1</v>
      </c>
      <c r="E41" s="39" t="s">
        <v>10</v>
      </c>
      <c r="F41" s="13"/>
      <c r="G41" s="13"/>
      <c r="H41" s="8"/>
      <c r="I41" s="6"/>
      <c r="J41" s="6"/>
    </row>
    <row r="42" spans="1:16" s="2" customFormat="1" ht="37.5" customHeight="1">
      <c r="A42" s="81" t="s">
        <v>0</v>
      </c>
      <c r="B42" s="81" t="s">
        <v>1</v>
      </c>
      <c r="C42" s="81" t="s">
        <v>7</v>
      </c>
      <c r="D42" s="81" t="s">
        <v>2</v>
      </c>
      <c r="E42" s="81" t="s">
        <v>3</v>
      </c>
      <c r="F42" s="81" t="s">
        <v>4</v>
      </c>
      <c r="G42" s="81" t="s">
        <v>5</v>
      </c>
      <c r="H42" s="81" t="s">
        <v>8</v>
      </c>
      <c r="I42" s="74"/>
      <c r="J42" s="74"/>
      <c r="K42" s="74"/>
      <c r="L42" s="74"/>
      <c r="M42" s="74"/>
      <c r="N42" s="74"/>
      <c r="O42" s="74"/>
      <c r="P42" s="74"/>
    </row>
    <row r="43" spans="1:16" ht="18.75" customHeight="1">
      <c r="A43" s="161"/>
      <c r="B43" s="43"/>
      <c r="C43" s="43"/>
      <c r="D43" s="35"/>
      <c r="E43" s="36"/>
      <c r="F43" s="19"/>
      <c r="G43" s="19"/>
      <c r="H43" s="21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162"/>
      <c r="B44" s="143" t="s">
        <v>1063</v>
      </c>
      <c r="C44" s="148"/>
      <c r="D44" s="38"/>
      <c r="E44" s="39"/>
      <c r="F44" s="13"/>
      <c r="G44" s="13"/>
      <c r="H44" s="37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161"/>
      <c r="B45" s="43"/>
      <c r="C45" s="43"/>
      <c r="D45" s="35"/>
      <c r="E45" s="36"/>
      <c r="F45" s="41"/>
      <c r="G45" s="41"/>
      <c r="H45" s="4"/>
    </row>
    <row r="46" spans="1:16" ht="18.75" customHeight="1">
      <c r="A46" s="162"/>
      <c r="B46" s="149"/>
      <c r="C46" s="44"/>
      <c r="D46" s="38"/>
      <c r="E46" s="39"/>
      <c r="F46" s="13"/>
      <c r="G46" s="13"/>
      <c r="H46" s="3"/>
    </row>
    <row r="47" spans="1:16" ht="18.75" customHeight="1">
      <c r="A47" s="36"/>
      <c r="B47" s="33"/>
      <c r="C47" s="33"/>
      <c r="D47" s="35"/>
      <c r="E47" s="36"/>
      <c r="F47" s="19"/>
      <c r="G47" s="22"/>
      <c r="H47" s="2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39"/>
      <c r="B48" s="37" t="s">
        <v>1062</v>
      </c>
      <c r="C48" s="37"/>
      <c r="D48" s="38">
        <v>1</v>
      </c>
      <c r="E48" s="39" t="s">
        <v>10</v>
      </c>
      <c r="F48" s="22"/>
      <c r="G48" s="13"/>
      <c r="H48" s="9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36"/>
      <c r="B49" s="33"/>
      <c r="C49" s="33"/>
      <c r="D49" s="35"/>
      <c r="E49" s="36"/>
      <c r="F49" s="19"/>
      <c r="G49" s="22"/>
      <c r="H49" s="2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39"/>
      <c r="B50" s="62" t="s">
        <v>1421</v>
      </c>
      <c r="C50" s="37"/>
      <c r="D50" s="38"/>
      <c r="E50" s="39"/>
      <c r="F50" s="22"/>
      <c r="G50" s="13"/>
      <c r="H50" s="9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36"/>
      <c r="B51" s="33"/>
      <c r="C51" s="33"/>
      <c r="D51" s="35"/>
      <c r="E51" s="36"/>
      <c r="F51" s="41"/>
      <c r="G51" s="13"/>
      <c r="H51" s="2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39"/>
      <c r="B52" s="37"/>
      <c r="C52" s="37"/>
      <c r="D52" s="38"/>
      <c r="E52" s="39"/>
      <c r="F52" s="13"/>
      <c r="G52" s="13"/>
      <c r="H52" s="9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36"/>
      <c r="B53" s="33"/>
      <c r="C53" s="33"/>
      <c r="D53" s="35"/>
      <c r="E53" s="36"/>
      <c r="F53" s="41"/>
      <c r="G53" s="13"/>
      <c r="H53" s="21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39"/>
      <c r="B54" s="39"/>
      <c r="C54" s="37"/>
      <c r="D54" s="38"/>
      <c r="E54" s="39"/>
      <c r="F54" s="13"/>
      <c r="G54" s="13"/>
      <c r="H54" s="9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36"/>
      <c r="B55" s="33"/>
      <c r="C55" s="33"/>
      <c r="D55" s="35"/>
      <c r="E55" s="36"/>
      <c r="F55" s="41"/>
      <c r="G55" s="13"/>
      <c r="H55" s="33"/>
      <c r="I55" s="31"/>
      <c r="J55" s="31"/>
      <c r="K55" s="31"/>
      <c r="L55" s="31"/>
      <c r="M55" s="31"/>
      <c r="N55" s="31"/>
      <c r="O55" s="31"/>
      <c r="P55" s="31"/>
    </row>
    <row r="56" spans="1:16" ht="18.75" customHeight="1">
      <c r="A56" s="39"/>
      <c r="B56" s="62"/>
      <c r="C56" s="37"/>
      <c r="D56" s="38"/>
      <c r="E56" s="39"/>
      <c r="F56" s="13"/>
      <c r="G56" s="13"/>
      <c r="H56" s="64"/>
      <c r="I56" s="31"/>
      <c r="J56" s="31"/>
      <c r="K56" s="31"/>
      <c r="L56" s="31"/>
      <c r="M56" s="31"/>
      <c r="N56" s="31"/>
      <c r="O56" s="31"/>
      <c r="P56" s="31"/>
    </row>
    <row r="57" spans="1:16" ht="18.75" customHeight="1">
      <c r="A57" s="161"/>
      <c r="B57" s="18"/>
      <c r="C57" s="18"/>
      <c r="D57" s="17"/>
      <c r="E57" s="23"/>
      <c r="F57" s="19"/>
      <c r="G57" s="19"/>
      <c r="H57" s="21"/>
      <c r="I57" s="31"/>
      <c r="J57" s="31"/>
      <c r="K57" s="31"/>
      <c r="L57" s="31"/>
      <c r="M57" s="31"/>
      <c r="N57" s="31"/>
      <c r="O57" s="31"/>
      <c r="P57" s="31"/>
    </row>
    <row r="58" spans="1:16" ht="18.75" customHeight="1">
      <c r="A58" s="162"/>
      <c r="B58" s="62"/>
      <c r="C58" s="37"/>
      <c r="D58" s="38"/>
      <c r="E58" s="39"/>
      <c r="F58" s="13"/>
      <c r="G58" s="13"/>
      <c r="H58" s="7"/>
    </row>
    <row r="59" spans="1:16" ht="18.75" customHeight="1">
      <c r="A59" s="36"/>
      <c r="B59" s="33"/>
      <c r="C59" s="33"/>
      <c r="D59" s="35"/>
      <c r="E59" s="36"/>
      <c r="F59" s="41"/>
      <c r="G59" s="13"/>
      <c r="H59" s="21"/>
    </row>
    <row r="60" spans="1:16" ht="18.75" customHeight="1">
      <c r="A60" s="39"/>
      <c r="B60" s="37"/>
      <c r="C60" s="37"/>
      <c r="D60" s="38"/>
      <c r="E60" s="39"/>
      <c r="F60" s="13"/>
      <c r="G60" s="13"/>
      <c r="H60" s="9"/>
    </row>
    <row r="61" spans="1:16" ht="18.75" customHeight="1">
      <c r="A61" s="36"/>
      <c r="B61" s="33"/>
      <c r="C61" s="43"/>
      <c r="D61" s="35"/>
      <c r="E61" s="36"/>
      <c r="F61" s="41"/>
      <c r="G61" s="41"/>
      <c r="H61" s="4"/>
    </row>
    <row r="62" spans="1:16" ht="18.75" customHeight="1">
      <c r="A62" s="39"/>
      <c r="B62" s="62"/>
      <c r="C62" s="44"/>
      <c r="D62" s="38"/>
      <c r="E62" s="39"/>
      <c r="F62" s="13"/>
      <c r="G62" s="13"/>
      <c r="H62" s="9"/>
    </row>
    <row r="63" spans="1:16" ht="18.75" customHeight="1">
      <c r="A63" s="36"/>
      <c r="B63" s="33"/>
      <c r="C63" s="33"/>
      <c r="D63" s="35"/>
      <c r="E63" s="36"/>
      <c r="F63" s="41"/>
      <c r="G63" s="13"/>
      <c r="H63" s="4"/>
    </row>
    <row r="64" spans="1:16" ht="18.75" customHeight="1">
      <c r="A64" s="39"/>
      <c r="B64" s="37"/>
      <c r="C64" s="37"/>
      <c r="D64" s="38"/>
      <c r="E64" s="39"/>
      <c r="F64" s="13"/>
      <c r="G64" s="13"/>
      <c r="H64" s="9"/>
    </row>
    <row r="65" spans="1:16" ht="18.75" customHeight="1">
      <c r="A65" s="163"/>
      <c r="B65" s="43"/>
      <c r="C65" s="43"/>
      <c r="D65" s="35"/>
      <c r="E65" s="36"/>
      <c r="F65" s="41"/>
      <c r="G65" s="41"/>
      <c r="H65" s="21"/>
      <c r="I65" s="31"/>
      <c r="J65" s="31"/>
      <c r="K65" s="31"/>
      <c r="L65" s="31"/>
      <c r="M65" s="31"/>
      <c r="N65" s="31"/>
      <c r="O65" s="31"/>
      <c r="P65" s="31"/>
    </row>
    <row r="66" spans="1:16" ht="18.75" customHeight="1">
      <c r="A66" s="164"/>
      <c r="B66" s="143"/>
      <c r="C66" s="44"/>
      <c r="D66" s="38"/>
      <c r="E66" s="39"/>
      <c r="F66" s="13"/>
      <c r="G66" s="13"/>
      <c r="H66" s="7"/>
      <c r="I66" s="31"/>
      <c r="J66" s="31"/>
      <c r="K66" s="31"/>
      <c r="L66" s="31"/>
      <c r="M66" s="31"/>
      <c r="N66" s="31"/>
      <c r="O66" s="31"/>
      <c r="P66" s="31"/>
    </row>
    <row r="67" spans="1:16" ht="18.75" customHeight="1">
      <c r="A67" s="36"/>
      <c r="B67" s="33"/>
      <c r="C67" s="33"/>
      <c r="D67" s="35"/>
      <c r="E67" s="36"/>
      <c r="F67" s="41"/>
      <c r="G67" s="13"/>
      <c r="H67" s="33"/>
      <c r="I67" s="31"/>
      <c r="J67" s="31"/>
      <c r="K67" s="31"/>
      <c r="L67" s="31"/>
      <c r="M67" s="31"/>
      <c r="N67" s="31"/>
      <c r="O67" s="31"/>
      <c r="P67" s="31"/>
    </row>
    <row r="68" spans="1:16" ht="18.75" customHeight="1">
      <c r="A68" s="39"/>
      <c r="B68" s="62"/>
      <c r="C68" s="37"/>
      <c r="D68" s="38"/>
      <c r="E68" s="39"/>
      <c r="F68" s="13"/>
      <c r="G68" s="13"/>
      <c r="H68" s="64"/>
      <c r="I68" s="31"/>
      <c r="J68" s="31"/>
      <c r="K68" s="31"/>
      <c r="L68" s="31"/>
      <c r="M68" s="31"/>
      <c r="N68" s="31"/>
      <c r="O68" s="31"/>
      <c r="P68" s="31"/>
    </row>
    <row r="69" spans="1:16" ht="18.75" customHeight="1">
      <c r="A69" s="23"/>
      <c r="B69" s="33"/>
      <c r="C69" s="33"/>
      <c r="D69" s="35"/>
      <c r="E69" s="36"/>
      <c r="F69" s="41"/>
      <c r="G69" s="13"/>
      <c r="H69" s="21"/>
      <c r="I69" s="31"/>
      <c r="J69" s="31"/>
      <c r="K69" s="31"/>
      <c r="L69" s="31"/>
      <c r="M69" s="31"/>
      <c r="N69" s="31"/>
      <c r="O69" s="31"/>
      <c r="P69" s="31"/>
    </row>
    <row r="70" spans="1:16" ht="18.75" customHeight="1">
      <c r="A70" s="26"/>
      <c r="B70" s="39"/>
      <c r="C70" s="37"/>
      <c r="D70" s="38"/>
      <c r="E70" s="39"/>
      <c r="F70" s="13"/>
      <c r="G70" s="13"/>
      <c r="H70" s="9"/>
      <c r="I70" s="31"/>
      <c r="J70" s="31"/>
      <c r="K70" s="31"/>
      <c r="L70" s="31"/>
      <c r="M70" s="31"/>
      <c r="N70" s="31"/>
      <c r="O70" s="31"/>
      <c r="P70" s="31"/>
    </row>
    <row r="71" spans="1:16" ht="18.75" customHeight="1">
      <c r="A71" s="23"/>
      <c r="B71" s="33"/>
      <c r="C71" s="43"/>
      <c r="D71" s="35"/>
      <c r="E71" s="36"/>
      <c r="F71" s="41"/>
      <c r="G71" s="13"/>
      <c r="H71" s="21"/>
    </row>
    <row r="72" spans="1:16" ht="18.75" customHeight="1">
      <c r="A72" s="26"/>
      <c r="B72" s="39"/>
      <c r="C72" s="44"/>
      <c r="D72" s="38"/>
      <c r="E72" s="39"/>
      <c r="F72" s="13"/>
      <c r="G72" s="13"/>
      <c r="H72" s="9"/>
    </row>
    <row r="73" spans="1:16" ht="18.75" customHeight="1">
      <c r="A73" s="36"/>
      <c r="B73" s="33"/>
      <c r="C73" s="33"/>
      <c r="D73" s="35"/>
      <c r="E73" s="36"/>
      <c r="F73" s="41"/>
      <c r="G73" s="13"/>
      <c r="H73" s="21"/>
    </row>
    <row r="74" spans="1:16" ht="18.75" customHeight="1">
      <c r="A74" s="39"/>
      <c r="B74" s="39"/>
      <c r="C74" s="37"/>
      <c r="D74" s="38"/>
      <c r="E74" s="39"/>
      <c r="F74" s="13"/>
      <c r="G74" s="13"/>
      <c r="H74" s="9"/>
    </row>
    <row r="75" spans="1:16" ht="18.75" customHeight="1">
      <c r="A75" s="36"/>
      <c r="B75" s="33"/>
      <c r="C75" s="33"/>
      <c r="D75" s="35"/>
      <c r="E75" s="36"/>
      <c r="F75" s="41"/>
      <c r="G75" s="13"/>
      <c r="H75" s="33"/>
      <c r="I75" s="31"/>
      <c r="J75" s="31"/>
      <c r="K75" s="31"/>
      <c r="L75" s="31"/>
      <c r="M75" s="31"/>
      <c r="N75" s="31"/>
      <c r="O75" s="31"/>
      <c r="P75" s="31"/>
    </row>
    <row r="76" spans="1:16" ht="18.75" customHeight="1">
      <c r="A76" s="39"/>
      <c r="B76" s="62"/>
      <c r="C76" s="37"/>
      <c r="D76" s="38"/>
      <c r="E76" s="39"/>
      <c r="F76" s="13"/>
      <c r="G76" s="13"/>
      <c r="H76" s="64"/>
      <c r="I76" s="31"/>
      <c r="J76" s="31"/>
      <c r="K76" s="31"/>
      <c r="L76" s="31"/>
      <c r="M76" s="31"/>
      <c r="N76" s="31"/>
      <c r="O76" s="31"/>
      <c r="P76" s="31"/>
    </row>
    <row r="77" spans="1:16" ht="18.75" customHeight="1">
      <c r="A77" s="36"/>
      <c r="B77" s="33"/>
      <c r="C77" s="33"/>
      <c r="D77" s="35"/>
      <c r="E77" s="36"/>
      <c r="F77" s="41"/>
      <c r="G77" s="13"/>
      <c r="H77" s="10"/>
    </row>
    <row r="78" spans="1:16" ht="18.75" customHeight="1">
      <c r="A78" s="39"/>
      <c r="B78" s="62"/>
      <c r="C78" s="37"/>
      <c r="D78" s="38"/>
      <c r="E78" s="39"/>
      <c r="F78" s="13"/>
      <c r="G78" s="13"/>
      <c r="H78" s="8"/>
      <c r="I78" s="6"/>
      <c r="J78" s="6"/>
    </row>
    <row r="79" spans="1:16" ht="18.75" customHeight="1">
      <c r="A79" s="36"/>
      <c r="B79" s="43"/>
      <c r="C79" s="43"/>
      <c r="D79" s="35"/>
      <c r="E79" s="36"/>
      <c r="F79" s="41"/>
      <c r="G79" s="13"/>
      <c r="H79" s="4"/>
    </row>
    <row r="80" spans="1:16" ht="18.75" customHeight="1">
      <c r="A80" s="39"/>
      <c r="B80" s="143"/>
      <c r="C80" s="44"/>
      <c r="D80" s="38"/>
      <c r="E80" s="39"/>
      <c r="F80" s="13"/>
      <c r="G80" s="13"/>
      <c r="H80" s="9"/>
    </row>
    <row r="81" spans="1:8" ht="18.75" customHeight="1">
      <c r="A81" s="23"/>
      <c r="B81" s="21"/>
      <c r="C81" s="21"/>
      <c r="D81" s="17"/>
      <c r="E81" s="23"/>
      <c r="F81" s="19"/>
      <c r="G81" s="22"/>
      <c r="H81" s="21"/>
    </row>
    <row r="82" spans="1:8" ht="18.75" customHeight="1">
      <c r="A82" s="26"/>
      <c r="B82" s="39" t="s">
        <v>1069</v>
      </c>
      <c r="C82" s="7"/>
      <c r="D82" s="27"/>
      <c r="E82" s="26"/>
      <c r="F82" s="22"/>
      <c r="G82" s="13"/>
      <c r="H82" s="9"/>
    </row>
  </sheetData>
  <mergeCells count="2">
    <mergeCell ref="B19:C19"/>
    <mergeCell ref="B27:C27"/>
  </mergeCells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1" t="s">
        <v>0</v>
      </c>
      <c r="B1" s="81" t="s">
        <v>1</v>
      </c>
      <c r="C1" s="82" t="s">
        <v>7</v>
      </c>
      <c r="D1" s="81" t="s">
        <v>2</v>
      </c>
      <c r="E1" s="81" t="s">
        <v>3</v>
      </c>
      <c r="F1" s="82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33"/>
      <c r="B2" s="43"/>
      <c r="C2" s="48"/>
      <c r="D2" s="35"/>
      <c r="E2" s="46"/>
      <c r="F2" s="65"/>
      <c r="G2" s="71"/>
      <c r="H2" s="43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>
        <v>-1</v>
      </c>
      <c r="B3" s="44" t="s">
        <v>9</v>
      </c>
      <c r="C3" s="44"/>
      <c r="D3" s="38"/>
      <c r="E3" s="39"/>
      <c r="F3" s="66"/>
      <c r="G3" s="72"/>
      <c r="H3" s="44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35"/>
      <c r="B4" s="43"/>
      <c r="C4" s="45"/>
      <c r="D4" s="130"/>
      <c r="E4" s="87"/>
      <c r="F4" s="135"/>
      <c r="G4" s="56"/>
      <c r="H4" s="33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37"/>
      <c r="B5" s="47" t="s">
        <v>34</v>
      </c>
      <c r="C5" s="44"/>
      <c r="D5" s="99">
        <v>1</v>
      </c>
      <c r="E5" s="55" t="s">
        <v>6</v>
      </c>
      <c r="F5" s="136"/>
      <c r="G5" s="343"/>
      <c r="H5" s="88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33"/>
      <c r="B6" s="43"/>
      <c r="C6" s="43"/>
      <c r="D6" s="130"/>
      <c r="E6" s="87"/>
      <c r="F6" s="50"/>
      <c r="G6" s="89"/>
      <c r="H6" s="33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37"/>
      <c r="B7" s="47" t="s">
        <v>35</v>
      </c>
      <c r="C7" s="48"/>
      <c r="D7" s="99">
        <v>1</v>
      </c>
      <c r="E7" s="55" t="s">
        <v>6</v>
      </c>
      <c r="F7" s="32"/>
      <c r="G7" s="343"/>
      <c r="H7" s="88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35"/>
      <c r="B8" s="43"/>
      <c r="C8" s="45"/>
      <c r="D8" s="130"/>
      <c r="E8" s="87"/>
      <c r="F8" s="135"/>
      <c r="G8" s="89"/>
      <c r="H8" s="33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37"/>
      <c r="B9" s="47" t="s">
        <v>982</v>
      </c>
      <c r="C9" s="48"/>
      <c r="D9" s="99">
        <v>1</v>
      </c>
      <c r="E9" s="55" t="s">
        <v>6</v>
      </c>
      <c r="F9" s="136"/>
      <c r="G9" s="343"/>
      <c r="H9" s="88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35"/>
      <c r="B10" s="43"/>
      <c r="C10" s="45"/>
      <c r="D10" s="130"/>
      <c r="E10" s="87"/>
      <c r="F10" s="135"/>
      <c r="G10" s="89"/>
      <c r="H10" s="33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37"/>
      <c r="B11" s="47" t="s">
        <v>36</v>
      </c>
      <c r="C11" s="48" t="s">
        <v>116</v>
      </c>
      <c r="D11" s="99">
        <v>1</v>
      </c>
      <c r="E11" s="55" t="s">
        <v>6</v>
      </c>
      <c r="F11" s="136"/>
      <c r="G11" s="343"/>
      <c r="H11" s="88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35"/>
      <c r="B12" s="43"/>
      <c r="C12" s="45"/>
      <c r="D12" s="130"/>
      <c r="E12" s="87"/>
      <c r="F12" s="135"/>
      <c r="G12" s="89"/>
      <c r="H12" s="33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37"/>
      <c r="B13" s="47" t="s">
        <v>115</v>
      </c>
      <c r="C13" s="44" t="s">
        <v>117</v>
      </c>
      <c r="D13" s="99">
        <v>1</v>
      </c>
      <c r="E13" s="55" t="s">
        <v>6</v>
      </c>
      <c r="F13" s="136"/>
      <c r="G13" s="343"/>
      <c r="H13" s="88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35"/>
      <c r="B14" s="43"/>
      <c r="C14" s="43" t="s">
        <v>53</v>
      </c>
      <c r="D14" s="130"/>
      <c r="E14" s="358"/>
      <c r="F14" s="50"/>
      <c r="G14" s="53"/>
      <c r="H14" s="33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37"/>
      <c r="B15" s="47" t="s">
        <v>37</v>
      </c>
      <c r="C15" s="44" t="s">
        <v>52</v>
      </c>
      <c r="D15" s="99">
        <v>1</v>
      </c>
      <c r="E15" s="55" t="s">
        <v>6</v>
      </c>
      <c r="F15" s="32"/>
      <c r="G15" s="54"/>
      <c r="H15" s="88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35"/>
      <c r="B16" s="43"/>
      <c r="C16" s="43" t="s">
        <v>119</v>
      </c>
      <c r="D16" s="130"/>
      <c r="E16" s="87"/>
      <c r="F16" s="50"/>
      <c r="G16" s="89"/>
      <c r="H16" s="33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37"/>
      <c r="B17" s="47" t="s">
        <v>118</v>
      </c>
      <c r="C17" s="44" t="s">
        <v>120</v>
      </c>
      <c r="D17" s="99">
        <v>1</v>
      </c>
      <c r="E17" s="55" t="s">
        <v>6</v>
      </c>
      <c r="F17" s="32"/>
      <c r="G17" s="343"/>
      <c r="H17" s="88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33"/>
      <c r="B18" s="43"/>
      <c r="C18" s="48"/>
      <c r="D18" s="130"/>
      <c r="E18" s="87"/>
      <c r="F18" s="63"/>
      <c r="G18" s="53"/>
      <c r="H18" s="33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37"/>
      <c r="B19" s="44" t="s">
        <v>38</v>
      </c>
      <c r="C19" s="44" t="s">
        <v>121</v>
      </c>
      <c r="D19" s="99">
        <v>1</v>
      </c>
      <c r="E19" s="55" t="s">
        <v>6</v>
      </c>
      <c r="F19" s="60"/>
      <c r="G19" s="54"/>
      <c r="H19" s="88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35"/>
      <c r="B20" s="43"/>
      <c r="C20" s="43"/>
      <c r="D20" s="130"/>
      <c r="E20" s="87"/>
      <c r="F20" s="63"/>
      <c r="G20" s="89"/>
      <c r="H20" s="33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37"/>
      <c r="B21" s="47" t="s">
        <v>38</v>
      </c>
      <c r="C21" s="48" t="s">
        <v>122</v>
      </c>
      <c r="D21" s="99">
        <v>1</v>
      </c>
      <c r="E21" s="55" t="s">
        <v>6</v>
      </c>
      <c r="F21" s="32"/>
      <c r="G21" s="343"/>
      <c r="H21" s="88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33"/>
      <c r="B22" s="43"/>
      <c r="C22" s="43"/>
      <c r="D22" s="130"/>
      <c r="E22" s="358"/>
      <c r="F22" s="50"/>
      <c r="G22" s="138"/>
      <c r="H22" s="33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7"/>
      <c r="B23" s="47"/>
      <c r="C23" s="47"/>
      <c r="D23" s="99"/>
      <c r="E23" s="55"/>
      <c r="F23" s="32"/>
      <c r="G23" s="51"/>
      <c r="H23" s="88"/>
      <c r="I23" s="31"/>
      <c r="J23" s="31"/>
      <c r="K23" s="31"/>
      <c r="L23" s="31"/>
      <c r="M23" s="31"/>
      <c r="N23" s="31"/>
      <c r="O23" s="31"/>
      <c r="P23" s="31"/>
    </row>
    <row r="24" spans="1:16" ht="18.75" customHeight="1">
      <c r="A24" s="33"/>
      <c r="B24" s="43"/>
      <c r="C24" s="43"/>
      <c r="D24" s="130"/>
      <c r="E24" s="87"/>
      <c r="F24" s="50"/>
      <c r="G24" s="56"/>
      <c r="H24" s="28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37"/>
      <c r="B25" s="12"/>
      <c r="C25" s="24"/>
      <c r="D25" s="131"/>
      <c r="E25" s="52"/>
      <c r="F25" s="32"/>
      <c r="G25" s="57"/>
      <c r="H25" s="29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36"/>
      <c r="B26" s="18"/>
      <c r="C26" s="18"/>
      <c r="D26" s="133"/>
      <c r="E26" s="137"/>
      <c r="F26" s="50"/>
      <c r="G26" s="138"/>
      <c r="H26" s="28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39"/>
      <c r="B27" s="12"/>
      <c r="C27" s="12"/>
      <c r="D27" s="131"/>
      <c r="E27" s="52"/>
      <c r="F27" s="32"/>
      <c r="G27" s="51"/>
      <c r="H27" s="2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36"/>
      <c r="B28" s="23"/>
      <c r="C28" s="18"/>
      <c r="D28" s="133"/>
      <c r="E28" s="137"/>
      <c r="F28" s="50"/>
      <c r="G28" s="138"/>
      <c r="H28" s="139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9"/>
      <c r="B29" s="140"/>
      <c r="C29" s="12"/>
      <c r="D29" s="131"/>
      <c r="E29" s="52"/>
      <c r="F29" s="32"/>
      <c r="G29" s="51"/>
      <c r="H29" s="30"/>
      <c r="I29" s="31"/>
      <c r="J29" s="31"/>
      <c r="K29" s="79"/>
      <c r="L29" s="31"/>
      <c r="M29" s="31"/>
      <c r="N29" s="31"/>
      <c r="O29" s="31"/>
      <c r="P29" s="31"/>
    </row>
    <row r="30" spans="1:16" ht="18.75" customHeight="1">
      <c r="A30" s="36"/>
      <c r="B30" s="23"/>
      <c r="C30" s="18"/>
      <c r="D30" s="133"/>
      <c r="E30" s="137"/>
      <c r="F30" s="50"/>
      <c r="G30" s="138"/>
      <c r="H30" s="24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39"/>
      <c r="B31" s="140"/>
      <c r="C31" s="12"/>
      <c r="D31" s="131"/>
      <c r="E31" s="52"/>
      <c r="F31" s="32"/>
      <c r="G31" s="51"/>
      <c r="H31" s="20"/>
      <c r="I31" s="31"/>
      <c r="J31" s="31"/>
      <c r="K31" s="79"/>
      <c r="L31" s="31"/>
      <c r="M31" s="31"/>
      <c r="N31" s="31"/>
      <c r="O31" s="31"/>
      <c r="P31" s="31"/>
    </row>
    <row r="32" spans="1:16" ht="18.75" customHeight="1">
      <c r="A32" s="36"/>
      <c r="B32" s="18"/>
      <c r="C32" s="18"/>
      <c r="D32" s="133"/>
      <c r="E32" s="137"/>
      <c r="F32" s="50"/>
      <c r="G32" s="141"/>
      <c r="H32" s="18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39"/>
      <c r="B33" s="20"/>
      <c r="C33" s="20"/>
      <c r="D33" s="131"/>
      <c r="E33" s="52"/>
      <c r="F33" s="32"/>
      <c r="G33" s="141"/>
      <c r="H33" s="20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36"/>
      <c r="B34" s="18"/>
      <c r="C34" s="18"/>
      <c r="D34" s="133"/>
      <c r="E34" s="137"/>
      <c r="F34" s="50"/>
      <c r="G34" s="141"/>
      <c r="H34" s="21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39"/>
      <c r="B35" s="12"/>
      <c r="C35" s="20"/>
      <c r="D35" s="131"/>
      <c r="E35" s="52"/>
      <c r="F35" s="32"/>
      <c r="G35" s="141"/>
      <c r="H35" s="7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36"/>
      <c r="B36" s="18"/>
      <c r="C36" s="18"/>
      <c r="D36" s="133"/>
      <c r="E36" s="137"/>
      <c r="F36" s="50"/>
      <c r="G36" s="141"/>
      <c r="H36" s="21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39"/>
      <c r="B37" s="12"/>
      <c r="C37" s="20"/>
      <c r="D37" s="131"/>
      <c r="E37" s="52"/>
      <c r="F37" s="32"/>
      <c r="G37" s="141"/>
      <c r="H37" s="7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46"/>
      <c r="B38" s="18"/>
      <c r="C38" s="18"/>
      <c r="D38" s="133"/>
      <c r="E38" s="137"/>
      <c r="F38" s="50"/>
      <c r="G38" s="138"/>
      <c r="H38" s="18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39"/>
      <c r="B39" s="12"/>
      <c r="C39" s="20"/>
      <c r="D39" s="131"/>
      <c r="E39" s="52"/>
      <c r="F39" s="32"/>
      <c r="G39" s="51"/>
      <c r="H39" s="20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46"/>
      <c r="B40" s="18"/>
      <c r="C40" s="18"/>
      <c r="D40" s="138"/>
      <c r="E40" s="137"/>
      <c r="F40" s="50"/>
      <c r="G40" s="138"/>
      <c r="H40" s="18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39"/>
      <c r="B41" s="61" t="s">
        <v>11</v>
      </c>
      <c r="C41" s="20"/>
      <c r="D41" s="51"/>
      <c r="E41" s="52"/>
      <c r="F41" s="32"/>
      <c r="G41" s="54"/>
      <c r="H41" s="20"/>
      <c r="I41" s="31"/>
      <c r="J41" s="31"/>
      <c r="K41" s="31"/>
      <c r="L41" s="31"/>
      <c r="M41" s="31"/>
      <c r="N41" s="31"/>
      <c r="O41" s="31"/>
      <c r="P41" s="31"/>
    </row>
    <row r="42" spans="1:16" ht="18.75" customHeight="1">
      <c r="A42" s="74"/>
      <c r="B42" s="31"/>
      <c r="C42" s="76"/>
      <c r="D42" s="31"/>
      <c r="E42" s="74"/>
      <c r="F42" s="77"/>
      <c r="G42" s="78"/>
      <c r="H42" s="31"/>
      <c r="I42" s="31"/>
      <c r="J42" s="31"/>
      <c r="K42" s="31"/>
      <c r="L42" s="31"/>
      <c r="M42" s="31"/>
      <c r="N42" s="31"/>
      <c r="O42" s="31"/>
      <c r="P42" s="31"/>
    </row>
    <row r="43" spans="1:16" ht="18.75" customHeight="1">
      <c r="A43" s="74"/>
      <c r="B43" s="31"/>
      <c r="C43" s="76"/>
      <c r="D43" s="31"/>
      <c r="E43" s="74"/>
      <c r="F43" s="77"/>
      <c r="G43" s="78"/>
      <c r="H43" s="31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74"/>
      <c r="B44" s="31"/>
      <c r="C44" s="76"/>
      <c r="D44" s="31"/>
      <c r="E44" s="74"/>
      <c r="F44" s="77"/>
      <c r="G44" s="78"/>
      <c r="H44" s="31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74"/>
      <c r="B45" s="31"/>
      <c r="C45" s="76"/>
      <c r="D45" s="31"/>
      <c r="E45" s="74"/>
      <c r="F45" s="77"/>
      <c r="G45" s="78"/>
      <c r="H45" s="3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74"/>
      <c r="B46" s="31"/>
      <c r="C46" s="76"/>
      <c r="D46" s="31"/>
      <c r="E46" s="74"/>
      <c r="F46" s="77"/>
      <c r="G46" s="78"/>
      <c r="H46" s="31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74"/>
      <c r="B47" s="31"/>
      <c r="C47" s="76"/>
      <c r="D47" s="31"/>
      <c r="E47" s="74"/>
      <c r="F47" s="77"/>
      <c r="G47" s="78"/>
      <c r="H47" s="3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74"/>
      <c r="B48" s="31"/>
      <c r="C48" s="76"/>
      <c r="D48" s="31"/>
      <c r="E48" s="74"/>
      <c r="F48" s="77"/>
      <c r="G48" s="78"/>
      <c r="H48" s="31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74"/>
      <c r="B49" s="31"/>
      <c r="C49" s="76"/>
      <c r="D49" s="31"/>
      <c r="E49" s="74"/>
      <c r="F49" s="77"/>
      <c r="G49" s="78"/>
      <c r="H49" s="3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74"/>
      <c r="B50" s="31"/>
      <c r="C50" s="76"/>
      <c r="D50" s="31"/>
      <c r="E50" s="74"/>
      <c r="F50" s="77"/>
      <c r="G50" s="78"/>
      <c r="H50" s="31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74"/>
      <c r="B51" s="31"/>
      <c r="C51" s="76"/>
      <c r="D51" s="31"/>
      <c r="E51" s="74"/>
      <c r="F51" s="77"/>
      <c r="G51" s="78"/>
      <c r="H51" s="3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74"/>
      <c r="B52" s="31"/>
      <c r="C52" s="76"/>
      <c r="D52" s="31"/>
      <c r="E52" s="74"/>
      <c r="F52" s="77"/>
      <c r="G52" s="78"/>
      <c r="H52" s="31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74"/>
      <c r="B53" s="31"/>
      <c r="C53" s="76"/>
      <c r="D53" s="31"/>
      <c r="E53" s="74"/>
      <c r="F53" s="77"/>
      <c r="G53" s="78"/>
      <c r="H53" s="31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74"/>
      <c r="B54" s="31"/>
      <c r="C54" s="76"/>
      <c r="D54" s="31"/>
      <c r="E54" s="74"/>
      <c r="F54" s="77"/>
      <c r="G54" s="78"/>
      <c r="H54" s="31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74"/>
      <c r="B55" s="31"/>
      <c r="C55" s="76"/>
      <c r="D55" s="31"/>
      <c r="E55" s="74"/>
      <c r="F55" s="77"/>
      <c r="G55" s="78"/>
      <c r="H55" s="31"/>
      <c r="I55" s="31"/>
      <c r="J55" s="31"/>
      <c r="K55" s="31"/>
      <c r="L55" s="31"/>
      <c r="M55" s="31"/>
      <c r="N55" s="31"/>
      <c r="O55" s="31"/>
      <c r="P55" s="31"/>
    </row>
  </sheetData>
  <phoneticPr fontId="10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8505E-FB95-4E9D-A48E-C56162C6D5D6}">
  <sheetPr>
    <tabColor theme="3" tint="0.79998168889431442"/>
  </sheetPr>
  <dimension ref="A1:H178"/>
  <sheetViews>
    <sheetView showZeros="0" view="pageBreakPreview" topLeftCell="A68" zoomScaleNormal="100" zoomScaleSheetLayoutView="100" workbookViewId="0">
      <selection activeCell="I129" sqref="I129"/>
    </sheetView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6384" width="9" style="1"/>
  </cols>
  <sheetData>
    <row r="1" spans="1:8" s="2" customFormat="1" ht="37.5" customHeight="1">
      <c r="A1" s="81" t="s">
        <v>0</v>
      </c>
      <c r="B1" s="81" t="s">
        <v>1</v>
      </c>
      <c r="C1" s="82" t="s">
        <v>7</v>
      </c>
      <c r="D1" s="81" t="s">
        <v>2</v>
      </c>
      <c r="E1" s="81" t="s">
        <v>3</v>
      </c>
      <c r="F1" s="82" t="s">
        <v>4</v>
      </c>
      <c r="G1" s="81" t="s">
        <v>5</v>
      </c>
      <c r="H1" s="81" t="s">
        <v>8</v>
      </c>
    </row>
    <row r="2" spans="1:8" ht="18.75" customHeight="1">
      <c r="A2" s="36"/>
      <c r="B2" s="43" t="s">
        <v>967</v>
      </c>
      <c r="C2" s="43"/>
      <c r="D2" s="35"/>
      <c r="E2" s="46"/>
      <c r="F2" s="83"/>
      <c r="G2" s="42">
        <f>ROUNDDOWN((D2*F2),0)</f>
        <v>0</v>
      </c>
      <c r="H2" s="58"/>
    </row>
    <row r="3" spans="1:8" ht="18.75" customHeight="1">
      <c r="A3" s="39"/>
      <c r="B3" s="61" t="s">
        <v>966</v>
      </c>
      <c r="C3" s="44"/>
      <c r="D3" s="54">
        <v>2010</v>
      </c>
      <c r="E3" s="39" t="s">
        <v>695</v>
      </c>
      <c r="F3" s="68">
        <f>市場単価!J6</f>
        <v>265</v>
      </c>
      <c r="G3" s="40">
        <f>ROUNDDOWN((D3*F3),0)</f>
        <v>532650</v>
      </c>
      <c r="H3" s="44"/>
    </row>
    <row r="4" spans="1:8" ht="18.75" customHeight="1">
      <c r="A4" s="23"/>
      <c r="B4" s="45"/>
      <c r="C4" s="43"/>
      <c r="D4" s="53"/>
      <c r="E4" s="36"/>
      <c r="F4" s="83"/>
      <c r="G4" s="42">
        <f>ROUNDDOWN((D4*F4),0)</f>
        <v>0</v>
      </c>
      <c r="H4" s="58"/>
    </row>
    <row r="5" spans="1:8" ht="18.75" customHeight="1">
      <c r="A5" s="26"/>
      <c r="B5" s="61" t="s">
        <v>105</v>
      </c>
      <c r="C5" s="44"/>
      <c r="D5" s="54"/>
      <c r="E5" s="39"/>
      <c r="F5" s="84"/>
      <c r="G5" s="40">
        <f>G3</f>
        <v>532650</v>
      </c>
      <c r="H5" s="59"/>
    </row>
    <row r="6" spans="1:8" ht="18.75" customHeight="1">
      <c r="A6" s="23"/>
      <c r="B6" s="43" t="s">
        <v>968</v>
      </c>
      <c r="C6" s="43"/>
      <c r="D6" s="53"/>
      <c r="E6" s="36"/>
      <c r="F6" s="83"/>
      <c r="G6" s="42"/>
      <c r="H6" s="58"/>
    </row>
    <row r="7" spans="1:8" ht="18.75" customHeight="1">
      <c r="A7" s="26"/>
      <c r="B7" s="487" t="s">
        <v>1104</v>
      </c>
      <c r="C7" s="44"/>
      <c r="D7" s="54">
        <v>2198</v>
      </c>
      <c r="E7" s="39" t="s">
        <v>695</v>
      </c>
      <c r="F7" s="84">
        <f>市場単価!J7</f>
        <v>1255</v>
      </c>
      <c r="G7" s="40">
        <f>ROUNDDOWN((D7*F7),0)</f>
        <v>2758490</v>
      </c>
      <c r="H7" s="59"/>
    </row>
    <row r="8" spans="1:8" ht="18.75" customHeight="1">
      <c r="A8" s="23"/>
      <c r="B8" s="36"/>
      <c r="C8" s="43"/>
      <c r="D8" s="53"/>
      <c r="E8" s="36"/>
      <c r="F8" s="83"/>
      <c r="G8" s="42"/>
      <c r="H8" s="58"/>
    </row>
    <row r="9" spans="1:8" ht="18.75" customHeight="1">
      <c r="A9" s="26"/>
      <c r="B9" s="61" t="s">
        <v>105</v>
      </c>
      <c r="C9" s="44"/>
      <c r="D9" s="54"/>
      <c r="E9" s="39"/>
      <c r="F9" s="84"/>
      <c r="G9" s="40">
        <f>G7</f>
        <v>2758490</v>
      </c>
      <c r="H9" s="59"/>
    </row>
    <row r="10" spans="1:8" ht="18.75" customHeight="1">
      <c r="A10" s="23"/>
      <c r="B10" s="43" t="s">
        <v>969</v>
      </c>
      <c r="C10" s="43"/>
      <c r="D10" s="53"/>
      <c r="E10" s="36"/>
      <c r="F10" s="83"/>
      <c r="G10" s="42"/>
      <c r="H10" s="58"/>
    </row>
    <row r="11" spans="1:8" ht="18.75" customHeight="1">
      <c r="A11" s="26"/>
      <c r="B11" s="61" t="s">
        <v>971</v>
      </c>
      <c r="C11" s="44"/>
      <c r="D11" s="54">
        <v>2010</v>
      </c>
      <c r="E11" s="39" t="s">
        <v>695</v>
      </c>
      <c r="F11" s="84">
        <f>市場単価!J8</f>
        <v>755</v>
      </c>
      <c r="G11" s="40">
        <f>ROUNDDOWN((D11*F11),0)</f>
        <v>1517550</v>
      </c>
      <c r="H11" s="59"/>
    </row>
    <row r="12" spans="1:8" ht="18.75" customHeight="1">
      <c r="A12" s="23"/>
      <c r="B12" s="36"/>
      <c r="C12" s="43"/>
      <c r="D12" s="35"/>
      <c r="E12" s="36"/>
      <c r="F12" s="83"/>
      <c r="G12" s="42"/>
      <c r="H12" s="58"/>
    </row>
    <row r="13" spans="1:8" ht="18.75" customHeight="1">
      <c r="A13" s="26"/>
      <c r="B13" s="61" t="s">
        <v>105</v>
      </c>
      <c r="C13" s="44"/>
      <c r="D13" s="38"/>
      <c r="E13" s="39"/>
      <c r="F13" s="84"/>
      <c r="G13" s="40">
        <f>G11</f>
        <v>1517550</v>
      </c>
      <c r="H13" s="59"/>
    </row>
    <row r="14" spans="1:8" ht="18.75" customHeight="1">
      <c r="A14" s="23"/>
      <c r="B14" s="43" t="s">
        <v>970</v>
      </c>
      <c r="C14" s="43"/>
      <c r="D14" s="35"/>
      <c r="E14" s="36"/>
      <c r="F14" s="83"/>
      <c r="G14" s="42"/>
      <c r="H14" s="58"/>
    </row>
    <row r="15" spans="1:8" ht="18.75" customHeight="1">
      <c r="A15" s="26"/>
      <c r="B15" s="61" t="s">
        <v>972</v>
      </c>
      <c r="C15" s="44"/>
      <c r="D15" s="38">
        <v>686</v>
      </c>
      <c r="E15" s="39" t="s">
        <v>695</v>
      </c>
      <c r="F15" s="84">
        <f>市場単価!J9</f>
        <v>605</v>
      </c>
      <c r="G15" s="40">
        <f>D15*F15</f>
        <v>415030</v>
      </c>
      <c r="H15" s="59"/>
    </row>
    <row r="16" spans="1:8" ht="18.75" customHeight="1">
      <c r="A16" s="23"/>
      <c r="B16" s="36"/>
      <c r="C16" s="43"/>
      <c r="D16" s="35"/>
      <c r="E16" s="36"/>
      <c r="F16" s="83"/>
      <c r="G16" s="42"/>
      <c r="H16" s="58"/>
    </row>
    <row r="17" spans="1:8" ht="18.75" customHeight="1">
      <c r="A17" s="26"/>
      <c r="B17" s="61" t="s">
        <v>105</v>
      </c>
      <c r="C17" s="44"/>
      <c r="D17" s="38"/>
      <c r="E17" s="39"/>
      <c r="F17" s="84"/>
      <c r="G17" s="40">
        <f>G15</f>
        <v>415030</v>
      </c>
      <c r="H17" s="59"/>
    </row>
    <row r="18" spans="1:8" ht="18.75" customHeight="1">
      <c r="A18" s="36"/>
      <c r="B18" s="43" t="s">
        <v>974</v>
      </c>
      <c r="C18" s="43"/>
      <c r="D18" s="35"/>
      <c r="E18" s="36"/>
      <c r="F18" s="65"/>
      <c r="G18" s="42"/>
      <c r="H18" s="58"/>
    </row>
    <row r="19" spans="1:8" ht="18.75" customHeight="1">
      <c r="A19" s="39"/>
      <c r="B19" s="61" t="s">
        <v>973</v>
      </c>
      <c r="C19" s="44"/>
      <c r="D19" s="38">
        <v>1324</v>
      </c>
      <c r="E19" s="39" t="s">
        <v>695</v>
      </c>
      <c r="F19" s="66">
        <f>市場単価!J10</f>
        <v>5440</v>
      </c>
      <c r="G19" s="40">
        <f>D19*F19</f>
        <v>7202560</v>
      </c>
      <c r="H19" s="73"/>
    </row>
    <row r="20" spans="1:8" ht="18.75" customHeight="1">
      <c r="A20" s="36"/>
      <c r="B20" s="43"/>
      <c r="C20" s="43"/>
      <c r="D20" s="35"/>
      <c r="E20" s="46"/>
      <c r="F20" s="83"/>
      <c r="G20" s="42"/>
      <c r="H20" s="58"/>
    </row>
    <row r="21" spans="1:8" ht="18.75" customHeight="1">
      <c r="A21" s="39"/>
      <c r="B21" s="61" t="s">
        <v>105</v>
      </c>
      <c r="C21" s="44"/>
      <c r="D21" s="38"/>
      <c r="E21" s="39"/>
      <c r="F21" s="68"/>
      <c r="G21" s="40">
        <f>G19</f>
        <v>7202560</v>
      </c>
      <c r="H21" s="44"/>
    </row>
    <row r="22" spans="1:8" ht="18.75" customHeight="1">
      <c r="A22" s="23"/>
      <c r="B22" s="43" t="s">
        <v>975</v>
      </c>
      <c r="C22" s="43"/>
      <c r="D22" s="35"/>
      <c r="E22" s="36"/>
      <c r="F22" s="65"/>
      <c r="G22" s="42"/>
      <c r="H22" s="43"/>
    </row>
    <row r="23" spans="1:8" ht="18.75" customHeight="1">
      <c r="A23" s="26"/>
      <c r="B23" s="61" t="s">
        <v>271</v>
      </c>
      <c r="C23" s="44"/>
      <c r="D23" s="38"/>
      <c r="E23" s="39"/>
      <c r="F23" s="66"/>
      <c r="G23" s="40"/>
      <c r="H23" s="44"/>
    </row>
    <row r="24" spans="1:8" ht="18.75" customHeight="1">
      <c r="A24" s="23"/>
      <c r="B24" s="33"/>
      <c r="C24" s="43" t="s">
        <v>259</v>
      </c>
      <c r="D24" s="33"/>
      <c r="E24" s="46"/>
      <c r="F24" s="83"/>
      <c r="G24" s="42"/>
      <c r="H24" s="58"/>
    </row>
    <row r="25" spans="1:8" ht="18.75" customHeight="1">
      <c r="A25" s="26"/>
      <c r="B25" s="62" t="s">
        <v>258</v>
      </c>
      <c r="C25" s="44" t="s">
        <v>272</v>
      </c>
      <c r="D25" s="38">
        <v>139</v>
      </c>
      <c r="E25" s="39" t="s">
        <v>695</v>
      </c>
      <c r="F25" s="84">
        <f>市場単価!J11</f>
        <v>2425</v>
      </c>
      <c r="G25" s="40">
        <f>ROUNDDOWN((D25*F25),0)</f>
        <v>337075</v>
      </c>
      <c r="H25" s="73"/>
    </row>
    <row r="26" spans="1:8" ht="18.75" customHeight="1">
      <c r="A26" s="23"/>
      <c r="B26" s="43"/>
      <c r="C26" s="43"/>
      <c r="D26" s="35"/>
      <c r="E26" s="36"/>
      <c r="F26" s="83"/>
      <c r="G26" s="42">
        <f>ROUNDDOWN((D26*F26),0)</f>
        <v>0</v>
      </c>
      <c r="H26" s="58"/>
    </row>
    <row r="27" spans="1:8" ht="18.75" customHeight="1">
      <c r="A27" s="26"/>
      <c r="B27" s="61" t="s">
        <v>105</v>
      </c>
      <c r="C27" s="44"/>
      <c r="D27" s="38"/>
      <c r="E27" s="39"/>
      <c r="F27" s="68"/>
      <c r="G27" s="40">
        <f>SUM(G25:G26)</f>
        <v>337075</v>
      </c>
      <c r="H27" s="59"/>
    </row>
    <row r="28" spans="1:8" ht="18.75" customHeight="1">
      <c r="A28" s="23"/>
      <c r="B28" s="43" t="s">
        <v>977</v>
      </c>
      <c r="C28" s="43"/>
      <c r="D28" s="35"/>
      <c r="E28" s="36"/>
      <c r="F28" s="83"/>
      <c r="G28" s="42">
        <f>ROUNDDOWN((D28*F28),0)</f>
        <v>0</v>
      </c>
      <c r="H28" s="58"/>
    </row>
    <row r="29" spans="1:8" ht="18.75" customHeight="1">
      <c r="A29" s="26"/>
      <c r="B29" s="61" t="s">
        <v>976</v>
      </c>
      <c r="C29" s="44"/>
      <c r="D29" s="54"/>
      <c r="E29" s="39"/>
      <c r="F29" s="84"/>
      <c r="G29" s="40">
        <f>ROUNDDOWN((D29*F29),0)</f>
        <v>0</v>
      </c>
      <c r="H29" s="59"/>
    </row>
    <row r="30" spans="1:8" ht="18.75" customHeight="1">
      <c r="A30" s="23"/>
      <c r="B30" s="43"/>
      <c r="C30" s="43" t="s">
        <v>259</v>
      </c>
      <c r="D30" s="35"/>
      <c r="E30" s="36"/>
      <c r="F30" s="83"/>
      <c r="G30" s="42"/>
      <c r="H30" s="58"/>
    </row>
    <row r="31" spans="1:8" ht="18.75" customHeight="1">
      <c r="A31" s="26"/>
      <c r="B31" s="44" t="s">
        <v>258</v>
      </c>
      <c r="C31" s="203" t="s">
        <v>260</v>
      </c>
      <c r="D31" s="54">
        <v>3431</v>
      </c>
      <c r="E31" s="39" t="s">
        <v>695</v>
      </c>
      <c r="F31" s="84">
        <f>市場単価!J12</f>
        <v>2775</v>
      </c>
      <c r="G31" s="40">
        <f t="shared" ref="G31:G32" si="0">ROUNDDOWN((D31*F31),0)</f>
        <v>9521025</v>
      </c>
      <c r="H31" s="59"/>
    </row>
    <row r="32" spans="1:8" ht="18.75" customHeight="1">
      <c r="A32" s="23"/>
      <c r="B32" s="36"/>
      <c r="C32" s="43"/>
      <c r="D32" s="35"/>
      <c r="E32" s="36"/>
      <c r="F32" s="83"/>
      <c r="G32" s="42">
        <f t="shared" si="0"/>
        <v>0</v>
      </c>
      <c r="H32" s="58"/>
    </row>
    <row r="33" spans="1:8" ht="18.75" customHeight="1">
      <c r="A33" s="26"/>
      <c r="B33" s="61" t="s">
        <v>105</v>
      </c>
      <c r="C33" s="44"/>
      <c r="D33" s="38"/>
      <c r="E33" s="39"/>
      <c r="F33" s="84"/>
      <c r="G33" s="40">
        <f>SUM(G28:G31)</f>
        <v>9521025</v>
      </c>
      <c r="H33" s="59"/>
    </row>
    <row r="34" spans="1:8" ht="18.75" customHeight="1">
      <c r="A34" s="23"/>
      <c r="B34" s="43" t="s">
        <v>980</v>
      </c>
      <c r="C34" s="43"/>
      <c r="D34" s="35"/>
      <c r="E34" s="36"/>
      <c r="F34" s="83"/>
      <c r="G34" s="42"/>
      <c r="H34" s="58"/>
    </row>
    <row r="35" spans="1:8" ht="18.75" customHeight="1">
      <c r="A35" s="26"/>
      <c r="B35" s="61" t="s">
        <v>978</v>
      </c>
      <c r="C35" s="182"/>
      <c r="D35" s="38"/>
      <c r="E35" s="39"/>
      <c r="F35" s="84"/>
      <c r="G35" s="40"/>
      <c r="H35" s="59"/>
    </row>
    <row r="36" spans="1:8" ht="18.75" customHeight="1">
      <c r="A36" s="23"/>
      <c r="B36" s="43"/>
      <c r="C36" s="43"/>
      <c r="D36" s="35"/>
      <c r="E36" s="36"/>
      <c r="F36" s="83"/>
      <c r="G36" s="42">
        <f>ROUNDDOWN((D36*F36),0)</f>
        <v>0</v>
      </c>
      <c r="H36" s="58"/>
    </row>
    <row r="37" spans="1:8" ht="18.75" customHeight="1">
      <c r="A37" s="26"/>
      <c r="B37" s="44" t="s">
        <v>280</v>
      </c>
      <c r="C37" s="44" t="s">
        <v>281</v>
      </c>
      <c r="D37" s="38">
        <v>84.6</v>
      </c>
      <c r="E37" s="39" t="s">
        <v>138</v>
      </c>
      <c r="F37" s="68">
        <f>市場単価!J13</f>
        <v>1150</v>
      </c>
      <c r="G37" s="40">
        <f>ROUNDDOWN((D37*F37),0)</f>
        <v>97290</v>
      </c>
      <c r="H37" s="59"/>
    </row>
    <row r="38" spans="1:8" ht="18.75" customHeight="1">
      <c r="A38" s="23"/>
      <c r="B38" s="36"/>
      <c r="C38" s="43"/>
      <c r="D38" s="35"/>
      <c r="E38" s="36"/>
      <c r="F38" s="83"/>
      <c r="G38" s="42"/>
      <c r="H38" s="58"/>
    </row>
    <row r="39" spans="1:8" ht="18.75" customHeight="1">
      <c r="A39" s="26"/>
      <c r="B39" s="61" t="s">
        <v>105</v>
      </c>
      <c r="C39" s="44"/>
      <c r="D39" s="38"/>
      <c r="E39" s="39"/>
      <c r="F39" s="84"/>
      <c r="G39" s="40">
        <f>G37</f>
        <v>97290</v>
      </c>
      <c r="H39" s="59"/>
    </row>
    <row r="40" spans="1:8" ht="18.75" customHeight="1">
      <c r="A40" s="23"/>
      <c r="B40" s="36"/>
      <c r="C40" s="43"/>
      <c r="D40" s="35"/>
      <c r="E40" s="36"/>
      <c r="F40" s="83"/>
      <c r="G40" s="42"/>
      <c r="H40" s="58"/>
    </row>
    <row r="41" spans="1:8" ht="18.75" customHeight="1">
      <c r="A41" s="26"/>
      <c r="B41" s="47"/>
      <c r="C41" s="44"/>
      <c r="D41" s="38"/>
      <c r="E41" s="39"/>
      <c r="F41" s="84"/>
      <c r="G41" s="40"/>
      <c r="H41" s="59"/>
    </row>
    <row r="42" spans="1:8" s="2" customFormat="1" ht="37.5" customHeight="1">
      <c r="A42" s="81" t="s">
        <v>0</v>
      </c>
      <c r="B42" s="81" t="s">
        <v>1</v>
      </c>
      <c r="C42" s="82" t="s">
        <v>7</v>
      </c>
      <c r="D42" s="81" t="s">
        <v>2</v>
      </c>
      <c r="E42" s="81" t="s">
        <v>3</v>
      </c>
      <c r="F42" s="82" t="s">
        <v>4</v>
      </c>
      <c r="G42" s="81" t="s">
        <v>5</v>
      </c>
      <c r="H42" s="81" t="s">
        <v>8</v>
      </c>
    </row>
    <row r="43" spans="1:8" ht="18.75" customHeight="1">
      <c r="A43" s="23"/>
      <c r="B43" s="43" t="s">
        <v>981</v>
      </c>
      <c r="C43" s="43"/>
      <c r="D43" s="35"/>
      <c r="E43" s="36"/>
      <c r="F43" s="83"/>
      <c r="G43" s="42">
        <f t="shared" ref="G43" si="1">ROUNDDOWN((D43*F43),0)</f>
        <v>0</v>
      </c>
      <c r="H43" s="58"/>
    </row>
    <row r="44" spans="1:8" ht="18.75" customHeight="1">
      <c r="A44" s="26"/>
      <c r="B44" s="61" t="s">
        <v>979</v>
      </c>
      <c r="C44" s="44"/>
      <c r="D44" s="54"/>
      <c r="E44" s="39"/>
      <c r="F44" s="84"/>
      <c r="G44" s="40"/>
      <c r="H44" s="59"/>
    </row>
    <row r="45" spans="1:8" ht="18.75" customHeight="1">
      <c r="A45" s="23"/>
      <c r="B45" s="43"/>
      <c r="C45" s="43"/>
      <c r="D45" s="35"/>
      <c r="E45" s="36"/>
      <c r="F45" s="83"/>
      <c r="G45" s="42">
        <f t="shared" ref="G45:G47" si="2">ROUNDDOWN((D45*F45),0)</f>
        <v>0</v>
      </c>
      <c r="H45" s="58"/>
    </row>
    <row r="46" spans="1:8" ht="18.75" customHeight="1">
      <c r="A46" s="26"/>
      <c r="B46" s="44" t="s">
        <v>274</v>
      </c>
      <c r="C46" s="44" t="s">
        <v>22</v>
      </c>
      <c r="D46" s="54">
        <v>1868</v>
      </c>
      <c r="E46" s="39" t="s">
        <v>695</v>
      </c>
      <c r="F46" s="84">
        <f>市場単価!J14</f>
        <v>690</v>
      </c>
      <c r="G46" s="40">
        <f t="shared" si="2"/>
        <v>1288920</v>
      </c>
      <c r="H46" s="59"/>
    </row>
    <row r="47" spans="1:8" ht="18.75" customHeight="1">
      <c r="A47" s="23"/>
      <c r="B47" s="36"/>
      <c r="C47" s="43"/>
      <c r="D47" s="35"/>
      <c r="E47" s="36"/>
      <c r="F47" s="83"/>
      <c r="G47" s="42">
        <f t="shared" si="2"/>
        <v>0</v>
      </c>
      <c r="H47" s="58"/>
    </row>
    <row r="48" spans="1:8" ht="18.75" customHeight="1">
      <c r="A48" s="26"/>
      <c r="B48" s="61" t="s">
        <v>105</v>
      </c>
      <c r="C48" s="44"/>
      <c r="D48" s="38"/>
      <c r="E48" s="39"/>
      <c r="F48" s="84"/>
      <c r="G48" s="40">
        <f>G46</f>
        <v>1288920</v>
      </c>
      <c r="H48" s="59"/>
    </row>
    <row r="49" spans="1:8" ht="18.75" customHeight="1">
      <c r="A49" s="23"/>
      <c r="B49" s="43"/>
      <c r="C49" s="43"/>
      <c r="D49" s="35"/>
      <c r="E49" s="36"/>
      <c r="F49" s="83"/>
      <c r="G49" s="42">
        <f t="shared" ref="G49:G51" si="3">ROUNDDOWN((D49*F49),0)</f>
        <v>0</v>
      </c>
      <c r="H49" s="58"/>
    </row>
    <row r="50" spans="1:8" ht="18.75" customHeight="1">
      <c r="A50" s="26"/>
      <c r="B50" s="44"/>
      <c r="C50" s="44"/>
      <c r="D50" s="38"/>
      <c r="E50" s="39"/>
      <c r="F50" s="84"/>
      <c r="G50" s="40">
        <f t="shared" si="3"/>
        <v>0</v>
      </c>
      <c r="H50" s="59"/>
    </row>
    <row r="51" spans="1:8" ht="18.75" customHeight="1">
      <c r="A51" s="23"/>
      <c r="B51" s="43" t="s">
        <v>1146</v>
      </c>
      <c r="C51" s="43"/>
      <c r="D51" s="35"/>
      <c r="E51" s="36"/>
      <c r="F51" s="83"/>
      <c r="G51" s="42">
        <f t="shared" si="3"/>
        <v>0</v>
      </c>
      <c r="H51" s="58"/>
    </row>
    <row r="52" spans="1:8" ht="18.75" customHeight="1">
      <c r="A52" s="26"/>
      <c r="B52" s="61" t="s">
        <v>1147</v>
      </c>
      <c r="C52" s="44"/>
      <c r="D52" s="54"/>
      <c r="E52" s="39"/>
      <c r="F52" s="84"/>
      <c r="G52" s="40"/>
      <c r="H52" s="59"/>
    </row>
    <row r="53" spans="1:8" ht="18.75" customHeight="1">
      <c r="A53" s="23"/>
      <c r="B53" s="43"/>
      <c r="C53" s="43" t="s">
        <v>1371</v>
      </c>
      <c r="D53" s="35"/>
      <c r="E53" s="36"/>
      <c r="F53" s="83"/>
      <c r="G53" s="42"/>
      <c r="H53" s="58"/>
    </row>
    <row r="54" spans="1:8" ht="18.75" customHeight="1">
      <c r="A54" s="26"/>
      <c r="B54" s="44" t="s">
        <v>1370</v>
      </c>
      <c r="C54" s="44" t="s">
        <v>1372</v>
      </c>
      <c r="D54" s="54">
        <v>28</v>
      </c>
      <c r="E54" s="39" t="s">
        <v>533</v>
      </c>
      <c r="F54" s="84">
        <v>4950</v>
      </c>
      <c r="G54" s="40">
        <f t="shared" ref="G54" si="4">ROUNDDOWN((D54*F54),0)</f>
        <v>138600</v>
      </c>
      <c r="H54" s="59" t="s">
        <v>1373</v>
      </c>
    </row>
    <row r="55" spans="1:8" ht="18.75" customHeight="1">
      <c r="A55" s="23"/>
      <c r="B55" s="43"/>
      <c r="C55" s="43"/>
      <c r="D55" s="35"/>
      <c r="E55" s="36"/>
      <c r="F55" s="83"/>
      <c r="G55" s="42">
        <f t="shared" ref="G55:G57" si="5">ROUNDDOWN((D55*F55),0)</f>
        <v>0</v>
      </c>
      <c r="H55" s="58"/>
    </row>
    <row r="56" spans="1:8" ht="18.75" customHeight="1">
      <c r="A56" s="26"/>
      <c r="B56" s="44" t="s">
        <v>1374</v>
      </c>
      <c r="C56" s="44"/>
      <c r="D56" s="54">
        <v>1</v>
      </c>
      <c r="E56" s="39" t="s">
        <v>10</v>
      </c>
      <c r="F56" s="84">
        <v>40500</v>
      </c>
      <c r="G56" s="40">
        <f t="shared" si="5"/>
        <v>40500</v>
      </c>
      <c r="H56" s="59" t="s">
        <v>1375</v>
      </c>
    </row>
    <row r="57" spans="1:8" ht="18.75" customHeight="1">
      <c r="A57" s="23"/>
      <c r="B57" s="36"/>
      <c r="C57" s="43"/>
      <c r="D57" s="35"/>
      <c r="E57" s="36"/>
      <c r="F57" s="83"/>
      <c r="G57" s="42">
        <f t="shared" si="5"/>
        <v>0</v>
      </c>
      <c r="H57" s="58"/>
    </row>
    <row r="58" spans="1:8" ht="18.75" customHeight="1">
      <c r="A58" s="26"/>
      <c r="B58" s="61" t="s">
        <v>105</v>
      </c>
      <c r="C58" s="44"/>
      <c r="D58" s="38"/>
      <c r="E58" s="39"/>
      <c r="F58" s="84"/>
      <c r="G58" s="40">
        <f>SUM(G54:G57)</f>
        <v>179100</v>
      </c>
      <c r="H58" s="59"/>
    </row>
    <row r="59" spans="1:8" ht="18.75" customHeight="1">
      <c r="A59" s="23"/>
      <c r="B59" s="43"/>
      <c r="C59" s="43"/>
      <c r="D59" s="35"/>
      <c r="E59" s="36"/>
      <c r="F59" s="83"/>
      <c r="G59" s="42"/>
      <c r="H59" s="58"/>
    </row>
    <row r="60" spans="1:8" ht="18.75" customHeight="1">
      <c r="A60" s="26"/>
      <c r="B60" s="61"/>
      <c r="C60" s="44"/>
      <c r="D60" s="54"/>
      <c r="E60" s="39"/>
      <c r="F60" s="84"/>
      <c r="G60" s="40"/>
      <c r="H60" s="59"/>
    </row>
    <row r="61" spans="1:8" ht="18.75" customHeight="1">
      <c r="A61" s="23"/>
      <c r="B61" s="147"/>
      <c r="C61" s="43"/>
      <c r="D61" s="35"/>
      <c r="E61" s="36"/>
      <c r="F61" s="83"/>
      <c r="G61" s="42"/>
      <c r="H61" s="58"/>
    </row>
    <row r="62" spans="1:8" ht="18.75" customHeight="1">
      <c r="A62" s="26"/>
      <c r="B62" s="47"/>
      <c r="C62" s="44"/>
      <c r="D62" s="38"/>
      <c r="E62" s="39"/>
      <c r="F62" s="84"/>
      <c r="G62" s="40"/>
      <c r="H62" s="59"/>
    </row>
    <row r="63" spans="1:8" ht="18.75" customHeight="1">
      <c r="A63" s="23"/>
      <c r="B63" s="43"/>
      <c r="C63" s="43"/>
      <c r="D63" s="35"/>
      <c r="E63" s="36"/>
      <c r="F63" s="83"/>
      <c r="G63" s="42"/>
      <c r="H63" s="58"/>
    </row>
    <row r="64" spans="1:8" ht="18.75" customHeight="1">
      <c r="A64" s="26"/>
      <c r="B64" s="47"/>
      <c r="C64" s="44"/>
      <c r="D64" s="99"/>
      <c r="E64" s="39"/>
      <c r="F64" s="84"/>
      <c r="G64" s="40"/>
      <c r="H64" s="59"/>
    </row>
    <row r="65" spans="1:8" ht="18.75" customHeight="1">
      <c r="A65" s="23"/>
      <c r="B65" s="43"/>
      <c r="C65" s="43"/>
      <c r="D65" s="35"/>
      <c r="E65" s="36"/>
      <c r="F65" s="83"/>
      <c r="G65" s="42"/>
      <c r="H65" s="58"/>
    </row>
    <row r="66" spans="1:8" ht="18.75" customHeight="1">
      <c r="A66" s="26"/>
      <c r="B66" s="44"/>
      <c r="C66" s="44"/>
      <c r="D66" s="99"/>
      <c r="E66" s="39"/>
      <c r="F66" s="84"/>
      <c r="G66" s="40"/>
      <c r="H66" s="59"/>
    </row>
    <row r="67" spans="1:8" ht="18.75" customHeight="1">
      <c r="A67" s="23"/>
      <c r="B67" s="147"/>
      <c r="C67" s="43"/>
      <c r="D67" s="35"/>
      <c r="E67" s="36"/>
      <c r="F67" s="83"/>
      <c r="G67" s="42"/>
      <c r="H67" s="58"/>
    </row>
    <row r="68" spans="1:8" ht="18.75" customHeight="1">
      <c r="A68" s="26"/>
      <c r="B68" s="47"/>
      <c r="C68" s="44"/>
      <c r="D68" s="38"/>
      <c r="E68" s="39"/>
      <c r="F68" s="84"/>
      <c r="G68" s="40"/>
      <c r="H68" s="59"/>
    </row>
    <row r="69" spans="1:8" ht="18.75" customHeight="1">
      <c r="A69" s="23"/>
      <c r="B69" s="147"/>
      <c r="C69" s="43"/>
      <c r="D69" s="35"/>
      <c r="E69" s="36"/>
      <c r="F69" s="83"/>
      <c r="G69" s="42"/>
      <c r="H69" s="58"/>
    </row>
    <row r="70" spans="1:8" ht="18.75" customHeight="1">
      <c r="A70" s="26"/>
      <c r="B70" s="47"/>
      <c r="C70" s="44"/>
      <c r="D70" s="38"/>
      <c r="E70" s="39"/>
      <c r="F70" s="84"/>
      <c r="G70" s="40"/>
      <c r="H70" s="59"/>
    </row>
    <row r="71" spans="1:8" ht="18.75" customHeight="1">
      <c r="A71" s="23"/>
      <c r="B71" s="43"/>
      <c r="C71" s="43"/>
      <c r="D71" s="35"/>
      <c r="E71" s="36"/>
      <c r="F71" s="83"/>
      <c r="G71" s="42"/>
      <c r="H71" s="58"/>
    </row>
    <row r="72" spans="1:8" ht="18.75" customHeight="1">
      <c r="A72" s="26"/>
      <c r="B72" s="44"/>
      <c r="C72" s="44"/>
      <c r="D72" s="54"/>
      <c r="E72" s="39"/>
      <c r="F72" s="84"/>
      <c r="G72" s="40"/>
      <c r="H72" s="59"/>
    </row>
    <row r="73" spans="1:8" ht="18.75" customHeight="1">
      <c r="A73" s="23"/>
      <c r="B73" s="36"/>
      <c r="C73" s="43"/>
      <c r="D73" s="35"/>
      <c r="E73" s="36"/>
      <c r="F73" s="83"/>
      <c r="G73" s="42"/>
      <c r="H73" s="58"/>
    </row>
    <row r="74" spans="1:8" ht="18.75" customHeight="1">
      <c r="A74" s="26"/>
      <c r="B74" s="47"/>
      <c r="C74" s="44"/>
      <c r="D74" s="38"/>
      <c r="E74" s="39"/>
      <c r="F74" s="84"/>
      <c r="G74" s="40"/>
      <c r="H74" s="59"/>
    </row>
    <row r="75" spans="1:8" ht="18.75" customHeight="1">
      <c r="A75" s="23"/>
      <c r="B75" s="43"/>
      <c r="C75" s="43"/>
      <c r="D75" s="35"/>
      <c r="E75" s="36"/>
      <c r="F75" s="83"/>
      <c r="G75" s="42"/>
      <c r="H75" s="58"/>
    </row>
    <row r="76" spans="1:8" ht="18.75" customHeight="1">
      <c r="A76" s="26"/>
      <c r="B76" s="47"/>
      <c r="C76" s="44"/>
      <c r="D76" s="38"/>
      <c r="E76" s="39"/>
      <c r="F76" s="84"/>
      <c r="G76" s="40"/>
      <c r="H76" s="59"/>
    </row>
    <row r="77" spans="1:8" s="2" customFormat="1" ht="37.5" hidden="1" customHeight="1">
      <c r="A77" s="81" t="s">
        <v>0</v>
      </c>
      <c r="B77" s="81" t="s">
        <v>1</v>
      </c>
      <c r="C77" s="82" t="s">
        <v>7</v>
      </c>
      <c r="D77" s="81" t="s">
        <v>2</v>
      </c>
      <c r="E77" s="81" t="s">
        <v>3</v>
      </c>
      <c r="F77" s="82" t="s">
        <v>4</v>
      </c>
      <c r="G77" s="81" t="s">
        <v>5</v>
      </c>
      <c r="H77" s="81" t="s">
        <v>8</v>
      </c>
    </row>
    <row r="78" spans="1:8" ht="18.75" hidden="1" customHeight="1">
      <c r="A78" s="23"/>
      <c r="B78" s="43"/>
      <c r="C78" s="43"/>
      <c r="D78" s="35"/>
      <c r="E78" s="36"/>
      <c r="F78" s="83"/>
      <c r="G78" s="42">
        <f t="shared" ref="G78" si="6">ROUNDDOWN((D78*F78),0)</f>
        <v>0</v>
      </c>
      <c r="H78" s="58"/>
    </row>
    <row r="79" spans="1:8" ht="18.75" hidden="1" customHeight="1">
      <c r="A79" s="26"/>
      <c r="B79" s="61"/>
      <c r="C79" s="44"/>
      <c r="D79" s="54"/>
      <c r="E79" s="39"/>
      <c r="F79" s="84"/>
      <c r="G79" s="40"/>
      <c r="H79" s="59"/>
    </row>
    <row r="80" spans="1:8" ht="18.75" hidden="1" customHeight="1">
      <c r="A80" s="23"/>
      <c r="B80" s="43"/>
      <c r="C80" s="43"/>
      <c r="D80" s="35"/>
      <c r="E80" s="36"/>
      <c r="F80" s="83"/>
      <c r="G80" s="42">
        <f t="shared" ref="G80:G82" si="7">ROUNDDOWN((D80*F80),0)</f>
        <v>0</v>
      </c>
      <c r="H80" s="58"/>
    </row>
    <row r="81" spans="1:8" ht="18.75" hidden="1" customHeight="1">
      <c r="A81" s="26"/>
      <c r="B81" s="44"/>
      <c r="C81" s="44"/>
      <c r="D81" s="54"/>
      <c r="E81" s="39"/>
      <c r="F81" s="84"/>
      <c r="G81" s="40">
        <f t="shared" si="7"/>
        <v>0</v>
      </c>
      <c r="H81" s="59"/>
    </row>
    <row r="82" spans="1:8" ht="18.75" hidden="1" customHeight="1">
      <c r="A82" s="23"/>
      <c r="B82" s="36"/>
      <c r="C82" s="43"/>
      <c r="D82" s="35"/>
      <c r="E82" s="36"/>
      <c r="F82" s="83"/>
      <c r="G82" s="42">
        <f t="shared" si="7"/>
        <v>0</v>
      </c>
      <c r="H82" s="58"/>
    </row>
    <row r="83" spans="1:8" ht="18.75" hidden="1" customHeight="1">
      <c r="A83" s="26"/>
      <c r="B83" s="61" t="s">
        <v>105</v>
      </c>
      <c r="C83" s="44"/>
      <c r="D83" s="38"/>
      <c r="E83" s="39"/>
      <c r="F83" s="84"/>
      <c r="G83" s="40">
        <f>G81</f>
        <v>0</v>
      </c>
      <c r="H83" s="59"/>
    </row>
    <row r="84" spans="1:8" ht="18.75" hidden="1" customHeight="1">
      <c r="A84" s="23"/>
      <c r="B84" s="43" t="s">
        <v>1149</v>
      </c>
      <c r="C84" s="43"/>
      <c r="D84" s="35"/>
      <c r="E84" s="36"/>
      <c r="F84" s="83"/>
      <c r="G84" s="42">
        <f t="shared" ref="G84" si="8">ROUNDDOWN((D84*F84),0)</f>
        <v>0</v>
      </c>
      <c r="H84" s="58"/>
    </row>
    <row r="85" spans="1:8" ht="18.75" hidden="1" customHeight="1">
      <c r="A85" s="26"/>
      <c r="B85" s="61" t="s">
        <v>1151</v>
      </c>
      <c r="C85" s="44"/>
      <c r="D85" s="54"/>
      <c r="E85" s="39"/>
      <c r="F85" s="84"/>
      <c r="G85" s="40"/>
      <c r="H85" s="59"/>
    </row>
    <row r="86" spans="1:8" ht="18.75" hidden="1" customHeight="1">
      <c r="A86" s="23"/>
      <c r="B86" s="43"/>
      <c r="C86" s="43"/>
      <c r="D86" s="35"/>
      <c r="E86" s="36"/>
      <c r="F86" s="83"/>
      <c r="G86" s="42">
        <f t="shared" ref="G86:G88" si="9">ROUNDDOWN((D86*F86),0)</f>
        <v>0</v>
      </c>
      <c r="H86" s="58"/>
    </row>
    <row r="87" spans="1:8" ht="18.75" hidden="1" customHeight="1">
      <c r="A87" s="26"/>
      <c r="B87" s="44"/>
      <c r="C87" s="44"/>
      <c r="D87" s="54"/>
      <c r="E87" s="39"/>
      <c r="F87" s="84"/>
      <c r="G87" s="40">
        <f t="shared" si="9"/>
        <v>0</v>
      </c>
      <c r="H87" s="59"/>
    </row>
    <row r="88" spans="1:8" ht="18.75" hidden="1" customHeight="1">
      <c r="A88" s="23"/>
      <c r="B88" s="36"/>
      <c r="C88" s="43"/>
      <c r="D88" s="35"/>
      <c r="E88" s="36"/>
      <c r="F88" s="83"/>
      <c r="G88" s="42">
        <f t="shared" si="9"/>
        <v>0</v>
      </c>
      <c r="H88" s="58"/>
    </row>
    <row r="89" spans="1:8" ht="18.75" hidden="1" customHeight="1">
      <c r="A89" s="26"/>
      <c r="B89" s="61" t="s">
        <v>105</v>
      </c>
      <c r="C89" s="44"/>
      <c r="D89" s="38"/>
      <c r="E89" s="39"/>
      <c r="F89" s="84"/>
      <c r="G89" s="40"/>
      <c r="H89" s="59"/>
    </row>
    <row r="90" spans="1:8" ht="18.75" hidden="1" customHeight="1">
      <c r="A90" s="23"/>
      <c r="B90" s="43"/>
      <c r="C90" s="43"/>
      <c r="D90" s="35"/>
      <c r="E90" s="36"/>
      <c r="F90" s="83"/>
      <c r="G90" s="42">
        <f t="shared" ref="G90:G92" si="10">ROUNDDOWN((D90*F90),0)</f>
        <v>0</v>
      </c>
      <c r="H90" s="58"/>
    </row>
    <row r="91" spans="1:8" ht="18.75" hidden="1" customHeight="1">
      <c r="A91" s="26"/>
      <c r="B91" s="44"/>
      <c r="C91" s="44"/>
      <c r="D91" s="38"/>
      <c r="E91" s="39"/>
      <c r="F91" s="84"/>
      <c r="G91" s="40">
        <f t="shared" si="10"/>
        <v>0</v>
      </c>
      <c r="H91" s="59"/>
    </row>
    <row r="92" spans="1:8" ht="18.75" hidden="1" customHeight="1">
      <c r="A92" s="23"/>
      <c r="B92" s="43"/>
      <c r="C92" s="43"/>
      <c r="D92" s="35"/>
      <c r="E92" s="36"/>
      <c r="F92" s="83"/>
      <c r="G92" s="42">
        <f t="shared" si="10"/>
        <v>0</v>
      </c>
      <c r="H92" s="58"/>
    </row>
    <row r="93" spans="1:8" ht="18.75" hidden="1" customHeight="1">
      <c r="A93" s="26"/>
      <c r="B93" s="61"/>
      <c r="C93" s="44"/>
      <c r="D93" s="54"/>
      <c r="E93" s="39"/>
      <c r="F93" s="84"/>
      <c r="G93" s="40"/>
      <c r="H93" s="59"/>
    </row>
    <row r="94" spans="1:8" ht="18.75" hidden="1" customHeight="1">
      <c r="A94" s="23"/>
      <c r="B94" s="43" t="s">
        <v>1150</v>
      </c>
      <c r="C94" s="43"/>
      <c r="D94" s="35"/>
      <c r="E94" s="36"/>
      <c r="F94" s="83"/>
      <c r="G94" s="42">
        <f t="shared" ref="G94" si="11">ROUNDDOWN((D94*F94),0)</f>
        <v>0</v>
      </c>
      <c r="H94" s="58"/>
    </row>
    <row r="95" spans="1:8" ht="18.75" hidden="1" customHeight="1">
      <c r="A95" s="26"/>
      <c r="B95" s="61" t="s">
        <v>1151</v>
      </c>
      <c r="C95" s="44"/>
      <c r="D95" s="54"/>
      <c r="E95" s="39"/>
      <c r="F95" s="84"/>
      <c r="G95" s="40"/>
      <c r="H95" s="59"/>
    </row>
    <row r="96" spans="1:8" ht="18.75" hidden="1" customHeight="1">
      <c r="A96" s="23"/>
      <c r="B96" s="43"/>
      <c r="C96" s="43"/>
      <c r="D96" s="35"/>
      <c r="E96" s="36"/>
      <c r="F96" s="83"/>
      <c r="G96" s="42">
        <f t="shared" ref="G96:G98" si="12">ROUNDDOWN((D96*F96),0)</f>
        <v>0</v>
      </c>
      <c r="H96" s="58"/>
    </row>
    <row r="97" spans="1:8" ht="18.75" hidden="1" customHeight="1">
      <c r="A97" s="26"/>
      <c r="B97" s="44"/>
      <c r="C97" s="44"/>
      <c r="D97" s="54"/>
      <c r="E97" s="39"/>
      <c r="F97" s="84"/>
      <c r="G97" s="40">
        <f t="shared" si="12"/>
        <v>0</v>
      </c>
      <c r="H97" s="59"/>
    </row>
    <row r="98" spans="1:8" ht="18.75" hidden="1" customHeight="1">
      <c r="A98" s="23"/>
      <c r="B98" s="36"/>
      <c r="C98" s="43"/>
      <c r="D98" s="35"/>
      <c r="E98" s="36"/>
      <c r="F98" s="83"/>
      <c r="G98" s="42">
        <f t="shared" si="12"/>
        <v>0</v>
      </c>
      <c r="H98" s="58"/>
    </row>
    <row r="99" spans="1:8" ht="18.75" hidden="1" customHeight="1">
      <c r="A99" s="26"/>
      <c r="B99" s="61" t="s">
        <v>105</v>
      </c>
      <c r="C99" s="44"/>
      <c r="D99" s="38"/>
      <c r="E99" s="39"/>
      <c r="F99" s="84"/>
      <c r="G99" s="40"/>
      <c r="H99" s="59"/>
    </row>
    <row r="100" spans="1:8" ht="18.75" hidden="1" customHeight="1">
      <c r="A100" s="23"/>
      <c r="B100" s="43"/>
      <c r="C100" s="43"/>
      <c r="D100" s="35"/>
      <c r="E100" s="36"/>
      <c r="F100" s="83"/>
      <c r="G100" s="42">
        <f t="shared" ref="G100" si="13">ROUNDDOWN((D100*F100),0)</f>
        <v>0</v>
      </c>
      <c r="H100" s="58"/>
    </row>
    <row r="101" spans="1:8" ht="18.75" hidden="1" customHeight="1">
      <c r="A101" s="26"/>
      <c r="B101" s="61"/>
      <c r="C101" s="44"/>
      <c r="D101" s="54"/>
      <c r="E101" s="39"/>
      <c r="F101" s="84"/>
      <c r="G101" s="40"/>
      <c r="H101" s="59"/>
    </row>
    <row r="102" spans="1:8" ht="18.75" hidden="1" customHeight="1">
      <c r="A102" s="23"/>
      <c r="B102" s="43"/>
      <c r="C102" s="43"/>
      <c r="D102" s="35"/>
      <c r="E102" s="36"/>
      <c r="F102" s="83"/>
      <c r="G102" s="42">
        <f t="shared" ref="G102:G104" si="14">ROUNDDOWN((D102*F102),0)</f>
        <v>0</v>
      </c>
      <c r="H102" s="58"/>
    </row>
    <row r="103" spans="1:8" ht="18.75" hidden="1" customHeight="1">
      <c r="A103" s="26"/>
      <c r="B103" s="44"/>
      <c r="C103" s="44"/>
      <c r="D103" s="54"/>
      <c r="E103" s="39"/>
      <c r="F103" s="84"/>
      <c r="G103" s="40">
        <f t="shared" si="14"/>
        <v>0</v>
      </c>
      <c r="H103" s="59"/>
    </row>
    <row r="104" spans="1:8" ht="18.75" hidden="1" customHeight="1">
      <c r="A104" s="23"/>
      <c r="B104" s="43" t="s">
        <v>1152</v>
      </c>
      <c r="C104" s="43"/>
      <c r="D104" s="35"/>
      <c r="E104" s="36"/>
      <c r="F104" s="83"/>
      <c r="G104" s="42">
        <f t="shared" si="14"/>
        <v>0</v>
      </c>
      <c r="H104" s="58"/>
    </row>
    <row r="105" spans="1:8" ht="18.75" hidden="1" customHeight="1">
      <c r="A105" s="26"/>
      <c r="B105" s="61" t="s">
        <v>1153</v>
      </c>
      <c r="C105" s="44"/>
      <c r="D105" s="54"/>
      <c r="E105" s="39"/>
      <c r="F105" s="84"/>
      <c r="G105" s="40"/>
      <c r="H105" s="59"/>
    </row>
    <row r="106" spans="1:8" ht="18.75" hidden="1" customHeight="1">
      <c r="A106" s="23"/>
      <c r="B106" s="43"/>
      <c r="C106" s="43"/>
      <c r="D106" s="35"/>
      <c r="E106" s="36"/>
      <c r="F106" s="83"/>
      <c r="G106" s="42">
        <f t="shared" ref="G106:G108" si="15">ROUNDDOWN((D106*F106),0)</f>
        <v>0</v>
      </c>
      <c r="H106" s="58"/>
    </row>
    <row r="107" spans="1:8" ht="18.75" hidden="1" customHeight="1">
      <c r="A107" s="26"/>
      <c r="B107" s="44" t="s">
        <v>26</v>
      </c>
      <c r="C107" s="44"/>
      <c r="D107" s="54"/>
      <c r="E107" s="39"/>
      <c r="F107" s="84"/>
      <c r="G107" s="40">
        <f t="shared" si="15"/>
        <v>0</v>
      </c>
      <c r="H107" s="59"/>
    </row>
    <row r="108" spans="1:8" ht="18.75" hidden="1" customHeight="1">
      <c r="A108" s="23"/>
      <c r="B108" s="36"/>
      <c r="C108" s="43"/>
      <c r="D108" s="35"/>
      <c r="E108" s="36"/>
      <c r="F108" s="83"/>
      <c r="G108" s="42">
        <f t="shared" si="15"/>
        <v>0</v>
      </c>
      <c r="H108" s="58"/>
    </row>
    <row r="109" spans="1:8" ht="18.75" hidden="1" customHeight="1">
      <c r="A109" s="26"/>
      <c r="B109" s="47" t="s">
        <v>1391</v>
      </c>
      <c r="C109" s="44"/>
      <c r="D109" s="38"/>
      <c r="E109" s="39"/>
      <c r="F109" s="84"/>
      <c r="G109" s="40"/>
      <c r="H109" s="59"/>
    </row>
    <row r="110" spans="1:8" ht="18.75" hidden="1" customHeight="1">
      <c r="A110" s="23"/>
      <c r="B110" s="36"/>
      <c r="C110" s="43"/>
      <c r="D110" s="35"/>
      <c r="E110" s="36"/>
      <c r="F110" s="83"/>
      <c r="G110" s="42"/>
      <c r="H110" s="58"/>
    </row>
    <row r="111" spans="1:8" ht="18.75" hidden="1" customHeight="1">
      <c r="A111" s="26"/>
      <c r="B111" s="47"/>
      <c r="C111" s="44"/>
      <c r="D111" s="38"/>
      <c r="E111" s="39"/>
      <c r="F111" s="84"/>
      <c r="G111" s="40"/>
      <c r="H111" s="59"/>
    </row>
    <row r="112" spans="1:8" ht="18.75" hidden="1" customHeight="1">
      <c r="A112" s="23"/>
      <c r="B112" s="43"/>
      <c r="C112" s="43"/>
      <c r="D112" s="35"/>
      <c r="E112" s="36"/>
      <c r="F112" s="83"/>
      <c r="G112" s="42"/>
      <c r="H112" s="58"/>
    </row>
    <row r="113" spans="1:8" ht="18.75" hidden="1" customHeight="1">
      <c r="A113" s="26"/>
      <c r="B113" s="61"/>
      <c r="C113" s="44"/>
      <c r="D113" s="54"/>
      <c r="E113" s="39"/>
      <c r="F113" s="84"/>
      <c r="G113" s="40"/>
      <c r="H113" s="59"/>
    </row>
    <row r="114" spans="1:8" ht="18.75" hidden="1" customHeight="1">
      <c r="A114" s="23"/>
      <c r="B114" s="43"/>
      <c r="C114" s="43"/>
      <c r="D114" s="35"/>
      <c r="E114" s="36"/>
      <c r="F114" s="83"/>
      <c r="G114" s="42"/>
      <c r="H114" s="58"/>
    </row>
    <row r="115" spans="1:8" ht="18.75" hidden="1" customHeight="1">
      <c r="A115" s="26"/>
      <c r="B115" s="44"/>
      <c r="C115" s="44"/>
      <c r="D115" s="54"/>
      <c r="E115" s="39"/>
      <c r="F115" s="84"/>
      <c r="G115" s="40"/>
      <c r="H115" s="59"/>
    </row>
    <row r="116" spans="1:8" ht="18.75" hidden="1" customHeight="1">
      <c r="A116" s="23"/>
      <c r="B116" s="36"/>
      <c r="C116" s="43"/>
      <c r="D116" s="35"/>
      <c r="E116" s="36"/>
      <c r="F116" s="83"/>
      <c r="G116" s="42"/>
      <c r="H116" s="58"/>
    </row>
    <row r="117" spans="1:8" ht="18.75" hidden="1" customHeight="1">
      <c r="A117" s="26"/>
      <c r="B117" s="61"/>
      <c r="C117" s="44"/>
      <c r="D117" s="38"/>
      <c r="E117" s="39"/>
      <c r="F117" s="84"/>
      <c r="G117" s="40"/>
      <c r="H117" s="59"/>
    </row>
    <row r="118" spans="1:8" ht="18.75" hidden="1" customHeight="1">
      <c r="A118" s="23"/>
      <c r="B118" s="36"/>
      <c r="C118" s="43"/>
      <c r="D118" s="35"/>
      <c r="E118" s="36"/>
      <c r="F118" s="83"/>
      <c r="G118" s="42">
        <f>ROUNDDOWN((D118*F118),0)</f>
        <v>0</v>
      </c>
      <c r="H118" s="58"/>
    </row>
    <row r="119" spans="1:8" ht="18.75" hidden="1" customHeight="1">
      <c r="A119" s="26"/>
      <c r="B119" s="47"/>
      <c r="C119" s="44"/>
      <c r="D119" s="38"/>
      <c r="E119" s="39"/>
      <c r="F119" s="84"/>
      <c r="G119" s="40"/>
      <c r="H119" s="59"/>
    </row>
    <row r="120" spans="1:8" ht="18.75" hidden="1" customHeight="1">
      <c r="A120" s="23"/>
      <c r="B120" s="43"/>
      <c r="C120" s="43"/>
      <c r="D120" s="35"/>
      <c r="E120" s="36"/>
      <c r="F120" s="83"/>
      <c r="G120" s="42">
        <f t="shared" ref="G120:G121" si="16">ROUNDDOWN((D120*F120),0)</f>
        <v>0</v>
      </c>
      <c r="H120" s="58"/>
    </row>
    <row r="121" spans="1:8" ht="18.75" hidden="1" customHeight="1">
      <c r="A121" s="26"/>
      <c r="B121" s="61" t="s">
        <v>105</v>
      </c>
      <c r="C121" s="44"/>
      <c r="D121" s="54"/>
      <c r="E121" s="39"/>
      <c r="F121" s="84"/>
      <c r="G121" s="40">
        <f t="shared" si="16"/>
        <v>0</v>
      </c>
      <c r="H121" s="59"/>
    </row>
    <row r="122" spans="1:8" ht="18.75" hidden="1" customHeight="1">
      <c r="A122" s="23"/>
      <c r="B122" s="43"/>
      <c r="C122" s="43"/>
      <c r="D122" s="35"/>
      <c r="E122" s="36"/>
      <c r="F122" s="83"/>
      <c r="G122" s="42">
        <f t="shared" ref="G122:G123" si="17">ROUNDDOWN((D122*F122),0)</f>
        <v>0</v>
      </c>
      <c r="H122" s="58"/>
    </row>
    <row r="123" spans="1:8" ht="18.75" hidden="1" customHeight="1">
      <c r="A123" s="26"/>
      <c r="B123" s="44"/>
      <c r="C123" s="44"/>
      <c r="D123" s="54"/>
      <c r="E123" s="39"/>
      <c r="F123" s="84"/>
      <c r="G123" s="40">
        <f t="shared" si="17"/>
        <v>0</v>
      </c>
      <c r="H123" s="59"/>
    </row>
    <row r="124" spans="1:8" s="2" customFormat="1" ht="37.5" customHeight="1">
      <c r="A124" s="81" t="s">
        <v>0</v>
      </c>
      <c r="B124" s="81" t="s">
        <v>1</v>
      </c>
      <c r="C124" s="82" t="s">
        <v>7</v>
      </c>
      <c r="D124" s="81" t="s">
        <v>2</v>
      </c>
      <c r="E124" s="81" t="s">
        <v>3</v>
      </c>
      <c r="F124" s="82" t="s">
        <v>4</v>
      </c>
      <c r="G124" s="81" t="s">
        <v>5</v>
      </c>
      <c r="H124" s="81" t="s">
        <v>8</v>
      </c>
    </row>
    <row r="125" spans="1:8" ht="18.75" customHeight="1">
      <c r="A125" s="23"/>
      <c r="B125" s="36"/>
      <c r="C125" s="43"/>
      <c r="D125" s="35"/>
      <c r="E125" s="36"/>
      <c r="F125" s="83"/>
      <c r="G125" s="42">
        <f>ROUNDDOWN((D125*F125),0)</f>
        <v>0</v>
      </c>
      <c r="H125" s="58"/>
    </row>
    <row r="126" spans="1:8" ht="18.75" customHeight="1">
      <c r="A126" s="26"/>
      <c r="B126" s="61"/>
      <c r="C126" s="44"/>
      <c r="D126" s="38"/>
      <c r="E126" s="39"/>
      <c r="F126" s="84"/>
      <c r="G126" s="40">
        <f>G123</f>
        <v>0</v>
      </c>
      <c r="H126" s="59"/>
    </row>
    <row r="127" spans="1:8" ht="18.75" customHeight="1">
      <c r="A127" s="23"/>
      <c r="B127" s="43" t="s">
        <v>1445</v>
      </c>
      <c r="C127" s="43"/>
      <c r="D127" s="35"/>
      <c r="E127" s="36"/>
      <c r="F127" s="83"/>
      <c r="G127" s="42">
        <f t="shared" ref="G127" si="18">ROUNDDOWN((D127*F127),0)</f>
        <v>0</v>
      </c>
      <c r="H127" s="58"/>
    </row>
    <row r="128" spans="1:8" ht="18.75" customHeight="1">
      <c r="A128" s="26"/>
      <c r="B128" s="61" t="s">
        <v>1446</v>
      </c>
      <c r="C128" s="44"/>
      <c r="D128" s="54"/>
      <c r="E128" s="39"/>
      <c r="F128" s="84"/>
      <c r="G128" s="40"/>
      <c r="H128" s="59"/>
    </row>
    <row r="129" spans="1:8" ht="18.75" customHeight="1">
      <c r="A129" s="23"/>
      <c r="B129" s="43"/>
      <c r="C129" s="43"/>
      <c r="D129" s="35"/>
      <c r="E129" s="36"/>
      <c r="F129" s="83"/>
      <c r="G129" s="42">
        <f t="shared" ref="G129:G133" si="19">ROUNDDOWN((D129*F129),0)</f>
        <v>0</v>
      </c>
      <c r="H129" s="58"/>
    </row>
    <row r="130" spans="1:8" ht="18.75" customHeight="1">
      <c r="A130" s="26"/>
      <c r="B130" s="44" t="s">
        <v>1447</v>
      </c>
      <c r="C130" s="44"/>
      <c r="D130" s="54">
        <v>2</v>
      </c>
      <c r="E130" s="39" t="s">
        <v>868</v>
      </c>
      <c r="F130" s="84">
        <v>29700</v>
      </c>
      <c r="G130" s="40">
        <f t="shared" si="19"/>
        <v>59400</v>
      </c>
      <c r="H130" s="59"/>
    </row>
    <row r="131" spans="1:8" ht="18.75" customHeight="1">
      <c r="A131" s="23"/>
      <c r="B131" s="36"/>
      <c r="C131" s="43"/>
      <c r="D131" s="35"/>
      <c r="E131" s="36"/>
      <c r="F131" s="83"/>
      <c r="G131" s="42">
        <f>ROUNDDOWN((D131*F131),0)</f>
        <v>0</v>
      </c>
      <c r="H131" s="58"/>
    </row>
    <row r="132" spans="1:8" ht="18.75" customHeight="1">
      <c r="A132" s="26"/>
      <c r="B132" s="47" t="s">
        <v>869</v>
      </c>
      <c r="C132" s="44"/>
      <c r="D132" s="38">
        <v>20</v>
      </c>
      <c r="E132" s="39" t="s">
        <v>1448</v>
      </c>
      <c r="F132" s="84"/>
      <c r="G132" s="40">
        <v>5940</v>
      </c>
      <c r="H132" s="59"/>
    </row>
    <row r="133" spans="1:8" ht="18.75" customHeight="1">
      <c r="A133" s="23"/>
      <c r="B133" s="36"/>
      <c r="C133" s="43"/>
      <c r="D133" s="35"/>
      <c r="E133" s="36"/>
      <c r="F133" s="83"/>
      <c r="G133" s="42">
        <f t="shared" si="19"/>
        <v>0</v>
      </c>
      <c r="H133" s="58"/>
    </row>
    <row r="134" spans="1:8" ht="18.75" customHeight="1">
      <c r="A134" s="26"/>
      <c r="B134" s="61" t="s">
        <v>105</v>
      </c>
      <c r="C134" s="44"/>
      <c r="D134" s="38"/>
      <c r="E134" s="39"/>
      <c r="F134" s="84"/>
      <c r="G134" s="40">
        <f>SUM(G129:G133)</f>
        <v>65340</v>
      </c>
      <c r="H134" s="59"/>
    </row>
    <row r="135" spans="1:8" ht="18.75" customHeight="1">
      <c r="A135" s="23"/>
      <c r="B135" s="43" t="s">
        <v>1154</v>
      </c>
      <c r="C135" s="43"/>
      <c r="D135" s="35"/>
      <c r="E135" s="36"/>
      <c r="F135" s="83"/>
      <c r="G135" s="42">
        <f t="shared" ref="G135" si="20">ROUNDDOWN((D135*F135),0)</f>
        <v>0</v>
      </c>
      <c r="H135" s="58"/>
    </row>
    <row r="136" spans="1:8" ht="18.75" customHeight="1">
      <c r="A136" s="26"/>
      <c r="B136" s="61" t="s">
        <v>1155</v>
      </c>
      <c r="C136" s="44"/>
      <c r="D136" s="54"/>
      <c r="E136" s="39"/>
      <c r="F136" s="84"/>
      <c r="G136" s="40"/>
      <c r="H136" s="59"/>
    </row>
    <row r="137" spans="1:8" ht="18.75" customHeight="1">
      <c r="A137" s="23"/>
      <c r="B137" s="43" t="s">
        <v>1392</v>
      </c>
      <c r="C137" s="43"/>
      <c r="D137" s="35"/>
      <c r="E137" s="36"/>
      <c r="F137" s="83"/>
      <c r="G137" s="42">
        <f t="shared" ref="G137:G150" si="21">ROUNDDOWN((D137*F137),0)</f>
        <v>0</v>
      </c>
      <c r="H137" s="58"/>
    </row>
    <row r="138" spans="1:8" ht="18.75" customHeight="1">
      <c r="A138" s="26"/>
      <c r="B138" s="47" t="s">
        <v>1394</v>
      </c>
      <c r="C138" s="44" t="s">
        <v>1393</v>
      </c>
      <c r="D138" s="622">
        <v>0.3</v>
      </c>
      <c r="E138" s="39" t="s">
        <v>96</v>
      </c>
      <c r="F138" s="84">
        <v>179000</v>
      </c>
      <c r="G138" s="40">
        <f t="shared" si="21"/>
        <v>53700</v>
      </c>
      <c r="H138" s="59"/>
    </row>
    <row r="139" spans="1:8" ht="18.75" customHeight="1">
      <c r="A139" s="23"/>
      <c r="B139" s="43" t="s">
        <v>1395</v>
      </c>
      <c r="C139" s="43"/>
      <c r="D139" s="35"/>
      <c r="E139" s="36"/>
      <c r="F139" s="83"/>
      <c r="G139" s="42">
        <f t="shared" si="21"/>
        <v>0</v>
      </c>
      <c r="H139" s="58"/>
    </row>
    <row r="140" spans="1:8" ht="18.75" customHeight="1">
      <c r="A140" s="26"/>
      <c r="B140" s="44" t="s">
        <v>1396</v>
      </c>
      <c r="C140" s="44"/>
      <c r="D140" s="54">
        <v>1</v>
      </c>
      <c r="E140" s="39" t="s">
        <v>10</v>
      </c>
      <c r="F140" s="84">
        <v>25000</v>
      </c>
      <c r="G140" s="40">
        <f t="shared" si="21"/>
        <v>25000</v>
      </c>
      <c r="H140" s="59"/>
    </row>
    <row r="141" spans="1:8" ht="18.75" customHeight="1">
      <c r="A141" s="23"/>
      <c r="B141" s="43"/>
      <c r="C141" s="43"/>
      <c r="D141" s="35"/>
      <c r="E141" s="36"/>
      <c r="F141" s="83"/>
      <c r="G141" s="42">
        <f t="shared" si="21"/>
        <v>0</v>
      </c>
      <c r="H141" s="58"/>
    </row>
    <row r="142" spans="1:8" ht="18.75" customHeight="1">
      <c r="A142" s="26"/>
      <c r="B142" s="47" t="s">
        <v>1397</v>
      </c>
      <c r="C142" s="44"/>
      <c r="D142" s="54">
        <v>1</v>
      </c>
      <c r="E142" s="39" t="s">
        <v>10</v>
      </c>
      <c r="F142" s="84">
        <v>54000</v>
      </c>
      <c r="G142" s="40">
        <f t="shared" si="21"/>
        <v>54000</v>
      </c>
      <c r="H142" s="59" t="s">
        <v>1168</v>
      </c>
    </row>
    <row r="143" spans="1:8" ht="18.75" customHeight="1">
      <c r="A143" s="23"/>
      <c r="B143" s="43"/>
      <c r="C143" s="43"/>
      <c r="D143" s="35"/>
      <c r="E143" s="36"/>
      <c r="F143" s="83"/>
      <c r="G143" s="42">
        <f t="shared" si="21"/>
        <v>0</v>
      </c>
      <c r="H143" s="58"/>
    </row>
    <row r="144" spans="1:8" ht="18.75" customHeight="1">
      <c r="A144" s="26"/>
      <c r="B144" s="44" t="s">
        <v>1398</v>
      </c>
      <c r="C144" s="44"/>
      <c r="D144" s="54">
        <v>1</v>
      </c>
      <c r="E144" s="39" t="s">
        <v>10</v>
      </c>
      <c r="F144" s="84">
        <v>405000</v>
      </c>
      <c r="G144" s="40">
        <f t="shared" si="21"/>
        <v>405000</v>
      </c>
      <c r="H144" s="59" t="s">
        <v>1399</v>
      </c>
    </row>
    <row r="145" spans="1:8" ht="18.75" customHeight="1">
      <c r="A145" s="23"/>
      <c r="B145" s="36"/>
      <c r="C145" s="43"/>
      <c r="D145" s="35"/>
      <c r="E145" s="36"/>
      <c r="F145" s="83"/>
      <c r="G145" s="42">
        <f t="shared" si="21"/>
        <v>0</v>
      </c>
      <c r="H145" s="58"/>
    </row>
    <row r="146" spans="1:8" ht="18.75" customHeight="1">
      <c r="A146" s="26"/>
      <c r="B146" s="47" t="s">
        <v>1400</v>
      </c>
      <c r="C146" s="44" t="s">
        <v>1401</v>
      </c>
      <c r="D146" s="38">
        <v>1</v>
      </c>
      <c r="E146" s="39" t="s">
        <v>10</v>
      </c>
      <c r="F146" s="84">
        <v>63000</v>
      </c>
      <c r="G146" s="40">
        <f t="shared" si="21"/>
        <v>63000</v>
      </c>
      <c r="H146" s="59"/>
    </row>
    <row r="147" spans="1:8" ht="18.75" customHeight="1">
      <c r="A147" s="23"/>
      <c r="B147" s="43"/>
      <c r="C147" s="43"/>
      <c r="D147" s="35"/>
      <c r="E147" s="36"/>
      <c r="F147" s="83"/>
      <c r="G147" s="42"/>
      <c r="H147" s="58"/>
    </row>
    <row r="148" spans="1:8" ht="18.75" customHeight="1">
      <c r="A148" s="26"/>
      <c r="B148" s="44" t="s">
        <v>33</v>
      </c>
      <c r="C148" s="44" t="s">
        <v>1402</v>
      </c>
      <c r="D148" s="54">
        <v>9</v>
      </c>
      <c r="E148" s="39" t="s">
        <v>138</v>
      </c>
      <c r="F148" s="84">
        <v>840</v>
      </c>
      <c r="G148" s="40">
        <f t="shared" si="21"/>
        <v>7560</v>
      </c>
      <c r="H148" s="59"/>
    </row>
    <row r="149" spans="1:8" ht="18.75" customHeight="1">
      <c r="A149" s="23"/>
      <c r="B149" s="43"/>
      <c r="C149" s="43" t="s">
        <v>1404</v>
      </c>
      <c r="D149" s="35"/>
      <c r="E149" s="36"/>
      <c r="F149" s="83"/>
      <c r="G149" s="42">
        <f t="shared" si="21"/>
        <v>0</v>
      </c>
      <c r="H149" s="58"/>
    </row>
    <row r="150" spans="1:8" ht="18.75" customHeight="1">
      <c r="A150" s="26"/>
      <c r="B150" s="44"/>
      <c r="C150" s="44" t="s">
        <v>1403</v>
      </c>
      <c r="D150" s="54">
        <v>9</v>
      </c>
      <c r="E150" s="39" t="s">
        <v>138</v>
      </c>
      <c r="F150" s="84">
        <v>2580</v>
      </c>
      <c r="G150" s="40">
        <f t="shared" si="21"/>
        <v>23220</v>
      </c>
      <c r="H150" s="59"/>
    </row>
    <row r="151" spans="1:8" ht="18.75" customHeight="1">
      <c r="A151" s="23"/>
      <c r="B151" s="43"/>
      <c r="C151" s="43"/>
      <c r="D151" s="35"/>
      <c r="E151" s="36"/>
      <c r="F151" s="83"/>
      <c r="G151" s="42">
        <f>ROUNDDOWN((D151*F151),0)</f>
        <v>0</v>
      </c>
      <c r="H151" s="58"/>
    </row>
    <row r="152" spans="1:8" ht="18.75" customHeight="1">
      <c r="A152" s="26"/>
      <c r="B152" s="44" t="s">
        <v>1366</v>
      </c>
      <c r="C152" s="44"/>
      <c r="D152" s="38">
        <v>1</v>
      </c>
      <c r="E152" s="39" t="s">
        <v>10</v>
      </c>
      <c r="F152" s="84"/>
      <c r="G152" s="40">
        <v>8000</v>
      </c>
      <c r="H152" s="59"/>
    </row>
    <row r="153" spans="1:8" ht="18.75" customHeight="1">
      <c r="A153" s="23"/>
      <c r="B153" s="36"/>
      <c r="C153" s="43"/>
      <c r="D153" s="35"/>
      <c r="E153" s="36"/>
      <c r="F153" s="83"/>
      <c r="G153" s="42">
        <f t="shared" ref="G153" si="22">ROUNDDOWN((D153*F153),0)</f>
        <v>0</v>
      </c>
      <c r="H153" s="58"/>
    </row>
    <row r="154" spans="1:8" ht="18.75" customHeight="1">
      <c r="A154" s="26"/>
      <c r="B154" s="61" t="s">
        <v>105</v>
      </c>
      <c r="C154" s="44"/>
      <c r="D154" s="38"/>
      <c r="E154" s="39"/>
      <c r="F154" s="84"/>
      <c r="G154" s="40">
        <f>SUM(G137:G152)</f>
        <v>639480</v>
      </c>
      <c r="H154" s="59"/>
    </row>
    <row r="155" spans="1:8" ht="18.75" customHeight="1">
      <c r="A155" s="23"/>
      <c r="B155" s="43"/>
      <c r="C155" s="43"/>
      <c r="D155" s="35"/>
      <c r="E155" s="36"/>
      <c r="F155" s="83"/>
      <c r="G155" s="42">
        <f t="shared" ref="G155" si="23">ROUNDDOWN((D155*F155),0)</f>
        <v>0</v>
      </c>
      <c r="H155" s="58"/>
    </row>
    <row r="156" spans="1:8" ht="18.75" customHeight="1">
      <c r="A156" s="26"/>
      <c r="B156" s="61"/>
      <c r="C156" s="44"/>
      <c r="D156" s="54"/>
      <c r="E156" s="39"/>
      <c r="F156" s="84"/>
      <c r="G156" s="40"/>
      <c r="H156" s="59"/>
    </row>
    <row r="157" spans="1:8" ht="18.75" customHeight="1">
      <c r="A157" s="23"/>
      <c r="B157" s="43" t="s">
        <v>1157</v>
      </c>
      <c r="C157" s="43"/>
      <c r="D157" s="35"/>
      <c r="E157" s="36"/>
      <c r="F157" s="83"/>
      <c r="G157" s="42">
        <f t="shared" ref="G157:G158" si="24">ROUNDDOWN((D157*F157),0)</f>
        <v>0</v>
      </c>
      <c r="H157" s="58"/>
    </row>
    <row r="158" spans="1:8" ht="18.75" customHeight="1">
      <c r="A158" s="26"/>
      <c r="B158" s="61" t="s">
        <v>1156</v>
      </c>
      <c r="C158" s="44" t="s">
        <v>1406</v>
      </c>
      <c r="D158" s="623">
        <v>0.2</v>
      </c>
      <c r="E158" s="39" t="s">
        <v>96</v>
      </c>
      <c r="F158" s="84">
        <v>174000</v>
      </c>
      <c r="G158" s="40">
        <f t="shared" si="24"/>
        <v>34800</v>
      </c>
      <c r="H158" s="59"/>
    </row>
    <row r="159" spans="1:8" ht="18.75" customHeight="1">
      <c r="A159" s="23"/>
      <c r="B159" s="36"/>
      <c r="C159" s="43"/>
      <c r="D159" s="35"/>
      <c r="E159" s="36"/>
      <c r="F159" s="83"/>
      <c r="G159" s="42"/>
      <c r="H159" s="58"/>
    </row>
    <row r="160" spans="1:8" ht="18.75" customHeight="1">
      <c r="A160" s="26"/>
      <c r="B160" s="47" t="s">
        <v>1408</v>
      </c>
      <c r="C160" s="44"/>
      <c r="D160" s="38">
        <v>1</v>
      </c>
      <c r="E160" s="39" t="s">
        <v>10</v>
      </c>
      <c r="F160" s="84">
        <v>47700</v>
      </c>
      <c r="G160" s="40">
        <f>ROUNDDOWN((D160*F160),0)</f>
        <v>47700</v>
      </c>
      <c r="H160" s="59" t="s">
        <v>1407</v>
      </c>
    </row>
    <row r="161" spans="1:8" ht="18.75" customHeight="1">
      <c r="A161" s="23"/>
      <c r="B161" s="43"/>
      <c r="C161" s="43"/>
      <c r="D161" s="35"/>
      <c r="E161" s="36"/>
      <c r="F161" s="83"/>
      <c r="G161" s="42">
        <f t="shared" ref="G161:G163" si="25">ROUNDDOWN((D161*F161),0)</f>
        <v>0</v>
      </c>
      <c r="H161" s="58"/>
    </row>
    <row r="162" spans="1:8" ht="18.75" customHeight="1">
      <c r="A162" s="26"/>
      <c r="B162" s="44"/>
      <c r="C162" s="44"/>
      <c r="D162" s="54"/>
      <c r="E162" s="39"/>
      <c r="F162" s="84"/>
      <c r="G162" s="40">
        <f t="shared" si="25"/>
        <v>0</v>
      </c>
      <c r="H162" s="59"/>
    </row>
    <row r="163" spans="1:8" ht="18.75" customHeight="1">
      <c r="A163" s="23"/>
      <c r="B163" s="36"/>
      <c r="C163" s="43"/>
      <c r="D163" s="35"/>
      <c r="E163" s="36"/>
      <c r="F163" s="83"/>
      <c r="G163" s="42">
        <f t="shared" si="25"/>
        <v>0</v>
      </c>
      <c r="H163" s="58"/>
    </row>
    <row r="164" spans="1:8" ht="18.75" customHeight="1">
      <c r="A164" s="26"/>
      <c r="B164" s="61" t="s">
        <v>105</v>
      </c>
      <c r="C164" s="44"/>
      <c r="D164" s="38"/>
      <c r="E164" s="39"/>
      <c r="F164" s="84"/>
      <c r="G164" s="40">
        <f>SUM(G157:G162)</f>
        <v>82500</v>
      </c>
      <c r="H164" s="59"/>
    </row>
    <row r="165" spans="1:8" ht="18.75" customHeight="1">
      <c r="A165" s="74"/>
      <c r="B165" s="31"/>
      <c r="C165" s="76"/>
      <c r="D165" s="31"/>
      <c r="E165" s="74"/>
      <c r="F165" s="77"/>
      <c r="G165" s="78"/>
      <c r="H165" s="31"/>
    </row>
    <row r="166" spans="1:8" ht="18.75" customHeight="1">
      <c r="A166" s="74"/>
      <c r="B166" s="31"/>
      <c r="C166" s="76"/>
      <c r="D166" s="31"/>
      <c r="E166" s="74"/>
      <c r="F166" s="77"/>
      <c r="G166" s="78"/>
      <c r="H166" s="31"/>
    </row>
    <row r="167" spans="1:8" ht="18.75" customHeight="1">
      <c r="A167" s="74"/>
      <c r="B167" s="31"/>
      <c r="C167" s="76"/>
      <c r="D167" s="31"/>
      <c r="E167" s="74"/>
      <c r="F167" s="77"/>
      <c r="G167" s="78"/>
      <c r="H167" s="31"/>
    </row>
    <row r="168" spans="1:8" ht="18.75" customHeight="1">
      <c r="A168" s="74"/>
      <c r="B168" s="31"/>
      <c r="C168" s="76"/>
      <c r="D168" s="31"/>
      <c r="E168" s="74"/>
      <c r="F168" s="77"/>
      <c r="G168" s="78"/>
      <c r="H168" s="31"/>
    </row>
    <row r="169" spans="1:8" ht="18.75" customHeight="1">
      <c r="A169" s="74"/>
      <c r="B169" s="31"/>
      <c r="C169" s="76"/>
      <c r="D169" s="31"/>
      <c r="E169" s="74"/>
      <c r="F169" s="77"/>
      <c r="G169" s="78"/>
      <c r="H169" s="31"/>
    </row>
    <row r="170" spans="1:8" ht="18.75" customHeight="1">
      <c r="A170" s="74"/>
      <c r="B170" s="31"/>
      <c r="C170" s="76"/>
      <c r="D170" s="31"/>
      <c r="E170" s="74"/>
      <c r="F170" s="77"/>
      <c r="G170" s="78"/>
      <c r="H170" s="31"/>
    </row>
    <row r="171" spans="1:8" ht="18.75" customHeight="1">
      <c r="A171" s="74"/>
      <c r="B171" s="31"/>
      <c r="C171" s="76"/>
      <c r="D171" s="31"/>
      <c r="E171" s="74"/>
      <c r="F171" s="77"/>
      <c r="G171" s="78"/>
      <c r="H171" s="31"/>
    </row>
    <row r="172" spans="1:8" ht="18.75" customHeight="1">
      <c r="A172" s="74"/>
      <c r="B172" s="31"/>
      <c r="C172" s="76"/>
      <c r="D172" s="31"/>
      <c r="E172" s="74"/>
      <c r="F172" s="77"/>
      <c r="G172" s="78"/>
      <c r="H172" s="31"/>
    </row>
    <row r="173" spans="1:8" ht="18.75" customHeight="1">
      <c r="A173" s="74"/>
      <c r="B173" s="31"/>
      <c r="C173" s="76"/>
      <c r="D173" s="31"/>
      <c r="E173" s="74"/>
      <c r="F173" s="77"/>
      <c r="G173" s="78"/>
      <c r="H173" s="31"/>
    </row>
    <row r="174" spans="1:8" ht="18.75" customHeight="1">
      <c r="A174" s="74"/>
      <c r="B174" s="31"/>
      <c r="C174" s="76"/>
      <c r="D174" s="31"/>
      <c r="E174" s="74"/>
      <c r="F174" s="77"/>
      <c r="G174" s="78"/>
      <c r="H174" s="31"/>
    </row>
    <row r="175" spans="1:8" ht="18.75" customHeight="1">
      <c r="A175" s="74"/>
      <c r="B175" s="31"/>
      <c r="C175" s="76"/>
      <c r="D175" s="31"/>
      <c r="E175" s="74"/>
      <c r="F175" s="77"/>
      <c r="G175" s="78"/>
      <c r="H175" s="31"/>
    </row>
    <row r="176" spans="1:8" ht="18.75" customHeight="1">
      <c r="A176" s="74"/>
      <c r="B176" s="31"/>
      <c r="C176" s="76"/>
      <c r="D176" s="31"/>
      <c r="E176" s="74"/>
      <c r="F176" s="77"/>
      <c r="G176" s="78"/>
      <c r="H176" s="31"/>
    </row>
    <row r="177" spans="1:8" ht="18.75" customHeight="1">
      <c r="A177" s="74"/>
      <c r="B177" s="31"/>
      <c r="C177" s="76"/>
      <c r="D177" s="31"/>
      <c r="E177" s="74"/>
      <c r="F177" s="77"/>
      <c r="G177" s="78"/>
      <c r="H177" s="31"/>
    </row>
    <row r="178" spans="1:8" ht="18.75" customHeight="1">
      <c r="A178" s="74"/>
      <c r="B178" s="31"/>
      <c r="C178" s="76"/>
      <c r="D178" s="31"/>
      <c r="E178" s="74"/>
      <c r="F178" s="77"/>
      <c r="G178" s="78"/>
      <c r="H178" s="31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alignWithMargins="0">
    <oddHeader>&amp;L細目別内訳</oddHeader>
  </headerFooter>
  <rowBreaks count="3" manualBreakCount="3">
    <brk id="41" max="7" man="1"/>
    <brk id="76" max="7" man="1"/>
    <brk id="123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C0033-E7D5-4F17-8A02-B0D550EEC4C5}">
  <dimension ref="A1:P378"/>
  <sheetViews>
    <sheetView showZeros="0" tabSelected="1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1" t="s">
        <v>86</v>
      </c>
      <c r="B1" s="81" t="s">
        <v>87</v>
      </c>
      <c r="C1" s="82" t="s">
        <v>88</v>
      </c>
      <c r="D1" s="81" t="s">
        <v>89</v>
      </c>
      <c r="E1" s="81" t="s">
        <v>90</v>
      </c>
      <c r="F1" s="82" t="s">
        <v>91</v>
      </c>
      <c r="G1" s="81" t="s">
        <v>92</v>
      </c>
      <c r="H1" s="81" t="s">
        <v>93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36"/>
      <c r="B2" s="43"/>
      <c r="C2" s="48"/>
      <c r="D2" s="35"/>
      <c r="E2" s="46"/>
      <c r="F2" s="65"/>
      <c r="G2" s="71"/>
      <c r="H2" s="43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201" t="s">
        <v>124</v>
      </c>
      <c r="B3" s="37" t="s">
        <v>123</v>
      </c>
      <c r="C3" s="44"/>
      <c r="D3" s="38"/>
      <c r="E3" s="39"/>
      <c r="F3" s="66"/>
      <c r="G3" s="72"/>
      <c r="H3" s="44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36"/>
      <c r="B4" s="43"/>
      <c r="C4" s="48"/>
      <c r="D4" s="166"/>
      <c r="E4" s="167"/>
      <c r="F4" s="168"/>
      <c r="G4" s="183"/>
      <c r="H4" s="58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39"/>
      <c r="B5" s="47" t="s">
        <v>371</v>
      </c>
      <c r="C5" s="44"/>
      <c r="D5" s="151">
        <v>1</v>
      </c>
      <c r="E5" s="169" t="s">
        <v>10</v>
      </c>
      <c r="F5" s="170"/>
      <c r="G5" s="329"/>
      <c r="H5" s="59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36"/>
      <c r="B6" s="43"/>
      <c r="C6" s="48"/>
      <c r="D6" s="166"/>
      <c r="E6" s="167"/>
      <c r="F6" s="168"/>
      <c r="G6" s="166"/>
      <c r="H6" s="33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39"/>
      <c r="B7" s="44" t="s">
        <v>372</v>
      </c>
      <c r="C7" s="44"/>
      <c r="D7" s="151">
        <v>1</v>
      </c>
      <c r="E7" s="169" t="s">
        <v>10</v>
      </c>
      <c r="F7" s="170"/>
      <c r="G7" s="327"/>
      <c r="H7" s="86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46"/>
      <c r="B8" s="43"/>
      <c r="C8" s="43"/>
      <c r="D8" s="166"/>
      <c r="E8" s="167"/>
      <c r="F8" s="168"/>
      <c r="G8" s="183"/>
      <c r="H8" s="21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39"/>
      <c r="B9" s="47" t="s">
        <v>1432</v>
      </c>
      <c r="C9" s="48"/>
      <c r="D9" s="151">
        <v>1</v>
      </c>
      <c r="E9" s="169" t="s">
        <v>10</v>
      </c>
      <c r="F9" s="170"/>
      <c r="G9" s="329"/>
      <c r="H9" s="86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46"/>
      <c r="B10" s="43"/>
      <c r="C10" s="45"/>
      <c r="D10" s="166"/>
      <c r="E10" s="167"/>
      <c r="F10" s="176"/>
      <c r="G10" s="183"/>
      <c r="H10" s="21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39"/>
      <c r="B11" s="47"/>
      <c r="C11" s="44"/>
      <c r="D11" s="151"/>
      <c r="E11" s="169"/>
      <c r="F11" s="177"/>
      <c r="G11" s="184"/>
      <c r="H11" s="86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46"/>
      <c r="B12" s="43"/>
      <c r="C12" s="45"/>
      <c r="D12" s="166"/>
      <c r="E12" s="167"/>
      <c r="F12" s="176"/>
      <c r="G12" s="183"/>
      <c r="H12" s="159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39"/>
      <c r="B13" s="12"/>
      <c r="C13" s="20"/>
      <c r="D13" s="158"/>
      <c r="E13" s="172"/>
      <c r="F13" s="189"/>
      <c r="G13" s="187"/>
      <c r="H13" s="2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46"/>
      <c r="B14" s="18"/>
      <c r="C14" s="18"/>
      <c r="D14" s="157"/>
      <c r="E14" s="174"/>
      <c r="F14" s="171"/>
      <c r="G14" s="157"/>
      <c r="H14" s="139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26"/>
      <c r="B15" s="12"/>
      <c r="C15" s="20"/>
      <c r="D15" s="158"/>
      <c r="E15" s="172"/>
      <c r="F15" s="173"/>
      <c r="G15" s="158"/>
      <c r="H15" s="30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25"/>
      <c r="B16" s="18"/>
      <c r="C16" s="75"/>
      <c r="D16" s="157"/>
      <c r="E16" s="185"/>
      <c r="F16" s="188"/>
      <c r="G16" s="186"/>
      <c r="H16" s="28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26"/>
      <c r="B17" s="12"/>
      <c r="C17" s="24"/>
      <c r="D17" s="158"/>
      <c r="E17" s="172"/>
      <c r="F17" s="189"/>
      <c r="G17" s="187"/>
      <c r="H17" s="29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25"/>
      <c r="B18" s="18"/>
      <c r="C18" s="18"/>
      <c r="D18" s="157"/>
      <c r="E18" s="185"/>
      <c r="F18" s="171"/>
      <c r="G18" s="186"/>
      <c r="H18" s="28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26"/>
      <c r="B19" s="12"/>
      <c r="C19" s="24"/>
      <c r="D19" s="158"/>
      <c r="E19" s="172"/>
      <c r="F19" s="173"/>
      <c r="G19" s="187"/>
      <c r="H19" s="2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23"/>
      <c r="B20" s="18"/>
      <c r="C20" s="18"/>
      <c r="D20" s="157"/>
      <c r="E20" s="174"/>
      <c r="F20" s="171"/>
      <c r="G20" s="157"/>
      <c r="H20" s="18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26"/>
      <c r="B21" s="12"/>
      <c r="C21" s="12"/>
      <c r="D21" s="131"/>
      <c r="E21" s="190"/>
      <c r="F21" s="191"/>
      <c r="G21" s="131"/>
      <c r="H21" s="20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25"/>
      <c r="B22" s="18"/>
      <c r="C22" s="75"/>
      <c r="D22" s="133"/>
      <c r="E22" s="192"/>
      <c r="F22" s="193"/>
      <c r="G22" s="194"/>
      <c r="H22" s="28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26"/>
      <c r="B23" s="12"/>
      <c r="C23" s="24"/>
      <c r="D23" s="131"/>
      <c r="E23" s="190"/>
      <c r="F23" s="195"/>
      <c r="G23" s="196"/>
      <c r="H23" s="29"/>
      <c r="I23" s="31"/>
      <c r="J23" s="31"/>
      <c r="K23" s="31"/>
      <c r="L23" s="31"/>
      <c r="M23" s="31"/>
      <c r="N23" s="31"/>
      <c r="O23" s="31"/>
      <c r="P23" s="31"/>
    </row>
    <row r="24" spans="1:16" ht="18.75" customHeight="1">
      <c r="A24" s="23"/>
      <c r="B24" s="18"/>
      <c r="C24" s="18"/>
      <c r="D24" s="133"/>
      <c r="E24" s="192"/>
      <c r="F24" s="197"/>
      <c r="G24" s="194"/>
      <c r="H24" s="28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26"/>
      <c r="B25" s="12"/>
      <c r="C25" s="24"/>
      <c r="D25" s="131"/>
      <c r="E25" s="190"/>
      <c r="F25" s="191"/>
      <c r="G25" s="196"/>
      <c r="H25" s="29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23"/>
      <c r="B26" s="18"/>
      <c r="C26" s="18"/>
      <c r="D26" s="133"/>
      <c r="E26" s="198"/>
      <c r="F26" s="197"/>
      <c r="G26" s="133"/>
      <c r="H26" s="28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26"/>
      <c r="B27" s="12"/>
      <c r="C27" s="12"/>
      <c r="D27" s="131"/>
      <c r="E27" s="190"/>
      <c r="F27" s="191"/>
      <c r="G27" s="131"/>
      <c r="H27" s="2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23"/>
      <c r="B28" s="23"/>
      <c r="C28" s="18"/>
      <c r="D28" s="133"/>
      <c r="E28" s="198"/>
      <c r="F28" s="197"/>
      <c r="G28" s="133"/>
      <c r="H28" s="139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26"/>
      <c r="B29" s="140"/>
      <c r="C29" s="12"/>
      <c r="D29" s="131"/>
      <c r="E29" s="190"/>
      <c r="F29" s="191"/>
      <c r="G29" s="131"/>
      <c r="H29" s="30"/>
      <c r="I29" s="31"/>
      <c r="J29" s="31"/>
      <c r="K29" s="79"/>
      <c r="L29" s="31"/>
      <c r="M29" s="31"/>
      <c r="N29" s="31"/>
      <c r="O29" s="31"/>
      <c r="P29" s="31"/>
    </row>
    <row r="30" spans="1:16" ht="18.75" customHeight="1">
      <c r="A30" s="23"/>
      <c r="B30" s="23"/>
      <c r="C30" s="18"/>
      <c r="D30" s="133"/>
      <c r="E30" s="198"/>
      <c r="F30" s="197"/>
      <c r="G30" s="133"/>
      <c r="H30" s="24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26"/>
      <c r="B31" s="140"/>
      <c r="C31" s="12"/>
      <c r="D31" s="131"/>
      <c r="E31" s="190"/>
      <c r="F31" s="191"/>
      <c r="G31" s="131"/>
      <c r="H31" s="20"/>
      <c r="I31" s="31"/>
      <c r="J31" s="31"/>
      <c r="K31" s="79"/>
      <c r="L31" s="31"/>
      <c r="M31" s="31"/>
      <c r="N31" s="31"/>
      <c r="O31" s="31"/>
      <c r="P31" s="31"/>
    </row>
    <row r="32" spans="1:16" ht="18.75" customHeight="1">
      <c r="A32" s="23"/>
      <c r="B32" s="18"/>
      <c r="C32" s="18"/>
      <c r="D32" s="133"/>
      <c r="E32" s="198"/>
      <c r="F32" s="197"/>
      <c r="G32" s="199"/>
      <c r="H32" s="18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26"/>
      <c r="B33" s="20"/>
      <c r="C33" s="20"/>
      <c r="D33" s="131"/>
      <c r="E33" s="190"/>
      <c r="F33" s="191"/>
      <c r="G33" s="199"/>
      <c r="H33" s="20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23"/>
      <c r="B34" s="18"/>
      <c r="C34" s="18"/>
      <c r="D34" s="133"/>
      <c r="E34" s="198"/>
      <c r="F34" s="197"/>
      <c r="G34" s="199"/>
      <c r="H34" s="21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26"/>
      <c r="B35" s="12"/>
      <c r="C35" s="20"/>
      <c r="D35" s="131"/>
      <c r="E35" s="190"/>
      <c r="F35" s="191"/>
      <c r="G35" s="199"/>
      <c r="H35" s="7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23"/>
      <c r="B36" s="18"/>
      <c r="C36" s="18"/>
      <c r="D36" s="133"/>
      <c r="E36" s="198"/>
      <c r="F36" s="197"/>
      <c r="G36" s="199"/>
      <c r="H36" s="21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26"/>
      <c r="B37" s="12"/>
      <c r="C37" s="20"/>
      <c r="D37" s="131"/>
      <c r="E37" s="190"/>
      <c r="F37" s="191"/>
      <c r="G37" s="199"/>
      <c r="H37" s="7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25"/>
      <c r="B38" s="18"/>
      <c r="C38" s="18"/>
      <c r="D38" s="133"/>
      <c r="E38" s="198"/>
      <c r="F38" s="197"/>
      <c r="G38" s="133"/>
      <c r="H38" s="18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26"/>
      <c r="B39" s="12"/>
      <c r="C39" s="20"/>
      <c r="D39" s="131"/>
      <c r="E39" s="190"/>
      <c r="F39" s="191"/>
      <c r="G39" s="131"/>
      <c r="H39" s="20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25"/>
      <c r="B40" s="18"/>
      <c r="C40" s="18"/>
      <c r="D40" s="133"/>
      <c r="E40" s="198"/>
      <c r="F40" s="197"/>
      <c r="G40" s="133"/>
      <c r="H40" s="18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26"/>
      <c r="B41" s="61" t="s">
        <v>369</v>
      </c>
      <c r="C41" s="20"/>
      <c r="D41" s="131"/>
      <c r="E41" s="190"/>
      <c r="F41" s="191"/>
      <c r="G41" s="327"/>
      <c r="H41" s="20"/>
      <c r="I41" s="31"/>
      <c r="J41" s="31"/>
      <c r="K41" s="31"/>
      <c r="L41" s="31"/>
      <c r="M41" s="31"/>
      <c r="N41" s="31"/>
      <c r="O41" s="31"/>
      <c r="P41" s="31"/>
    </row>
    <row r="42" spans="1:16" s="2" customFormat="1" ht="37.5" customHeight="1">
      <c r="A42" s="81" t="s">
        <v>86</v>
      </c>
      <c r="B42" s="81" t="s">
        <v>87</v>
      </c>
      <c r="C42" s="82" t="s">
        <v>88</v>
      </c>
      <c r="D42" s="81" t="s">
        <v>89</v>
      </c>
      <c r="E42" s="81" t="s">
        <v>90</v>
      </c>
      <c r="F42" s="82" t="s">
        <v>91</v>
      </c>
      <c r="G42" s="81" t="s">
        <v>92</v>
      </c>
      <c r="H42" s="81" t="s">
        <v>93</v>
      </c>
      <c r="I42" s="74"/>
      <c r="J42" s="74"/>
      <c r="K42" s="74"/>
      <c r="L42" s="74"/>
      <c r="M42" s="74"/>
      <c r="N42" s="74"/>
      <c r="O42" s="74"/>
      <c r="P42" s="74"/>
    </row>
    <row r="43" spans="1:16" ht="18.75" customHeight="1">
      <c r="A43" s="36"/>
      <c r="B43" s="43"/>
      <c r="C43" s="48"/>
      <c r="D43" s="35"/>
      <c r="E43" s="46"/>
      <c r="F43" s="65"/>
      <c r="G43" s="71"/>
      <c r="H43" s="43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200"/>
      <c r="B44" s="37" t="s">
        <v>373</v>
      </c>
      <c r="C44" s="44"/>
      <c r="D44" s="38"/>
      <c r="E44" s="39"/>
      <c r="F44" s="66"/>
      <c r="G44" s="72"/>
      <c r="H44" s="44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36"/>
      <c r="B45" s="365"/>
      <c r="C45" s="366"/>
      <c r="D45" s="367"/>
      <c r="E45" s="368"/>
      <c r="F45" s="318"/>
      <c r="G45" s="328"/>
      <c r="H45" s="58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39"/>
      <c r="B46" s="369"/>
      <c r="C46" s="370"/>
      <c r="D46" s="371"/>
      <c r="E46" s="372"/>
      <c r="F46" s="319"/>
      <c r="G46" s="329"/>
      <c r="H46" s="59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36"/>
      <c r="B47" s="205"/>
      <c r="C47" s="63"/>
      <c r="D47" s="166"/>
      <c r="E47" s="352"/>
      <c r="F47" s="318"/>
      <c r="G47" s="326"/>
      <c r="H47" s="33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39"/>
      <c r="B48" s="350" t="s">
        <v>413</v>
      </c>
      <c r="C48" s="342"/>
      <c r="D48" s="151">
        <v>5.2</v>
      </c>
      <c r="E48" s="353" t="s">
        <v>138</v>
      </c>
      <c r="F48" s="319"/>
      <c r="G48" s="327"/>
      <c r="H48" s="88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46"/>
      <c r="B49" s="205"/>
      <c r="C49" s="356"/>
      <c r="D49" s="166"/>
      <c r="E49" s="352"/>
      <c r="F49" s="318"/>
      <c r="G49" s="328"/>
      <c r="H49" s="2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39"/>
      <c r="B50" s="350" t="s">
        <v>517</v>
      </c>
      <c r="C50" s="63"/>
      <c r="D50" s="151">
        <v>194</v>
      </c>
      <c r="E50" s="353" t="s">
        <v>138</v>
      </c>
      <c r="F50" s="319"/>
      <c r="G50" s="329"/>
      <c r="H50" s="86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46"/>
      <c r="B51" s="205"/>
      <c r="C51" s="357"/>
      <c r="D51" s="166"/>
      <c r="E51" s="352"/>
      <c r="F51" s="322"/>
      <c r="G51" s="328"/>
      <c r="H51" s="2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39"/>
      <c r="B52" s="350" t="s">
        <v>518</v>
      </c>
      <c r="C52" s="342" t="s">
        <v>519</v>
      </c>
      <c r="D52" s="151">
        <v>294</v>
      </c>
      <c r="E52" s="353" t="s">
        <v>138</v>
      </c>
      <c r="F52" s="323"/>
      <c r="G52" s="329"/>
      <c r="H52" s="86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46"/>
      <c r="B53" s="205"/>
      <c r="C53" s="357"/>
      <c r="D53" s="166"/>
      <c r="E53" s="352"/>
      <c r="F53" s="322"/>
      <c r="G53" s="328"/>
      <c r="H53" s="159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39"/>
      <c r="B54" s="350" t="s">
        <v>520</v>
      </c>
      <c r="C54" s="342" t="s">
        <v>521</v>
      </c>
      <c r="D54" s="151">
        <v>294</v>
      </c>
      <c r="E54" s="353" t="s">
        <v>138</v>
      </c>
      <c r="F54" s="323"/>
      <c r="G54" s="329"/>
      <c r="H54" s="29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46"/>
      <c r="B55" s="433"/>
      <c r="C55" s="436"/>
      <c r="D55" s="157"/>
      <c r="E55" s="437"/>
      <c r="F55" s="320"/>
      <c r="G55" s="330"/>
      <c r="H55" s="139"/>
      <c r="I55" s="31"/>
      <c r="J55" s="31"/>
      <c r="K55" s="31"/>
      <c r="L55" s="31"/>
      <c r="M55" s="31"/>
      <c r="N55" s="31"/>
      <c r="O55" s="31"/>
      <c r="P55" s="31"/>
    </row>
    <row r="56" spans="1:16" ht="18.75" customHeight="1">
      <c r="A56" s="26"/>
      <c r="B56" s="435"/>
      <c r="C56" s="136"/>
      <c r="D56" s="158"/>
      <c r="E56" s="354"/>
      <c r="F56" s="321"/>
      <c r="G56" s="331"/>
      <c r="H56" s="30"/>
      <c r="I56" s="31"/>
      <c r="J56" s="31"/>
      <c r="K56" s="31"/>
      <c r="L56" s="31"/>
      <c r="M56" s="31"/>
      <c r="N56" s="31"/>
      <c r="O56" s="31"/>
      <c r="P56" s="31"/>
    </row>
    <row r="57" spans="1:16" ht="18.75" customHeight="1">
      <c r="A57" s="25"/>
      <c r="B57" s="205"/>
      <c r="C57" s="357"/>
      <c r="D57" s="166"/>
      <c r="E57" s="352"/>
      <c r="F57" s="322"/>
      <c r="G57" s="351"/>
      <c r="H57" s="28"/>
      <c r="I57" s="31"/>
      <c r="J57" s="31"/>
      <c r="K57" s="31"/>
      <c r="L57" s="31"/>
      <c r="M57" s="31"/>
      <c r="N57" s="31"/>
      <c r="O57" s="31"/>
      <c r="P57" s="31"/>
    </row>
    <row r="58" spans="1:16" ht="18.75" customHeight="1">
      <c r="A58" s="26"/>
      <c r="B58" s="350" t="s">
        <v>537</v>
      </c>
      <c r="C58" s="63" t="s">
        <v>538</v>
      </c>
      <c r="D58" s="327">
        <v>1082</v>
      </c>
      <c r="E58" s="353" t="s">
        <v>138</v>
      </c>
      <c r="F58" s="323"/>
      <c r="G58" s="460"/>
      <c r="H58" s="29"/>
      <c r="I58" s="31"/>
      <c r="J58" s="31"/>
      <c r="K58" s="31"/>
      <c r="L58" s="31"/>
      <c r="M58" s="31"/>
      <c r="N58" s="31"/>
      <c r="O58" s="31"/>
      <c r="P58" s="31"/>
    </row>
    <row r="59" spans="1:16" ht="18.75" customHeight="1">
      <c r="A59" s="25"/>
      <c r="B59" s="205"/>
      <c r="C59" s="356"/>
      <c r="D59" s="326"/>
      <c r="E59" s="352"/>
      <c r="F59" s="318"/>
      <c r="G59" s="351"/>
      <c r="H59" s="28"/>
      <c r="I59" s="31"/>
      <c r="J59" s="31"/>
      <c r="K59" s="31"/>
      <c r="L59" s="31"/>
      <c r="M59" s="31"/>
      <c r="N59" s="31"/>
      <c r="O59" s="31"/>
      <c r="P59" s="31"/>
    </row>
    <row r="60" spans="1:16" ht="18.75" customHeight="1">
      <c r="A60" s="26"/>
      <c r="B60" s="350" t="s">
        <v>539</v>
      </c>
      <c r="C60" s="63" t="s">
        <v>540</v>
      </c>
      <c r="D60" s="327">
        <v>1082</v>
      </c>
      <c r="E60" s="353" t="s">
        <v>138</v>
      </c>
      <c r="F60" s="319"/>
      <c r="G60" s="460"/>
      <c r="H60" s="59"/>
      <c r="I60" s="31"/>
      <c r="J60" s="31"/>
      <c r="K60" s="31"/>
      <c r="L60" s="31"/>
      <c r="M60" s="31"/>
      <c r="N60" s="31"/>
      <c r="O60" s="31"/>
      <c r="P60" s="31"/>
    </row>
    <row r="61" spans="1:16" ht="18.75" customHeight="1">
      <c r="A61" s="23"/>
      <c r="B61" s="205"/>
      <c r="C61" s="356"/>
      <c r="D61" s="166"/>
      <c r="E61" s="355"/>
      <c r="F61" s="318"/>
      <c r="G61" s="326"/>
      <c r="H61" s="18"/>
      <c r="I61" s="31"/>
      <c r="J61" s="31"/>
      <c r="K61" s="31"/>
      <c r="L61" s="31"/>
      <c r="M61" s="31"/>
      <c r="N61" s="31"/>
      <c r="O61" s="31"/>
      <c r="P61" s="31"/>
    </row>
    <row r="62" spans="1:16" ht="18.75" customHeight="1">
      <c r="A62" s="26"/>
      <c r="B62" s="350" t="s">
        <v>541</v>
      </c>
      <c r="C62" s="362"/>
      <c r="D62" s="99">
        <v>320</v>
      </c>
      <c r="E62" s="55" t="s">
        <v>534</v>
      </c>
      <c r="F62" s="60"/>
      <c r="G62" s="54"/>
      <c r="H62" s="20"/>
      <c r="I62" s="31"/>
      <c r="J62" s="31"/>
      <c r="K62" s="31"/>
      <c r="L62" s="31"/>
      <c r="M62" s="31"/>
      <c r="N62" s="31"/>
      <c r="O62" s="31"/>
      <c r="P62" s="31"/>
    </row>
    <row r="63" spans="1:16" ht="18.75" customHeight="1">
      <c r="A63" s="25"/>
      <c r="B63" s="205"/>
      <c r="C63" s="357"/>
      <c r="D63" s="130"/>
      <c r="E63" s="87"/>
      <c r="F63" s="461"/>
      <c r="G63" s="462"/>
      <c r="H63" s="28"/>
      <c r="I63" s="31"/>
      <c r="J63" s="31"/>
      <c r="K63" s="31"/>
      <c r="L63" s="31"/>
      <c r="M63" s="31"/>
      <c r="N63" s="31"/>
      <c r="O63" s="31"/>
      <c r="P63" s="31"/>
    </row>
    <row r="64" spans="1:16" ht="18.75" customHeight="1">
      <c r="A64" s="26"/>
      <c r="B64" s="350" t="s">
        <v>585</v>
      </c>
      <c r="C64" s="63"/>
      <c r="D64" s="99">
        <v>168</v>
      </c>
      <c r="E64" s="55" t="s">
        <v>158</v>
      </c>
      <c r="F64" s="463"/>
      <c r="G64" s="464"/>
      <c r="H64" s="59"/>
      <c r="I64" s="31"/>
      <c r="J64" s="31"/>
      <c r="K64" s="31"/>
      <c r="L64" s="31"/>
      <c r="M64" s="31"/>
      <c r="N64" s="31"/>
      <c r="O64" s="31"/>
      <c r="P64" s="31"/>
    </row>
    <row r="65" spans="1:16" ht="18.75" customHeight="1">
      <c r="A65" s="36"/>
      <c r="B65" s="205"/>
      <c r="C65" s="356"/>
      <c r="D65" s="130"/>
      <c r="E65" s="87"/>
      <c r="F65" s="465"/>
      <c r="G65" s="462"/>
      <c r="H65" s="28"/>
      <c r="I65" s="31"/>
      <c r="J65" s="31"/>
      <c r="K65" s="31"/>
      <c r="L65" s="31"/>
      <c r="M65" s="31"/>
      <c r="N65" s="31"/>
      <c r="O65" s="31"/>
      <c r="P65" s="31"/>
    </row>
    <row r="66" spans="1:16" ht="18.75" customHeight="1">
      <c r="A66" s="39"/>
      <c r="B66" s="350" t="s">
        <v>586</v>
      </c>
      <c r="C66" s="63" t="s">
        <v>587</v>
      </c>
      <c r="D66" s="99">
        <v>266</v>
      </c>
      <c r="E66" s="55" t="s">
        <v>138</v>
      </c>
      <c r="F66" s="466"/>
      <c r="G66" s="464"/>
      <c r="H66" s="29"/>
      <c r="I66" s="31"/>
      <c r="J66" s="31"/>
      <c r="K66" s="31"/>
      <c r="L66" s="31"/>
      <c r="M66" s="31"/>
      <c r="N66" s="31"/>
      <c r="O66" s="31"/>
      <c r="P66" s="31"/>
    </row>
    <row r="67" spans="1:16" ht="18.75" customHeight="1">
      <c r="A67" s="23"/>
      <c r="B67" s="205"/>
      <c r="C67" s="356"/>
      <c r="D67" s="130"/>
      <c r="E67" s="358"/>
      <c r="F67" s="465"/>
      <c r="G67" s="467"/>
      <c r="H67" s="28"/>
      <c r="I67" s="31"/>
      <c r="J67" s="31"/>
      <c r="K67" s="31"/>
      <c r="L67" s="31"/>
      <c r="M67" s="31"/>
      <c r="N67" s="31"/>
      <c r="O67" s="31"/>
      <c r="P67" s="31"/>
    </row>
    <row r="68" spans="1:16" ht="18.75" customHeight="1">
      <c r="A68" s="26"/>
      <c r="B68" s="435"/>
      <c r="C68" s="438"/>
      <c r="D68" s="131"/>
      <c r="E68" s="52"/>
      <c r="F68" s="466"/>
      <c r="G68" s="468"/>
      <c r="H68" s="29"/>
      <c r="I68" s="31"/>
      <c r="J68" s="31"/>
      <c r="K68" s="31"/>
      <c r="L68" s="31"/>
      <c r="M68" s="31"/>
      <c r="N68" s="31"/>
      <c r="O68" s="31"/>
      <c r="P68" s="31"/>
    </row>
    <row r="69" spans="1:16" ht="18.75" customHeight="1">
      <c r="A69" s="23"/>
      <c r="B69" s="360"/>
      <c r="C69" s="356"/>
      <c r="D69" s="130"/>
      <c r="E69" s="358"/>
      <c r="F69" s="465"/>
      <c r="G69" s="467"/>
      <c r="H69" s="90"/>
      <c r="I69" s="31"/>
      <c r="J69" s="31"/>
      <c r="K69" s="31"/>
      <c r="L69" s="31"/>
      <c r="M69" s="31"/>
      <c r="N69" s="31"/>
      <c r="O69" s="31"/>
      <c r="P69" s="31"/>
    </row>
    <row r="70" spans="1:16" ht="18.75" customHeight="1">
      <c r="A70" s="26"/>
      <c r="B70" s="361" t="s">
        <v>590</v>
      </c>
      <c r="C70" s="362" t="s">
        <v>591</v>
      </c>
      <c r="D70" s="99">
        <v>278</v>
      </c>
      <c r="E70" s="55" t="s">
        <v>158</v>
      </c>
      <c r="F70" s="466"/>
      <c r="G70" s="468"/>
      <c r="H70" s="73"/>
      <c r="I70" s="31"/>
      <c r="J70" s="31"/>
      <c r="K70" s="79"/>
      <c r="L70" s="31"/>
      <c r="M70" s="31"/>
      <c r="N70" s="31"/>
      <c r="O70" s="31"/>
      <c r="P70" s="31"/>
    </row>
    <row r="71" spans="1:16" ht="18.75" customHeight="1">
      <c r="A71" s="23"/>
      <c r="B71" s="360"/>
      <c r="C71" s="356"/>
      <c r="D71" s="130"/>
      <c r="E71" s="358"/>
      <c r="F71" s="465"/>
      <c r="G71" s="467"/>
      <c r="H71" s="24"/>
      <c r="I71" s="31"/>
      <c r="J71" s="31"/>
      <c r="K71" s="31"/>
      <c r="L71" s="31"/>
      <c r="M71" s="31"/>
      <c r="N71" s="31"/>
      <c r="O71" s="31"/>
      <c r="P71" s="31"/>
    </row>
    <row r="72" spans="1:16" ht="18.75" customHeight="1">
      <c r="A72" s="26"/>
      <c r="B72" s="361" t="s">
        <v>597</v>
      </c>
      <c r="C72" s="362"/>
      <c r="D72" s="99">
        <v>271</v>
      </c>
      <c r="E72" s="55" t="s">
        <v>138</v>
      </c>
      <c r="F72" s="466"/>
      <c r="G72" s="468"/>
      <c r="H72" s="20"/>
      <c r="I72" s="31"/>
      <c r="J72" s="31"/>
      <c r="K72" s="79"/>
      <c r="L72" s="31"/>
      <c r="M72" s="31"/>
      <c r="N72" s="31"/>
      <c r="O72" s="31"/>
      <c r="P72" s="31"/>
    </row>
    <row r="73" spans="1:16" ht="18.75" customHeight="1">
      <c r="A73" s="23"/>
      <c r="B73" s="205"/>
      <c r="C73" s="356"/>
      <c r="D73" s="130"/>
      <c r="E73" s="358"/>
      <c r="F73" s="465"/>
      <c r="G73" s="469"/>
      <c r="H73" s="18"/>
      <c r="I73" s="31"/>
      <c r="J73" s="31"/>
      <c r="K73" s="31"/>
      <c r="L73" s="31"/>
      <c r="M73" s="31"/>
      <c r="N73" s="31"/>
      <c r="O73" s="31"/>
      <c r="P73" s="31"/>
    </row>
    <row r="74" spans="1:16" ht="18.75" customHeight="1">
      <c r="A74" s="26"/>
      <c r="B74" s="350" t="s">
        <v>601</v>
      </c>
      <c r="C74" s="342"/>
      <c r="D74" s="99">
        <v>31.6</v>
      </c>
      <c r="E74" s="55" t="s">
        <v>138</v>
      </c>
      <c r="F74" s="466"/>
      <c r="G74" s="468"/>
      <c r="H74" s="20"/>
      <c r="I74" s="31"/>
      <c r="J74" s="31"/>
      <c r="K74" s="31"/>
      <c r="L74" s="31"/>
      <c r="M74" s="31"/>
      <c r="N74" s="31"/>
      <c r="O74" s="31"/>
      <c r="P74" s="31"/>
    </row>
    <row r="75" spans="1:16" ht="18.75" customHeight="1">
      <c r="A75" s="23"/>
      <c r="B75" s="205"/>
      <c r="C75" s="356"/>
      <c r="D75" s="130"/>
      <c r="E75" s="358"/>
      <c r="F75" s="465"/>
      <c r="G75" s="469"/>
      <c r="H75" s="21"/>
      <c r="I75" s="31"/>
      <c r="J75" s="31"/>
      <c r="K75" s="31"/>
      <c r="L75" s="31"/>
      <c r="M75" s="31"/>
      <c r="N75" s="31"/>
      <c r="O75" s="31"/>
      <c r="P75" s="31"/>
    </row>
    <row r="76" spans="1:16" ht="18.75" customHeight="1">
      <c r="A76" s="26"/>
      <c r="B76" s="350" t="s">
        <v>603</v>
      </c>
      <c r="C76" s="342"/>
      <c r="D76" s="99">
        <v>841</v>
      </c>
      <c r="E76" s="55" t="s">
        <v>138</v>
      </c>
      <c r="F76" s="466"/>
      <c r="G76" s="468"/>
      <c r="H76" s="7"/>
      <c r="I76" s="31"/>
      <c r="J76" s="31"/>
      <c r="K76" s="31"/>
      <c r="L76" s="31"/>
      <c r="M76" s="31"/>
      <c r="N76" s="31"/>
      <c r="O76" s="31"/>
      <c r="P76" s="31"/>
    </row>
    <row r="77" spans="1:16" ht="18.75" customHeight="1">
      <c r="A77" s="23"/>
      <c r="B77" s="205"/>
      <c r="C77" s="356"/>
      <c r="D77" s="130"/>
      <c r="E77" s="358"/>
      <c r="F77" s="50"/>
      <c r="G77" s="141"/>
      <c r="H77" s="21"/>
      <c r="I77" s="31"/>
      <c r="J77" s="31"/>
      <c r="K77" s="31"/>
      <c r="L77" s="31"/>
      <c r="M77" s="31"/>
      <c r="N77" s="31"/>
      <c r="O77" s="31"/>
      <c r="P77" s="31"/>
    </row>
    <row r="78" spans="1:16" ht="18.75" customHeight="1">
      <c r="A78" s="26"/>
      <c r="B78" s="350" t="s">
        <v>606</v>
      </c>
      <c r="C78" s="342" t="s">
        <v>607</v>
      </c>
      <c r="D78" s="99">
        <v>130</v>
      </c>
      <c r="E78" s="55" t="s">
        <v>138</v>
      </c>
      <c r="F78" s="60"/>
      <c r="G78" s="54"/>
      <c r="H78" s="7"/>
      <c r="I78" s="31"/>
      <c r="J78" s="31"/>
      <c r="K78" s="31"/>
      <c r="L78" s="31"/>
      <c r="M78" s="31"/>
      <c r="N78" s="31"/>
      <c r="O78" s="31"/>
      <c r="P78" s="31"/>
    </row>
    <row r="79" spans="1:16" ht="18.75" customHeight="1">
      <c r="A79" s="25"/>
      <c r="B79" s="205"/>
      <c r="C79" s="356"/>
      <c r="D79" s="130"/>
      <c r="E79" s="358"/>
      <c r="F79" s="50"/>
      <c r="G79" s="138"/>
      <c r="H79" s="18"/>
      <c r="I79" s="31"/>
      <c r="J79" s="31"/>
      <c r="K79" s="31"/>
      <c r="L79" s="31"/>
      <c r="M79" s="31"/>
      <c r="N79" s="31"/>
      <c r="O79" s="31"/>
      <c r="P79" s="31"/>
    </row>
    <row r="80" spans="1:16" ht="18.75" customHeight="1">
      <c r="A80" s="26"/>
      <c r="B80" s="350" t="s">
        <v>610</v>
      </c>
      <c r="C80" s="342" t="s">
        <v>611</v>
      </c>
      <c r="D80" s="99">
        <v>2</v>
      </c>
      <c r="E80" s="55" t="s">
        <v>206</v>
      </c>
      <c r="F80" s="319"/>
      <c r="G80" s="54"/>
      <c r="H80" s="59"/>
      <c r="I80" s="31"/>
      <c r="J80" s="31"/>
      <c r="K80" s="31"/>
      <c r="L80" s="31"/>
      <c r="M80" s="31"/>
      <c r="N80" s="31"/>
      <c r="O80" s="31"/>
      <c r="P80" s="31"/>
    </row>
    <row r="81" spans="1:16" ht="18.75" customHeight="1">
      <c r="A81" s="25"/>
      <c r="B81" s="45"/>
      <c r="C81" s="356"/>
      <c r="D81" s="130"/>
      <c r="E81" s="358"/>
      <c r="F81" s="63"/>
      <c r="G81" s="138"/>
      <c r="H81" s="18"/>
      <c r="I81" s="31"/>
      <c r="J81" s="31"/>
      <c r="K81" s="31"/>
      <c r="L81" s="31"/>
      <c r="M81" s="31"/>
      <c r="N81" s="31"/>
      <c r="O81" s="31"/>
      <c r="P81" s="31"/>
    </row>
    <row r="82" spans="1:16" ht="18.75" customHeight="1">
      <c r="A82" s="26"/>
      <c r="B82" s="47" t="s">
        <v>612</v>
      </c>
      <c r="C82" s="342" t="s">
        <v>415</v>
      </c>
      <c r="D82" s="99">
        <v>27</v>
      </c>
      <c r="E82" s="55" t="s">
        <v>138</v>
      </c>
      <c r="F82" s="60"/>
      <c r="G82" s="54"/>
      <c r="H82" s="20"/>
      <c r="I82" s="31"/>
      <c r="J82" s="31"/>
      <c r="K82" s="31"/>
      <c r="L82" s="31"/>
      <c r="M82" s="31"/>
      <c r="N82" s="31"/>
      <c r="O82" s="31"/>
      <c r="P82" s="31"/>
    </row>
    <row r="83" spans="1:16" s="2" customFormat="1" ht="37.5" customHeight="1">
      <c r="A83" s="81" t="s">
        <v>86</v>
      </c>
      <c r="B83" s="81" t="s">
        <v>87</v>
      </c>
      <c r="C83" s="82" t="s">
        <v>88</v>
      </c>
      <c r="D83" s="81" t="s">
        <v>89</v>
      </c>
      <c r="E83" s="81" t="s">
        <v>90</v>
      </c>
      <c r="F83" s="82" t="s">
        <v>91</v>
      </c>
      <c r="G83" s="81" t="s">
        <v>92</v>
      </c>
      <c r="H83" s="81" t="s">
        <v>93</v>
      </c>
      <c r="I83" s="74"/>
      <c r="J83" s="74"/>
      <c r="K83" s="74"/>
      <c r="L83" s="74"/>
      <c r="M83" s="74"/>
      <c r="N83" s="74"/>
      <c r="O83" s="74"/>
      <c r="P83" s="74"/>
    </row>
    <row r="84" spans="1:16" ht="18.75" customHeight="1">
      <c r="A84" s="144"/>
      <c r="B84" s="202"/>
      <c r="C84" s="720"/>
      <c r="D84" s="721"/>
      <c r="E84" s="46"/>
      <c r="F84" s="65"/>
      <c r="G84" s="71"/>
      <c r="H84" s="43"/>
      <c r="I84" s="31"/>
      <c r="J84" s="31"/>
      <c r="K84" s="31"/>
      <c r="L84" s="31"/>
      <c r="M84" s="31"/>
      <c r="N84" s="31"/>
      <c r="O84" s="31"/>
      <c r="P84" s="31"/>
    </row>
    <row r="85" spans="1:16" ht="18.75" customHeight="1">
      <c r="A85" s="722"/>
      <c r="B85" s="573" t="s">
        <v>620</v>
      </c>
      <c r="C85" s="203"/>
      <c r="D85" s="468">
        <v>1690</v>
      </c>
      <c r="E85" s="39" t="s">
        <v>138</v>
      </c>
      <c r="F85" s="66"/>
      <c r="G85" s="72"/>
      <c r="H85" s="44"/>
      <c r="I85" s="31"/>
      <c r="J85" s="31"/>
      <c r="K85" s="31"/>
      <c r="L85" s="31"/>
      <c r="M85" s="31"/>
      <c r="N85" s="31"/>
      <c r="O85" s="31"/>
      <c r="P85" s="31"/>
    </row>
    <row r="86" spans="1:16" ht="18.75" customHeight="1">
      <c r="A86" s="144"/>
      <c r="B86" s="723"/>
      <c r="C86" s="465"/>
      <c r="D86" s="565"/>
      <c r="E86" s="352"/>
      <c r="F86" s="318"/>
      <c r="G86" s="328"/>
      <c r="H86" s="58"/>
      <c r="I86" s="31"/>
      <c r="J86" s="31"/>
      <c r="K86" s="31"/>
      <c r="L86" s="31"/>
      <c r="M86" s="31"/>
      <c r="N86" s="31"/>
      <c r="O86" s="31"/>
      <c r="P86" s="31"/>
    </row>
    <row r="87" spans="1:16" ht="18.75" customHeight="1">
      <c r="A87" s="146"/>
      <c r="B87" s="335" t="s">
        <v>680</v>
      </c>
      <c r="C87" s="463"/>
      <c r="D87" s="724">
        <v>759</v>
      </c>
      <c r="E87" s="353" t="s">
        <v>138</v>
      </c>
      <c r="F87" s="319"/>
      <c r="G87" s="329"/>
      <c r="H87" s="59"/>
      <c r="I87" s="31"/>
      <c r="J87" s="31"/>
      <c r="K87" s="31"/>
      <c r="L87" s="31"/>
      <c r="M87" s="31"/>
      <c r="N87" s="31"/>
      <c r="O87" s="31"/>
      <c r="P87" s="31"/>
    </row>
    <row r="88" spans="1:16" ht="18.75" customHeight="1">
      <c r="A88" s="144"/>
      <c r="B88" s="723"/>
      <c r="C88" s="465"/>
      <c r="D88" s="565"/>
      <c r="E88" s="352"/>
      <c r="F88" s="318"/>
      <c r="G88" s="326"/>
      <c r="H88" s="33"/>
      <c r="I88" s="31"/>
      <c r="J88" s="31"/>
      <c r="K88" s="31"/>
      <c r="L88" s="31"/>
      <c r="M88" s="31"/>
      <c r="N88" s="31"/>
      <c r="O88" s="31"/>
      <c r="P88" s="31"/>
    </row>
    <row r="89" spans="1:16" ht="18.75" customHeight="1">
      <c r="A89" s="146"/>
      <c r="B89" s="725" t="s">
        <v>624</v>
      </c>
      <c r="C89" s="463" t="s">
        <v>1449</v>
      </c>
      <c r="D89" s="563">
        <v>638</v>
      </c>
      <c r="E89" s="353" t="s">
        <v>138</v>
      </c>
      <c r="F89" s="319"/>
      <c r="G89" s="327"/>
      <c r="H89" s="86"/>
      <c r="I89" s="31"/>
      <c r="J89" s="31"/>
      <c r="K89" s="31"/>
      <c r="L89" s="31"/>
      <c r="M89" s="31"/>
      <c r="N89" s="31"/>
      <c r="O89" s="31"/>
      <c r="P89" s="31"/>
    </row>
    <row r="90" spans="1:16" ht="18.75" customHeight="1">
      <c r="A90" s="46"/>
      <c r="B90" s="205"/>
      <c r="C90" s="356"/>
      <c r="D90" s="166"/>
      <c r="E90" s="352"/>
      <c r="F90" s="318"/>
      <c r="G90" s="328"/>
      <c r="H90" s="21"/>
      <c r="I90" s="31"/>
      <c r="J90" s="31"/>
      <c r="K90" s="31"/>
      <c r="L90" s="31"/>
      <c r="M90" s="31"/>
      <c r="N90" s="31"/>
      <c r="O90" s="31"/>
      <c r="P90" s="31"/>
    </row>
    <row r="91" spans="1:16" ht="18.75" customHeight="1">
      <c r="A91" s="39"/>
      <c r="B91" s="350" t="s">
        <v>628</v>
      </c>
      <c r="C91" s="63"/>
      <c r="D91" s="151">
        <v>832</v>
      </c>
      <c r="E91" s="353" t="s">
        <v>138</v>
      </c>
      <c r="F91" s="319"/>
      <c r="G91" s="329"/>
      <c r="H91" s="86"/>
      <c r="I91" s="31"/>
      <c r="J91" s="31"/>
      <c r="K91" s="31"/>
      <c r="L91" s="31"/>
      <c r="M91" s="31"/>
      <c r="N91" s="31"/>
      <c r="O91" s="31"/>
      <c r="P91" s="31"/>
    </row>
    <row r="92" spans="1:16" ht="18.75" customHeight="1">
      <c r="A92" s="46"/>
      <c r="B92" s="205"/>
      <c r="C92" s="357"/>
      <c r="D92" s="166"/>
      <c r="E92" s="352"/>
      <c r="F92" s="322"/>
      <c r="G92" s="328"/>
      <c r="H92" s="21"/>
      <c r="I92" s="31"/>
      <c r="J92" s="31"/>
      <c r="K92" s="31"/>
      <c r="L92" s="31"/>
      <c r="M92" s="31"/>
      <c r="N92" s="31"/>
      <c r="O92" s="31"/>
      <c r="P92" s="31"/>
    </row>
    <row r="93" spans="1:16" ht="18.75" customHeight="1">
      <c r="A93" s="39"/>
      <c r="B93" s="350" t="s">
        <v>631</v>
      </c>
      <c r="C93" s="342" t="s">
        <v>632</v>
      </c>
      <c r="D93" s="151">
        <v>1</v>
      </c>
      <c r="E93" s="353" t="s">
        <v>206</v>
      </c>
      <c r="F93" s="323"/>
      <c r="G93" s="329"/>
      <c r="H93" s="59"/>
      <c r="I93" s="31"/>
      <c r="J93" s="31"/>
      <c r="K93" s="31"/>
      <c r="L93" s="31"/>
      <c r="M93" s="31"/>
      <c r="N93" s="31"/>
      <c r="O93" s="31"/>
      <c r="P93" s="31"/>
    </row>
    <row r="94" spans="1:16" ht="18.75" customHeight="1">
      <c r="A94" s="46"/>
      <c r="B94" s="205"/>
      <c r="C94" s="357"/>
      <c r="D94" s="166"/>
      <c r="E94" s="352"/>
      <c r="F94" s="322"/>
      <c r="G94" s="328"/>
      <c r="H94" s="159"/>
      <c r="I94" s="31"/>
      <c r="J94" s="31"/>
      <c r="K94" s="31"/>
      <c r="L94" s="31"/>
      <c r="M94" s="31"/>
      <c r="N94" s="31"/>
      <c r="O94" s="31"/>
      <c r="P94" s="31"/>
    </row>
    <row r="95" spans="1:16" ht="18.75" customHeight="1">
      <c r="A95" s="39"/>
      <c r="B95" s="350" t="s">
        <v>633</v>
      </c>
      <c r="C95" s="342"/>
      <c r="D95" s="151">
        <v>557</v>
      </c>
      <c r="E95" s="353" t="s">
        <v>158</v>
      </c>
      <c r="F95" s="323"/>
      <c r="G95" s="329"/>
      <c r="H95" s="29"/>
      <c r="I95" s="31"/>
      <c r="J95" s="31"/>
      <c r="K95" s="31"/>
      <c r="L95" s="31"/>
      <c r="M95" s="31"/>
      <c r="N95" s="31"/>
      <c r="O95" s="31"/>
      <c r="P95" s="31"/>
    </row>
    <row r="96" spans="1:16" ht="18.75" customHeight="1">
      <c r="A96" s="46"/>
      <c r="B96" s="205"/>
      <c r="C96" s="356"/>
      <c r="D96" s="166"/>
      <c r="E96" s="355"/>
      <c r="F96" s="318"/>
      <c r="G96" s="326"/>
      <c r="H96" s="90"/>
      <c r="I96" s="31"/>
      <c r="J96" s="31"/>
      <c r="K96" s="31"/>
      <c r="L96" s="31"/>
      <c r="M96" s="31"/>
      <c r="N96" s="31"/>
      <c r="O96" s="31"/>
      <c r="P96" s="31"/>
    </row>
    <row r="97" spans="1:16" ht="18.75" customHeight="1">
      <c r="A97" s="26"/>
      <c r="B97" s="350" t="s">
        <v>635</v>
      </c>
      <c r="C97" s="342"/>
      <c r="D97" s="151">
        <v>69.8</v>
      </c>
      <c r="E97" s="353" t="s">
        <v>138</v>
      </c>
      <c r="F97" s="319"/>
      <c r="G97" s="327"/>
      <c r="H97" s="73"/>
      <c r="I97" s="31"/>
      <c r="J97" s="31"/>
      <c r="K97" s="31"/>
      <c r="L97" s="31"/>
      <c r="M97" s="31"/>
      <c r="N97" s="31"/>
      <c r="O97" s="31"/>
      <c r="P97" s="31"/>
    </row>
    <row r="98" spans="1:16" ht="18.75" customHeight="1">
      <c r="A98" s="25"/>
      <c r="B98" s="205"/>
      <c r="C98" s="357"/>
      <c r="D98" s="166"/>
      <c r="E98" s="352"/>
      <c r="F98" s="322"/>
      <c r="G98" s="328"/>
      <c r="H98" s="28"/>
      <c r="I98" s="31"/>
      <c r="J98" s="31"/>
      <c r="K98" s="31"/>
      <c r="L98" s="31"/>
      <c r="M98" s="31"/>
      <c r="N98" s="31"/>
      <c r="O98" s="31"/>
      <c r="P98" s="31"/>
    </row>
    <row r="99" spans="1:16" ht="18.75" customHeight="1">
      <c r="A99" s="26"/>
      <c r="B99" s="350"/>
      <c r="C99" s="465"/>
      <c r="D99" s="151"/>
      <c r="E99" s="353"/>
      <c r="F99" s="323"/>
      <c r="G99" s="329"/>
      <c r="H99" s="470"/>
      <c r="I99" s="31"/>
      <c r="J99" s="31"/>
      <c r="K99" s="31"/>
      <c r="L99" s="31"/>
      <c r="M99" s="31"/>
      <c r="N99" s="31"/>
      <c r="O99" s="31"/>
      <c r="P99" s="31"/>
    </row>
    <row r="100" spans="1:16" ht="18.75" customHeight="1">
      <c r="A100" s="25"/>
      <c r="B100" s="205"/>
      <c r="C100" s="356"/>
      <c r="D100" s="326"/>
      <c r="E100" s="352"/>
      <c r="F100" s="318"/>
      <c r="G100" s="328"/>
      <c r="H100" s="557"/>
      <c r="I100" s="31"/>
      <c r="J100" s="31"/>
      <c r="K100" s="31"/>
      <c r="L100" s="31"/>
      <c r="M100" s="31"/>
      <c r="N100" s="31"/>
      <c r="O100" s="31"/>
      <c r="P100" s="31"/>
    </row>
    <row r="101" spans="1:16" ht="18.75" customHeight="1">
      <c r="A101" s="26"/>
      <c r="B101" s="350" t="s">
        <v>639</v>
      </c>
      <c r="C101" s="63"/>
      <c r="D101" s="327">
        <v>125</v>
      </c>
      <c r="E101" s="353" t="s">
        <v>138</v>
      </c>
      <c r="F101" s="319"/>
      <c r="G101" s="329"/>
      <c r="H101" s="470"/>
      <c r="I101" s="31"/>
      <c r="J101" s="31"/>
      <c r="K101" s="31"/>
      <c r="L101" s="31"/>
      <c r="M101" s="31"/>
      <c r="N101" s="31"/>
      <c r="O101" s="31"/>
      <c r="P101" s="31"/>
    </row>
    <row r="102" spans="1:16" ht="18.75" customHeight="1">
      <c r="A102" s="23"/>
      <c r="B102" s="205"/>
      <c r="C102" s="356"/>
      <c r="D102" s="166"/>
      <c r="E102" s="355"/>
      <c r="F102" s="318"/>
      <c r="G102" s="326"/>
      <c r="H102" s="558"/>
      <c r="I102" s="31"/>
      <c r="J102" s="31"/>
      <c r="K102" s="31"/>
      <c r="L102" s="31"/>
      <c r="M102" s="31"/>
      <c r="N102" s="31"/>
      <c r="O102" s="31"/>
      <c r="P102" s="31"/>
    </row>
    <row r="103" spans="1:16" ht="18.75" customHeight="1">
      <c r="A103" s="26"/>
      <c r="B103" s="350" t="s">
        <v>641</v>
      </c>
      <c r="C103" s="362" t="s">
        <v>686</v>
      </c>
      <c r="D103" s="563">
        <v>12</v>
      </c>
      <c r="E103" s="564" t="s">
        <v>553</v>
      </c>
      <c r="F103" s="334"/>
      <c r="G103" s="468"/>
      <c r="H103" s="470"/>
      <c r="I103" s="31"/>
      <c r="J103" s="31"/>
      <c r="K103" s="31"/>
      <c r="L103" s="31"/>
      <c r="M103" s="31"/>
      <c r="N103" s="31"/>
      <c r="O103" s="31"/>
      <c r="P103" s="31"/>
    </row>
    <row r="104" spans="1:16" ht="18.75" customHeight="1">
      <c r="A104" s="25"/>
      <c r="B104" s="205"/>
      <c r="C104" s="357"/>
      <c r="D104" s="565"/>
      <c r="E104" s="566"/>
      <c r="F104" s="473"/>
      <c r="G104" s="462"/>
      <c r="H104" s="557"/>
      <c r="I104" s="31"/>
      <c r="J104" s="31"/>
      <c r="K104" s="31"/>
      <c r="L104" s="31"/>
      <c r="M104" s="31"/>
      <c r="N104" s="31"/>
      <c r="O104" s="31"/>
      <c r="P104" s="31"/>
    </row>
    <row r="105" spans="1:16" ht="18.75" customHeight="1">
      <c r="A105" s="26"/>
      <c r="B105" s="350" t="s">
        <v>642</v>
      </c>
      <c r="C105" s="63" t="s">
        <v>643</v>
      </c>
      <c r="D105" s="563">
        <v>6</v>
      </c>
      <c r="E105" s="564" t="s">
        <v>206</v>
      </c>
      <c r="F105" s="474"/>
      <c r="G105" s="464"/>
      <c r="H105" s="470"/>
      <c r="I105" s="31"/>
      <c r="J105" s="31"/>
      <c r="K105" s="31"/>
      <c r="L105" s="31"/>
      <c r="M105" s="31"/>
      <c r="N105" s="31"/>
      <c r="O105" s="31"/>
      <c r="P105" s="31"/>
    </row>
    <row r="106" spans="1:16" ht="18.75" customHeight="1">
      <c r="A106" s="23"/>
      <c r="B106" s="205"/>
      <c r="C106" s="356"/>
      <c r="D106" s="565"/>
      <c r="E106" s="566"/>
      <c r="F106" s="337"/>
      <c r="G106" s="462"/>
      <c r="H106" s="557"/>
      <c r="I106" s="31"/>
      <c r="J106" s="31"/>
      <c r="K106" s="31"/>
      <c r="L106" s="31"/>
      <c r="M106" s="31"/>
      <c r="N106" s="31"/>
      <c r="O106" s="31"/>
      <c r="P106" s="31"/>
    </row>
    <row r="107" spans="1:16" ht="18.75" customHeight="1">
      <c r="A107" s="26"/>
      <c r="B107" s="350" t="s">
        <v>644</v>
      </c>
      <c r="C107" s="63"/>
      <c r="D107" s="563">
        <v>5</v>
      </c>
      <c r="E107" s="564" t="s">
        <v>206</v>
      </c>
      <c r="F107" s="334"/>
      <c r="G107" s="464"/>
      <c r="H107" s="470"/>
      <c r="I107" s="31"/>
      <c r="J107" s="31"/>
      <c r="K107" s="31"/>
      <c r="L107" s="31"/>
      <c r="M107" s="31"/>
      <c r="N107" s="31"/>
      <c r="O107" s="31"/>
      <c r="P107" s="31"/>
    </row>
    <row r="108" spans="1:16" ht="18.75" customHeight="1">
      <c r="A108" s="23"/>
      <c r="B108" s="205"/>
      <c r="C108" s="356"/>
      <c r="D108" s="565"/>
      <c r="E108" s="567"/>
      <c r="F108" s="337"/>
      <c r="G108" s="467"/>
      <c r="H108" s="557"/>
      <c r="I108" s="31"/>
      <c r="J108" s="31"/>
      <c r="K108" s="31"/>
      <c r="L108" s="31"/>
      <c r="M108" s="31"/>
      <c r="N108" s="31"/>
      <c r="O108" s="31"/>
      <c r="P108" s="31"/>
    </row>
    <row r="109" spans="1:16" ht="18.75" customHeight="1">
      <c r="A109" s="26"/>
      <c r="B109" s="350" t="s">
        <v>645</v>
      </c>
      <c r="C109" s="362"/>
      <c r="D109" s="563">
        <v>2</v>
      </c>
      <c r="E109" s="564" t="s">
        <v>206</v>
      </c>
      <c r="F109" s="334"/>
      <c r="G109" s="468"/>
      <c r="H109" s="470"/>
      <c r="I109" s="31"/>
      <c r="J109" s="31"/>
      <c r="K109" s="31"/>
      <c r="L109" s="31"/>
      <c r="M109" s="31"/>
      <c r="N109" s="31"/>
      <c r="O109" s="31"/>
      <c r="P109" s="31"/>
    </row>
    <row r="110" spans="1:16" ht="18.75" customHeight="1">
      <c r="A110" s="23"/>
      <c r="B110" s="360"/>
      <c r="C110" s="356" t="s">
        <v>648</v>
      </c>
      <c r="D110" s="565"/>
      <c r="E110" s="567"/>
      <c r="F110" s="337"/>
      <c r="G110" s="467"/>
      <c r="H110" s="477"/>
      <c r="I110" s="31"/>
      <c r="J110" s="31"/>
      <c r="K110" s="31"/>
      <c r="L110" s="31"/>
      <c r="M110" s="31"/>
      <c r="N110" s="31"/>
      <c r="O110" s="31"/>
      <c r="P110" s="31"/>
    </row>
    <row r="111" spans="1:16" ht="18.75" customHeight="1">
      <c r="A111" s="26"/>
      <c r="B111" s="361" t="s">
        <v>646</v>
      </c>
      <c r="C111" s="362" t="s">
        <v>647</v>
      </c>
      <c r="D111" s="563">
        <v>4</v>
      </c>
      <c r="E111" s="564" t="s">
        <v>206</v>
      </c>
      <c r="F111" s="334"/>
      <c r="G111" s="468"/>
      <c r="H111" s="470"/>
      <c r="I111" s="31"/>
      <c r="J111" s="31"/>
      <c r="K111" s="79"/>
      <c r="L111" s="31"/>
      <c r="M111" s="31"/>
      <c r="N111" s="31"/>
      <c r="O111" s="31"/>
      <c r="P111" s="31"/>
    </row>
    <row r="112" spans="1:16" ht="18.75" customHeight="1">
      <c r="A112" s="638"/>
      <c r="B112" s="36"/>
      <c r="C112" s="360"/>
      <c r="D112" s="334"/>
      <c r="E112" s="568"/>
      <c r="F112" s="567"/>
      <c r="G112" s="467"/>
      <c r="H112" s="477"/>
      <c r="I112" s="31"/>
      <c r="J112" s="31"/>
      <c r="K112" s="31"/>
      <c r="L112" s="31"/>
      <c r="M112" s="31"/>
      <c r="N112" s="31"/>
      <c r="O112" s="31"/>
      <c r="P112" s="31"/>
    </row>
    <row r="113" spans="1:16" ht="18.75" customHeight="1">
      <c r="A113" s="639"/>
      <c r="B113" s="62" t="s">
        <v>724</v>
      </c>
      <c r="C113" s="62" t="s">
        <v>652</v>
      </c>
      <c r="D113" s="569">
        <v>4</v>
      </c>
      <c r="E113" s="570" t="s">
        <v>206</v>
      </c>
      <c r="F113" s="334"/>
      <c r="G113" s="468"/>
      <c r="H113" s="470"/>
      <c r="I113" s="31"/>
      <c r="J113" s="31"/>
      <c r="K113" s="79"/>
      <c r="L113" s="31"/>
      <c r="M113" s="31"/>
      <c r="N113" s="31"/>
      <c r="O113" s="31"/>
      <c r="P113" s="31"/>
    </row>
    <row r="114" spans="1:16" ht="18.75" customHeight="1">
      <c r="A114" s="36"/>
      <c r="B114" s="205"/>
      <c r="C114" s="356"/>
      <c r="D114" s="565"/>
      <c r="E114" s="567"/>
      <c r="F114" s="337"/>
      <c r="G114" s="469"/>
      <c r="H114" s="559"/>
      <c r="I114" s="31"/>
      <c r="J114" s="31"/>
      <c r="K114" s="31"/>
      <c r="L114" s="31"/>
      <c r="M114" s="31"/>
      <c r="N114" s="31"/>
      <c r="O114" s="31"/>
      <c r="P114" s="31"/>
    </row>
    <row r="115" spans="1:16" ht="18.75" customHeight="1">
      <c r="A115" s="39"/>
      <c r="B115" s="350" t="s">
        <v>662</v>
      </c>
      <c r="C115" s="342"/>
      <c r="D115" s="563">
        <v>13.5</v>
      </c>
      <c r="E115" s="564" t="s">
        <v>158</v>
      </c>
      <c r="F115" s="334"/>
      <c r="G115" s="460"/>
      <c r="H115" s="470"/>
      <c r="I115" s="31"/>
      <c r="J115" s="31"/>
      <c r="K115" s="31"/>
      <c r="L115" s="31"/>
      <c r="M115" s="31"/>
      <c r="N115" s="31"/>
      <c r="O115" s="31"/>
      <c r="P115" s="31"/>
    </row>
    <row r="116" spans="1:16" ht="18.75" customHeight="1">
      <c r="A116" s="23"/>
      <c r="B116" s="205"/>
      <c r="C116" s="356"/>
      <c r="D116" s="565"/>
      <c r="E116" s="567"/>
      <c r="F116" s="337"/>
      <c r="G116" s="469"/>
      <c r="H116" s="560"/>
      <c r="I116" s="31"/>
      <c r="J116" s="31"/>
      <c r="K116" s="31"/>
      <c r="L116" s="31"/>
      <c r="M116" s="31"/>
      <c r="N116" s="31"/>
      <c r="O116" s="31"/>
      <c r="P116" s="31"/>
    </row>
    <row r="117" spans="1:16" ht="18.75" customHeight="1">
      <c r="A117" s="26"/>
      <c r="B117" s="350" t="s">
        <v>676</v>
      </c>
      <c r="C117" s="342"/>
      <c r="D117" s="563">
        <v>1</v>
      </c>
      <c r="E117" s="564" t="s">
        <v>10</v>
      </c>
      <c r="F117" s="334"/>
      <c r="G117" s="469"/>
      <c r="H117" s="470"/>
      <c r="I117" s="31"/>
      <c r="J117" s="31"/>
      <c r="K117" s="31"/>
      <c r="L117" s="31"/>
      <c r="M117" s="31"/>
      <c r="N117" s="31"/>
      <c r="O117" s="31"/>
      <c r="P117" s="31"/>
    </row>
    <row r="118" spans="1:16" ht="18.75" customHeight="1">
      <c r="A118" s="23"/>
      <c r="B118" s="433"/>
      <c r="C118" s="436"/>
      <c r="D118" s="561"/>
      <c r="E118" s="562"/>
      <c r="F118" s="465"/>
      <c r="G118" s="469"/>
      <c r="H118" s="154"/>
      <c r="I118" s="31"/>
      <c r="J118" s="31"/>
      <c r="K118" s="31"/>
      <c r="L118" s="31"/>
      <c r="M118" s="31"/>
      <c r="N118" s="31"/>
      <c r="O118" s="31"/>
      <c r="P118" s="31"/>
    </row>
    <row r="119" spans="1:16" ht="18.75" customHeight="1">
      <c r="A119" s="26"/>
      <c r="B119" s="435"/>
      <c r="C119" s="136"/>
      <c r="D119" s="131"/>
      <c r="E119" s="52"/>
      <c r="F119" s="32"/>
      <c r="G119" s="141"/>
      <c r="H119" s="86"/>
      <c r="I119" s="31"/>
      <c r="J119" s="31"/>
      <c r="K119" s="31"/>
      <c r="L119" s="31"/>
      <c r="M119" s="31"/>
      <c r="N119" s="31"/>
      <c r="O119" s="31"/>
      <c r="P119" s="31"/>
    </row>
    <row r="120" spans="1:16" ht="18.75" customHeight="1">
      <c r="A120" s="25"/>
      <c r="B120" s="433"/>
      <c r="C120" s="436"/>
      <c r="D120" s="133"/>
      <c r="E120" s="137"/>
      <c r="F120" s="50"/>
      <c r="G120" s="138"/>
      <c r="H120" s="349"/>
      <c r="I120" s="31"/>
      <c r="J120" s="31"/>
      <c r="K120" s="31"/>
      <c r="L120" s="31"/>
      <c r="M120" s="31"/>
      <c r="N120" s="31"/>
      <c r="O120" s="31"/>
      <c r="P120" s="31"/>
    </row>
    <row r="121" spans="1:16" ht="18.75" customHeight="1">
      <c r="A121" s="26"/>
      <c r="B121" s="350"/>
      <c r="C121" s="342"/>
      <c r="D121" s="99"/>
      <c r="E121" s="55"/>
      <c r="F121" s="60"/>
      <c r="G121" s="54"/>
      <c r="H121" s="73"/>
      <c r="I121" s="31"/>
      <c r="J121" s="31"/>
      <c r="K121" s="31"/>
      <c r="L121" s="31"/>
      <c r="M121" s="31"/>
      <c r="N121" s="31"/>
      <c r="O121" s="31"/>
      <c r="P121" s="31"/>
    </row>
    <row r="122" spans="1:16" ht="18.75" customHeight="1">
      <c r="A122" s="25"/>
      <c r="B122" s="45"/>
      <c r="C122" s="356"/>
      <c r="D122" s="130"/>
      <c r="E122" s="358"/>
      <c r="F122" s="63"/>
      <c r="G122" s="53"/>
      <c r="H122" s="346"/>
      <c r="I122" s="31"/>
      <c r="J122" s="31"/>
      <c r="K122" s="31"/>
      <c r="L122" s="31"/>
      <c r="M122" s="31"/>
      <c r="N122" s="31"/>
      <c r="O122" s="31"/>
      <c r="P122" s="31"/>
    </row>
    <row r="123" spans="1:16" ht="18.75" customHeight="1">
      <c r="A123" s="26"/>
      <c r="B123" s="61" t="s">
        <v>370</v>
      </c>
      <c r="C123" s="342"/>
      <c r="D123" s="99"/>
      <c r="E123" s="55"/>
      <c r="F123" s="60"/>
      <c r="G123" s="54"/>
      <c r="H123" s="73"/>
      <c r="I123" s="31"/>
      <c r="J123" s="31"/>
      <c r="K123" s="31"/>
      <c r="L123" s="31"/>
      <c r="M123" s="31"/>
      <c r="N123" s="31"/>
      <c r="O123" s="31"/>
      <c r="P123" s="31"/>
    </row>
    <row r="124" spans="1:16" s="2" customFormat="1" ht="37.5" customHeight="1">
      <c r="A124" s="81" t="s">
        <v>86</v>
      </c>
      <c r="B124" s="81" t="s">
        <v>87</v>
      </c>
      <c r="C124" s="82" t="s">
        <v>88</v>
      </c>
      <c r="D124" s="81" t="s">
        <v>89</v>
      </c>
      <c r="E124" s="81" t="s">
        <v>90</v>
      </c>
      <c r="F124" s="82" t="s">
        <v>91</v>
      </c>
      <c r="G124" s="81" t="s">
        <v>92</v>
      </c>
      <c r="H124" s="81" t="s">
        <v>93</v>
      </c>
      <c r="I124" s="74"/>
      <c r="J124" s="74"/>
      <c r="K124" s="74"/>
      <c r="L124" s="74"/>
      <c r="M124" s="74"/>
      <c r="N124" s="74"/>
      <c r="O124" s="74"/>
      <c r="P124" s="74"/>
    </row>
    <row r="125" spans="1:16" ht="18.75" customHeight="1">
      <c r="A125" s="36"/>
      <c r="B125" s="45"/>
      <c r="C125" s="24"/>
      <c r="D125" s="17"/>
      <c r="E125" s="25"/>
      <c r="F125" s="65"/>
      <c r="G125" s="71"/>
      <c r="H125" s="43"/>
      <c r="I125" s="31"/>
      <c r="J125" s="31"/>
      <c r="K125" s="31"/>
      <c r="L125" s="31"/>
      <c r="M125" s="31"/>
      <c r="N125" s="31"/>
      <c r="O125" s="31"/>
      <c r="P125" s="31"/>
    </row>
    <row r="126" spans="1:16" ht="18.75" customHeight="1">
      <c r="A126" s="200"/>
      <c r="B126" s="62" t="s">
        <v>374</v>
      </c>
      <c r="C126" s="20"/>
      <c r="D126" s="27"/>
      <c r="E126" s="26"/>
      <c r="F126" s="66"/>
      <c r="G126" s="72"/>
      <c r="H126" s="44"/>
      <c r="I126" s="31"/>
      <c r="J126" s="31"/>
      <c r="K126" s="31"/>
      <c r="L126" s="31"/>
      <c r="M126" s="31"/>
      <c r="N126" s="31"/>
      <c r="O126" s="31"/>
      <c r="P126" s="31"/>
    </row>
    <row r="127" spans="1:16" ht="18.75" customHeight="1">
      <c r="A127" s="36"/>
      <c r="B127" s="45"/>
      <c r="C127" s="48" t="s">
        <v>1376</v>
      </c>
      <c r="D127" s="166"/>
      <c r="E127" s="352"/>
      <c r="F127" s="318"/>
      <c r="G127" s="330"/>
      <c r="H127" s="21"/>
      <c r="I127" s="31"/>
      <c r="J127" s="31"/>
      <c r="K127" s="31"/>
      <c r="L127" s="31"/>
      <c r="M127" s="31"/>
      <c r="N127" s="31"/>
      <c r="O127" s="31"/>
      <c r="P127" s="31"/>
    </row>
    <row r="128" spans="1:16" ht="18.75" customHeight="1">
      <c r="A128" s="39"/>
      <c r="B128" s="47" t="s">
        <v>602</v>
      </c>
      <c r="C128" s="44" t="s">
        <v>1377</v>
      </c>
      <c r="D128" s="151">
        <v>1</v>
      </c>
      <c r="E128" s="353" t="s">
        <v>10</v>
      </c>
      <c r="F128" s="319"/>
      <c r="G128" s="327"/>
      <c r="H128" s="73"/>
      <c r="I128" s="31"/>
      <c r="J128" s="31"/>
      <c r="K128" s="31"/>
      <c r="L128" s="31"/>
      <c r="M128" s="31"/>
      <c r="N128" s="31"/>
      <c r="O128" s="31"/>
      <c r="P128" s="31"/>
    </row>
    <row r="129" spans="1:16" ht="18.75" customHeight="1">
      <c r="A129" s="46"/>
      <c r="B129" s="75"/>
      <c r="C129" s="75"/>
      <c r="D129" s="133"/>
      <c r="E129" s="49"/>
      <c r="F129" s="340"/>
      <c r="G129" s="89"/>
      <c r="H129" s="58"/>
      <c r="I129" s="31"/>
      <c r="J129" s="31"/>
      <c r="K129" s="31"/>
      <c r="L129" s="31"/>
      <c r="M129" s="31"/>
      <c r="N129" s="31"/>
      <c r="O129" s="31"/>
      <c r="P129" s="31"/>
    </row>
    <row r="130" spans="1:16" ht="18.75" customHeight="1">
      <c r="A130" s="39"/>
      <c r="B130" s="47" t="s">
        <v>663</v>
      </c>
      <c r="C130" s="48" t="s">
        <v>664</v>
      </c>
      <c r="D130" s="99">
        <v>1</v>
      </c>
      <c r="E130" s="55" t="s">
        <v>10</v>
      </c>
      <c r="F130" s="342"/>
      <c r="G130" s="343"/>
      <c r="H130" s="59"/>
      <c r="I130" s="31"/>
      <c r="J130" s="31"/>
      <c r="K130" s="31"/>
      <c r="L130" s="31"/>
      <c r="M130" s="31"/>
      <c r="N130" s="31"/>
      <c r="O130" s="31"/>
      <c r="P130" s="31"/>
    </row>
    <row r="131" spans="1:16" ht="18.75" customHeight="1">
      <c r="A131" s="36"/>
      <c r="B131" s="45"/>
      <c r="C131" s="43"/>
      <c r="D131" s="166"/>
      <c r="E131" s="355"/>
      <c r="F131" s="318"/>
      <c r="G131" s="326"/>
      <c r="H131" s="43"/>
      <c r="I131" s="31"/>
      <c r="J131" s="31"/>
      <c r="K131" s="31"/>
      <c r="L131" s="31"/>
      <c r="M131" s="31"/>
      <c r="N131" s="31"/>
      <c r="O131" s="31"/>
      <c r="P131" s="31"/>
    </row>
    <row r="132" spans="1:16" ht="18.75" customHeight="1">
      <c r="A132" s="39"/>
      <c r="B132" s="47" t="s">
        <v>588</v>
      </c>
      <c r="C132" s="47" t="s">
        <v>589</v>
      </c>
      <c r="D132" s="99">
        <v>267</v>
      </c>
      <c r="E132" s="55" t="s">
        <v>138</v>
      </c>
      <c r="F132" s="60"/>
      <c r="G132" s="54"/>
      <c r="H132" s="44"/>
      <c r="I132" s="31"/>
      <c r="J132" s="31"/>
      <c r="K132" s="31"/>
      <c r="L132" s="31"/>
      <c r="M132" s="31"/>
      <c r="N132" s="31"/>
      <c r="O132" s="31"/>
      <c r="P132" s="31"/>
    </row>
    <row r="133" spans="1:16" ht="18.75" customHeight="1">
      <c r="A133" s="46"/>
      <c r="B133" s="45"/>
      <c r="C133" s="45" t="s">
        <v>526</v>
      </c>
      <c r="D133" s="166"/>
      <c r="E133" s="352"/>
      <c r="F133" s="322"/>
      <c r="G133" s="328"/>
      <c r="H133" s="33"/>
      <c r="I133" s="31"/>
      <c r="J133" s="31"/>
      <c r="K133" s="31"/>
      <c r="L133" s="31"/>
      <c r="M133" s="31"/>
      <c r="N133" s="31"/>
      <c r="O133" s="31"/>
      <c r="P133" s="31"/>
    </row>
    <row r="134" spans="1:16" ht="18.75" customHeight="1">
      <c r="A134" s="39"/>
      <c r="B134" s="47" t="s">
        <v>525</v>
      </c>
      <c r="C134" s="44" t="s">
        <v>524</v>
      </c>
      <c r="D134" s="151">
        <v>339</v>
      </c>
      <c r="E134" s="353" t="s">
        <v>138</v>
      </c>
      <c r="F134" s="323"/>
      <c r="G134" s="329"/>
      <c r="H134" s="88"/>
      <c r="I134" s="31"/>
      <c r="J134" s="31"/>
      <c r="K134" s="31"/>
      <c r="L134" s="31"/>
      <c r="M134" s="31"/>
      <c r="N134" s="31"/>
      <c r="O134" s="31"/>
      <c r="P134" s="31"/>
    </row>
    <row r="135" spans="1:16" ht="18.75" customHeight="1">
      <c r="A135" s="46"/>
      <c r="B135" s="45"/>
      <c r="C135" s="45"/>
      <c r="D135" s="166"/>
      <c r="E135" s="352"/>
      <c r="F135" s="322"/>
      <c r="G135" s="328"/>
      <c r="H135" s="159"/>
      <c r="I135" s="31"/>
      <c r="J135" s="31"/>
      <c r="K135" s="31"/>
      <c r="L135" s="31"/>
      <c r="M135" s="31"/>
      <c r="N135" s="31"/>
      <c r="O135" s="31"/>
      <c r="P135" s="31"/>
    </row>
    <row r="136" spans="1:16" ht="18.75" customHeight="1">
      <c r="A136" s="39"/>
      <c r="B136" s="47" t="s">
        <v>527</v>
      </c>
      <c r="C136" s="44" t="s">
        <v>521</v>
      </c>
      <c r="D136" s="151">
        <v>339</v>
      </c>
      <c r="E136" s="353" t="s">
        <v>138</v>
      </c>
      <c r="F136" s="323"/>
      <c r="G136" s="329"/>
      <c r="H136" s="59"/>
      <c r="I136" s="31"/>
      <c r="J136" s="31"/>
      <c r="K136" s="31"/>
      <c r="L136" s="31"/>
      <c r="M136" s="31"/>
      <c r="N136" s="31"/>
      <c r="O136" s="31"/>
      <c r="P136" s="31"/>
    </row>
    <row r="137" spans="1:16" ht="18.75" customHeight="1">
      <c r="A137" s="46"/>
      <c r="B137" s="45"/>
      <c r="C137" s="43"/>
      <c r="D137" s="166"/>
      <c r="E137" s="352"/>
      <c r="F137" s="318"/>
      <c r="G137" s="328"/>
      <c r="H137" s="21"/>
      <c r="I137" s="31"/>
      <c r="J137" s="31"/>
      <c r="K137" s="31"/>
      <c r="L137" s="31"/>
      <c r="M137" s="31"/>
      <c r="N137" s="31"/>
      <c r="O137" s="31"/>
      <c r="P137" s="31"/>
    </row>
    <row r="138" spans="1:16" ht="18.75" customHeight="1">
      <c r="A138" s="39"/>
      <c r="B138" s="47" t="s">
        <v>528</v>
      </c>
      <c r="C138" s="44" t="s">
        <v>524</v>
      </c>
      <c r="D138" s="151">
        <v>259</v>
      </c>
      <c r="E138" s="353" t="s">
        <v>158</v>
      </c>
      <c r="F138" s="319"/>
      <c r="G138" s="329"/>
      <c r="H138" s="88"/>
      <c r="I138" s="31"/>
      <c r="J138" s="31"/>
      <c r="K138" s="31"/>
      <c r="L138" s="31"/>
      <c r="M138" s="31"/>
      <c r="N138" s="31"/>
      <c r="O138" s="31"/>
      <c r="P138" s="31"/>
    </row>
    <row r="139" spans="1:16" ht="18.75" customHeight="1">
      <c r="A139" s="36"/>
      <c r="B139" s="45"/>
      <c r="C139" s="48"/>
      <c r="D139" s="166"/>
      <c r="E139" s="352"/>
      <c r="F139" s="318"/>
      <c r="G139" s="328"/>
      <c r="H139" s="58"/>
      <c r="I139" s="31"/>
      <c r="J139" s="31"/>
      <c r="K139" s="31"/>
      <c r="L139" s="31"/>
      <c r="M139" s="31"/>
      <c r="N139" s="31"/>
      <c r="O139" s="31"/>
      <c r="P139" s="31"/>
    </row>
    <row r="140" spans="1:16" ht="18.75" customHeight="1">
      <c r="A140" s="39"/>
      <c r="B140" s="47" t="s">
        <v>523</v>
      </c>
      <c r="C140" s="44" t="s">
        <v>522</v>
      </c>
      <c r="D140" s="151">
        <v>294</v>
      </c>
      <c r="E140" s="353" t="s">
        <v>138</v>
      </c>
      <c r="F140" s="319"/>
      <c r="G140" s="329"/>
      <c r="H140" s="59"/>
      <c r="I140" s="31"/>
      <c r="J140" s="31"/>
      <c r="K140" s="31"/>
      <c r="L140" s="31"/>
      <c r="M140" s="31"/>
      <c r="N140" s="31"/>
      <c r="O140" s="31"/>
      <c r="P140" s="31"/>
    </row>
    <row r="141" spans="1:16" ht="18.75" customHeight="1">
      <c r="A141" s="46"/>
      <c r="B141" s="45"/>
      <c r="C141" s="43"/>
      <c r="D141" s="166"/>
      <c r="E141" s="355"/>
      <c r="F141" s="318"/>
      <c r="G141" s="326"/>
      <c r="H141" s="90"/>
      <c r="I141" s="31"/>
      <c r="J141" s="31"/>
      <c r="K141" s="31"/>
      <c r="L141" s="31"/>
      <c r="M141" s="31"/>
      <c r="N141" s="31"/>
      <c r="O141" s="31"/>
      <c r="P141" s="31"/>
    </row>
    <row r="142" spans="1:16" ht="18.75" customHeight="1">
      <c r="A142" s="26"/>
      <c r="B142" s="47" t="s">
        <v>530</v>
      </c>
      <c r="C142" s="44" t="s">
        <v>905</v>
      </c>
      <c r="D142" s="151">
        <v>1.3</v>
      </c>
      <c r="E142" s="353" t="s">
        <v>158</v>
      </c>
      <c r="F142" s="319"/>
      <c r="G142" s="327"/>
      <c r="H142" s="234"/>
      <c r="I142" s="31"/>
      <c r="J142" s="31"/>
      <c r="K142" s="31"/>
      <c r="L142" s="31"/>
      <c r="M142" s="31"/>
      <c r="N142" s="31"/>
      <c r="O142" s="31"/>
      <c r="P142" s="31"/>
    </row>
    <row r="143" spans="1:16" ht="18.75" customHeight="1">
      <c r="A143" s="46"/>
      <c r="B143" s="45"/>
      <c r="C143" s="45"/>
      <c r="D143" s="166"/>
      <c r="E143" s="352"/>
      <c r="F143" s="322"/>
      <c r="G143" s="328"/>
      <c r="H143" s="58"/>
      <c r="I143" s="31"/>
      <c r="J143" s="31"/>
      <c r="K143" s="31"/>
      <c r="L143" s="31"/>
      <c r="M143" s="31"/>
      <c r="N143" s="31"/>
      <c r="O143" s="31"/>
      <c r="P143" s="31"/>
    </row>
    <row r="144" spans="1:16" ht="18.75" customHeight="1">
      <c r="A144" s="39"/>
      <c r="B144" s="47" t="s">
        <v>531</v>
      </c>
      <c r="C144" s="48" t="s">
        <v>532</v>
      </c>
      <c r="D144" s="151">
        <v>27.2</v>
      </c>
      <c r="E144" s="353" t="s">
        <v>138</v>
      </c>
      <c r="F144" s="323"/>
      <c r="G144" s="329"/>
      <c r="H144" s="59"/>
      <c r="I144" s="472"/>
      <c r="J144" s="31"/>
      <c r="K144" s="31"/>
      <c r="L144" s="31"/>
      <c r="M144" s="31"/>
      <c r="N144" s="31"/>
      <c r="O144" s="31"/>
      <c r="P144" s="31"/>
    </row>
    <row r="145" spans="1:16" ht="18.75" customHeight="1">
      <c r="A145" s="46"/>
      <c r="B145" s="45"/>
      <c r="C145" s="43" t="s">
        <v>677</v>
      </c>
      <c r="D145" s="166"/>
      <c r="E145" s="352"/>
      <c r="F145" s="318"/>
      <c r="G145" s="328"/>
      <c r="H145" s="58"/>
      <c r="I145" s="31"/>
      <c r="J145" s="31"/>
      <c r="K145" s="31"/>
      <c r="L145" s="31"/>
      <c r="M145" s="31"/>
      <c r="N145" s="31"/>
      <c r="O145" s="31"/>
      <c r="P145" s="31"/>
    </row>
    <row r="146" spans="1:16" ht="18.75" customHeight="1">
      <c r="A146" s="39"/>
      <c r="B146" s="47" t="s">
        <v>535</v>
      </c>
      <c r="C146" s="48" t="s">
        <v>536</v>
      </c>
      <c r="D146" s="151">
        <v>6</v>
      </c>
      <c r="E146" s="353" t="s">
        <v>534</v>
      </c>
      <c r="F146" s="319"/>
      <c r="G146" s="329"/>
      <c r="H146" s="59"/>
      <c r="I146" s="31"/>
      <c r="J146" s="31"/>
      <c r="K146" s="31"/>
      <c r="L146" s="31"/>
      <c r="M146" s="31"/>
      <c r="N146" s="31"/>
      <c r="O146" s="31"/>
      <c r="P146" s="31"/>
    </row>
    <row r="147" spans="1:16" ht="18.75" customHeight="1">
      <c r="A147" s="36"/>
      <c r="B147" s="45"/>
      <c r="C147" s="43"/>
      <c r="D147" s="130"/>
      <c r="E147" s="87"/>
      <c r="F147" s="63"/>
      <c r="G147" s="89"/>
      <c r="H147" s="58"/>
      <c r="I147" s="31"/>
      <c r="J147" s="31"/>
      <c r="K147" s="31"/>
      <c r="L147" s="31"/>
      <c r="M147" s="31"/>
      <c r="N147" s="31"/>
      <c r="O147" s="31"/>
      <c r="P147" s="31"/>
    </row>
    <row r="148" spans="1:16" ht="18.75" customHeight="1">
      <c r="A148" s="39"/>
      <c r="B148" s="47" t="s">
        <v>678</v>
      </c>
      <c r="C148" s="48" t="s">
        <v>591</v>
      </c>
      <c r="D148" s="99">
        <v>361</v>
      </c>
      <c r="E148" s="55" t="s">
        <v>158</v>
      </c>
      <c r="F148" s="60"/>
      <c r="G148" s="343"/>
      <c r="H148" s="59"/>
      <c r="I148" s="31"/>
      <c r="J148" s="31"/>
      <c r="K148" s="31"/>
      <c r="L148" s="31"/>
      <c r="M148" s="31"/>
      <c r="N148" s="31"/>
      <c r="O148" s="31"/>
      <c r="P148" s="31"/>
    </row>
    <row r="149" spans="1:16" ht="18.75" customHeight="1">
      <c r="A149" s="36"/>
      <c r="B149" s="75"/>
      <c r="C149" s="18"/>
      <c r="D149" s="133"/>
      <c r="E149" s="137"/>
      <c r="F149" s="63"/>
      <c r="G149" s="53"/>
      <c r="H149" s="58"/>
      <c r="I149" s="31"/>
      <c r="J149" s="31"/>
      <c r="K149" s="31"/>
      <c r="L149" s="31"/>
      <c r="M149" s="31"/>
      <c r="N149" s="31"/>
      <c r="O149" s="31"/>
      <c r="P149" s="31"/>
    </row>
    <row r="150" spans="1:16" ht="18.75" customHeight="1">
      <c r="A150" s="39"/>
      <c r="B150" s="12"/>
      <c r="C150" s="12"/>
      <c r="D150" s="131"/>
      <c r="E150" s="52"/>
      <c r="F150" s="60"/>
      <c r="G150" s="54"/>
      <c r="H150" s="59"/>
      <c r="I150" s="31"/>
      <c r="J150" s="31"/>
      <c r="K150" s="31"/>
      <c r="L150" s="31"/>
      <c r="M150" s="31"/>
      <c r="N150" s="31"/>
      <c r="O150" s="31"/>
      <c r="P150" s="31"/>
    </row>
    <row r="151" spans="1:16" ht="18.75" customHeight="1">
      <c r="A151" s="36"/>
      <c r="B151" s="147"/>
      <c r="C151" s="18"/>
      <c r="D151" s="130"/>
      <c r="E151" s="358"/>
      <c r="F151" s="63"/>
      <c r="G151" s="53"/>
      <c r="H151" s="90"/>
      <c r="I151" s="31"/>
      <c r="J151" s="31"/>
      <c r="K151" s="31"/>
      <c r="L151" s="31"/>
      <c r="M151" s="31"/>
      <c r="N151" s="31"/>
      <c r="O151" s="31"/>
      <c r="P151" s="31"/>
    </row>
    <row r="152" spans="1:16" ht="18.75" customHeight="1">
      <c r="A152" s="39"/>
      <c r="B152" s="62" t="s">
        <v>599</v>
      </c>
      <c r="C152" s="47"/>
      <c r="D152" s="99">
        <v>391</v>
      </c>
      <c r="E152" s="55" t="s">
        <v>138</v>
      </c>
      <c r="F152" s="60"/>
      <c r="G152" s="54"/>
      <c r="H152" s="471"/>
      <c r="I152" s="31"/>
      <c r="J152" s="31"/>
      <c r="K152" s="79"/>
      <c r="L152" s="31"/>
      <c r="M152" s="31"/>
      <c r="N152" s="31"/>
      <c r="O152" s="31"/>
      <c r="P152" s="31"/>
    </row>
    <row r="153" spans="1:16" ht="18.75" customHeight="1">
      <c r="A153" s="36"/>
      <c r="B153" s="147"/>
      <c r="C153" s="43"/>
      <c r="D153" s="130"/>
      <c r="E153" s="358"/>
      <c r="F153" s="63"/>
      <c r="G153" s="53"/>
      <c r="H153" s="48"/>
      <c r="I153" s="31"/>
      <c r="J153" s="31"/>
      <c r="K153" s="31"/>
      <c r="L153" s="31"/>
      <c r="M153" s="31"/>
      <c r="N153" s="31"/>
      <c r="O153" s="31"/>
      <c r="P153" s="31"/>
    </row>
    <row r="154" spans="1:16" ht="18.75" customHeight="1">
      <c r="A154" s="39"/>
      <c r="B154" s="62" t="s">
        <v>598</v>
      </c>
      <c r="C154" s="47"/>
      <c r="D154" s="99">
        <v>49.4</v>
      </c>
      <c r="E154" s="55" t="s">
        <v>138</v>
      </c>
      <c r="F154" s="60"/>
      <c r="G154" s="54"/>
      <c r="H154" s="73"/>
      <c r="I154" s="31"/>
      <c r="J154" s="31"/>
      <c r="K154" s="79"/>
      <c r="L154" s="31"/>
      <c r="M154" s="31"/>
      <c r="N154" s="31"/>
      <c r="O154" s="31"/>
      <c r="P154" s="31"/>
    </row>
    <row r="155" spans="1:16" ht="18.75" customHeight="1">
      <c r="A155" s="36"/>
      <c r="B155" s="45"/>
      <c r="C155" s="43"/>
      <c r="D155" s="130"/>
      <c r="E155" s="358"/>
      <c r="F155" s="63"/>
      <c r="G155" s="359"/>
      <c r="H155" s="43"/>
      <c r="I155" s="31"/>
      <c r="J155" s="31"/>
      <c r="K155" s="31"/>
      <c r="L155" s="31"/>
      <c r="M155" s="31"/>
      <c r="N155" s="31"/>
      <c r="O155" s="31"/>
      <c r="P155" s="31"/>
    </row>
    <row r="156" spans="1:16" ht="18.75" customHeight="1">
      <c r="A156" s="39"/>
      <c r="B156" s="47" t="s">
        <v>600</v>
      </c>
      <c r="C156" s="182"/>
      <c r="D156" s="99">
        <v>57.2</v>
      </c>
      <c r="E156" s="55" t="s">
        <v>138</v>
      </c>
      <c r="F156" s="60"/>
      <c r="G156" s="54"/>
      <c r="H156" s="44"/>
      <c r="I156" s="31"/>
      <c r="J156" s="31"/>
      <c r="K156" s="31"/>
      <c r="L156" s="31"/>
      <c r="M156" s="31"/>
      <c r="N156" s="31"/>
      <c r="O156" s="31"/>
      <c r="P156" s="31"/>
    </row>
    <row r="157" spans="1:16" ht="18.75" customHeight="1">
      <c r="A157" s="36"/>
      <c r="B157" s="45"/>
      <c r="C157" s="43"/>
      <c r="D157" s="130"/>
      <c r="E157" s="358"/>
      <c r="F157" s="63"/>
      <c r="G157" s="359"/>
      <c r="H157" s="33"/>
      <c r="I157" s="31"/>
      <c r="J157" s="31"/>
      <c r="K157" s="31"/>
      <c r="L157" s="31"/>
      <c r="M157" s="31"/>
      <c r="N157" s="31"/>
      <c r="O157" s="31"/>
      <c r="P157" s="31"/>
    </row>
    <row r="158" spans="1:16" ht="18.75" customHeight="1">
      <c r="A158" s="39"/>
      <c r="B158" s="47" t="s">
        <v>604</v>
      </c>
      <c r="C158" s="44" t="s">
        <v>605</v>
      </c>
      <c r="D158" s="99">
        <v>842</v>
      </c>
      <c r="E158" s="55" t="s">
        <v>138</v>
      </c>
      <c r="F158" s="60"/>
      <c r="G158" s="359"/>
      <c r="H158" s="216"/>
      <c r="I158" s="31"/>
      <c r="J158" s="31"/>
      <c r="K158" s="31"/>
      <c r="L158" s="31"/>
      <c r="M158" s="31"/>
      <c r="N158" s="31"/>
      <c r="O158" s="31"/>
      <c r="P158" s="31"/>
    </row>
    <row r="159" spans="1:16" ht="18.75" customHeight="1">
      <c r="A159" s="36"/>
      <c r="B159" s="45"/>
      <c r="C159" s="43"/>
      <c r="D159" s="130"/>
      <c r="E159" s="358"/>
      <c r="F159" s="63"/>
      <c r="G159" s="359"/>
      <c r="H159" s="33"/>
      <c r="I159" s="31"/>
      <c r="J159" s="31"/>
      <c r="K159" s="31"/>
      <c r="L159" s="31"/>
      <c r="M159" s="31"/>
      <c r="N159" s="31"/>
      <c r="O159" s="31"/>
      <c r="P159" s="31"/>
    </row>
    <row r="160" spans="1:16" ht="18.75" customHeight="1">
      <c r="A160" s="39"/>
      <c r="B160" s="47" t="s">
        <v>679</v>
      </c>
      <c r="C160" s="44" t="s">
        <v>608</v>
      </c>
      <c r="D160" s="99">
        <v>49</v>
      </c>
      <c r="E160" s="55" t="s">
        <v>206</v>
      </c>
      <c r="F160" s="319"/>
      <c r="G160" s="359"/>
      <c r="H160" s="478"/>
      <c r="I160" s="31"/>
      <c r="J160" s="31"/>
      <c r="K160" s="31"/>
      <c r="L160" s="31"/>
      <c r="M160" s="31"/>
      <c r="N160" s="31"/>
      <c r="O160" s="31"/>
      <c r="P160" s="31"/>
    </row>
    <row r="161" spans="1:16" ht="18.75" customHeight="1">
      <c r="A161" s="46"/>
      <c r="B161" s="45"/>
      <c r="C161" s="43"/>
      <c r="D161" s="130"/>
      <c r="E161" s="358"/>
      <c r="F161" s="63"/>
      <c r="G161" s="53"/>
      <c r="H161" s="43"/>
      <c r="I161" s="31"/>
      <c r="J161" s="31"/>
      <c r="K161" s="31"/>
      <c r="L161" s="31"/>
      <c r="M161" s="31"/>
      <c r="N161" s="31"/>
      <c r="O161" s="31"/>
      <c r="P161" s="31"/>
    </row>
    <row r="162" spans="1:16" ht="18.75" customHeight="1">
      <c r="A162" s="39"/>
      <c r="B162" s="47" t="s">
        <v>609</v>
      </c>
      <c r="C162" s="44" t="s">
        <v>1367</v>
      </c>
      <c r="D162" s="99">
        <v>2</v>
      </c>
      <c r="E162" s="55" t="s">
        <v>206</v>
      </c>
      <c r="F162" s="319"/>
      <c r="G162" s="54"/>
      <c r="H162" s="73"/>
      <c r="I162" s="31"/>
      <c r="J162" s="31"/>
      <c r="K162" s="31"/>
      <c r="L162" s="31"/>
      <c r="M162" s="31"/>
      <c r="N162" s="31"/>
      <c r="O162" s="31"/>
      <c r="P162" s="31"/>
    </row>
    <row r="163" spans="1:16" ht="18.75" customHeight="1">
      <c r="A163" s="46"/>
      <c r="B163" s="43"/>
      <c r="C163" s="43" t="s">
        <v>657</v>
      </c>
      <c r="D163" s="130"/>
      <c r="E163" s="358"/>
      <c r="F163" s="318"/>
      <c r="G163" s="53"/>
      <c r="H163" s="43"/>
      <c r="I163" s="31"/>
      <c r="J163" s="31"/>
      <c r="K163" s="31"/>
      <c r="L163" s="31"/>
      <c r="M163" s="31"/>
      <c r="N163" s="31"/>
      <c r="O163" s="31"/>
      <c r="P163" s="31"/>
    </row>
    <row r="164" spans="1:16" ht="18.75" customHeight="1">
      <c r="A164" s="39"/>
      <c r="B164" s="47" t="s">
        <v>656</v>
      </c>
      <c r="C164" s="44" t="s">
        <v>658</v>
      </c>
      <c r="D164" s="99">
        <v>4</v>
      </c>
      <c r="E164" s="55" t="s">
        <v>206</v>
      </c>
      <c r="F164" s="319"/>
      <c r="G164" s="54"/>
      <c r="H164" s="73"/>
      <c r="I164" s="31"/>
      <c r="J164" s="31"/>
      <c r="K164" s="31"/>
      <c r="L164" s="31"/>
      <c r="M164" s="31"/>
      <c r="N164" s="31"/>
      <c r="O164" s="31"/>
      <c r="P164" s="31"/>
    </row>
    <row r="165" spans="1:16" s="2" customFormat="1" ht="37.5" customHeight="1">
      <c r="A165" s="81" t="s">
        <v>86</v>
      </c>
      <c r="B165" s="81" t="s">
        <v>87</v>
      </c>
      <c r="C165" s="82" t="s">
        <v>88</v>
      </c>
      <c r="D165" s="81" t="s">
        <v>89</v>
      </c>
      <c r="E165" s="81" t="s">
        <v>90</v>
      </c>
      <c r="F165" s="82" t="s">
        <v>91</v>
      </c>
      <c r="G165" s="81" t="s">
        <v>92</v>
      </c>
      <c r="H165" s="81" t="s">
        <v>93</v>
      </c>
      <c r="I165" s="74"/>
      <c r="J165" s="74"/>
      <c r="K165" s="74"/>
      <c r="L165" s="74"/>
      <c r="M165" s="74"/>
      <c r="N165" s="74"/>
      <c r="O165" s="74"/>
      <c r="P165" s="74"/>
    </row>
    <row r="166" spans="1:16" ht="18.75" customHeight="1">
      <c r="A166" s="36"/>
      <c r="B166" s="45"/>
      <c r="C166" s="48"/>
      <c r="D166" s="35"/>
      <c r="E166" s="46"/>
      <c r="F166" s="65"/>
      <c r="G166" s="71"/>
      <c r="H166" s="43"/>
      <c r="I166" s="31"/>
      <c r="J166" s="31"/>
      <c r="K166" s="31"/>
      <c r="L166" s="31"/>
      <c r="M166" s="31"/>
      <c r="N166" s="31"/>
      <c r="O166" s="31"/>
      <c r="P166" s="31"/>
    </row>
    <row r="167" spans="1:16" ht="18.75" customHeight="1">
      <c r="A167" s="200"/>
      <c r="B167" s="47" t="s">
        <v>613</v>
      </c>
      <c r="C167" s="44"/>
      <c r="D167" s="38">
        <v>97.5</v>
      </c>
      <c r="E167" s="39" t="s">
        <v>138</v>
      </c>
      <c r="F167" s="66"/>
      <c r="G167" s="72"/>
      <c r="H167" s="44"/>
      <c r="I167" s="31"/>
      <c r="J167" s="31"/>
      <c r="K167" s="31"/>
      <c r="L167" s="31"/>
      <c r="M167" s="31"/>
      <c r="N167" s="31"/>
      <c r="O167" s="31"/>
      <c r="P167" s="31"/>
    </row>
    <row r="168" spans="1:16" ht="18.75" customHeight="1">
      <c r="A168" s="36"/>
      <c r="B168" s="45"/>
      <c r="C168" s="48"/>
      <c r="D168" s="166"/>
      <c r="E168" s="352"/>
      <c r="F168" s="318"/>
      <c r="G168" s="326"/>
      <c r="H168" s="33"/>
      <c r="I168" s="31"/>
      <c r="J168" s="31"/>
      <c r="K168" s="31"/>
      <c r="L168" s="31"/>
      <c r="M168" s="31"/>
      <c r="N168" s="31"/>
      <c r="O168" s="31"/>
      <c r="P168" s="31"/>
    </row>
    <row r="169" spans="1:16" ht="18.75" customHeight="1">
      <c r="A169" s="39"/>
      <c r="B169" s="47" t="s">
        <v>615</v>
      </c>
      <c r="C169" s="44" t="s">
        <v>614</v>
      </c>
      <c r="D169" s="151">
        <v>321</v>
      </c>
      <c r="E169" s="353" t="s">
        <v>158</v>
      </c>
      <c r="F169" s="319"/>
      <c r="G169" s="327"/>
      <c r="H169" s="88"/>
      <c r="I169" s="31"/>
      <c r="J169" s="31"/>
      <c r="K169" s="31"/>
      <c r="L169" s="31"/>
      <c r="M169" s="31"/>
      <c r="N169" s="31"/>
      <c r="O169" s="31"/>
      <c r="P169" s="31"/>
    </row>
    <row r="170" spans="1:16" ht="18.75" customHeight="1">
      <c r="A170" s="36"/>
      <c r="B170" s="45"/>
      <c r="C170" s="43"/>
      <c r="D170" s="166"/>
      <c r="E170" s="355"/>
      <c r="F170" s="318"/>
      <c r="G170" s="326"/>
      <c r="H170" s="43"/>
      <c r="I170" s="31"/>
      <c r="J170" s="31"/>
      <c r="K170" s="31"/>
      <c r="L170" s="31"/>
      <c r="M170" s="31"/>
      <c r="N170" s="31"/>
      <c r="O170" s="31"/>
      <c r="P170" s="31"/>
    </row>
    <row r="171" spans="1:16" ht="18.75" customHeight="1">
      <c r="A171" s="39"/>
      <c r="B171" s="47" t="s">
        <v>1027</v>
      </c>
      <c r="C171" s="47" t="s">
        <v>1028</v>
      </c>
      <c r="D171" s="99">
        <v>10</v>
      </c>
      <c r="E171" s="55" t="s">
        <v>616</v>
      </c>
      <c r="F171" s="319"/>
      <c r="G171" s="54"/>
      <c r="H171" s="88"/>
      <c r="I171" s="31"/>
      <c r="J171" s="31"/>
      <c r="K171" s="31"/>
      <c r="L171" s="31"/>
      <c r="M171" s="31"/>
      <c r="N171" s="31"/>
      <c r="O171" s="31"/>
      <c r="P171" s="31"/>
    </row>
    <row r="172" spans="1:16" ht="18.75" customHeight="1">
      <c r="A172" s="46"/>
      <c r="B172" s="75"/>
      <c r="C172" s="75"/>
      <c r="D172" s="157"/>
      <c r="E172" s="434"/>
      <c r="F172" s="375"/>
      <c r="G172" s="328"/>
      <c r="H172" s="33"/>
      <c r="I172" s="31"/>
      <c r="J172" s="31"/>
      <c r="K172" s="31"/>
      <c r="L172" s="31"/>
      <c r="M172" s="31"/>
      <c r="N172" s="31"/>
      <c r="O172" s="31"/>
      <c r="P172" s="31"/>
    </row>
    <row r="173" spans="1:16" ht="18.75" customHeight="1">
      <c r="A173" s="39"/>
      <c r="B173" s="12"/>
      <c r="C173" s="20"/>
      <c r="D173" s="158"/>
      <c r="E173" s="354"/>
      <c r="F173" s="376"/>
      <c r="G173" s="329"/>
      <c r="H173" s="88"/>
      <c r="I173" s="31"/>
      <c r="J173" s="31"/>
      <c r="K173" s="31"/>
      <c r="L173" s="31"/>
      <c r="M173" s="31"/>
      <c r="N173" s="31"/>
      <c r="O173" s="31"/>
      <c r="P173" s="31"/>
    </row>
    <row r="174" spans="1:16" ht="18.75" customHeight="1">
      <c r="A174" s="46"/>
      <c r="B174" s="75"/>
      <c r="C174" s="75"/>
      <c r="D174" s="157"/>
      <c r="E174" s="434"/>
      <c r="F174" s="375"/>
      <c r="G174" s="328"/>
      <c r="H174" s="159"/>
      <c r="I174" s="31"/>
      <c r="J174" s="31"/>
      <c r="K174" s="31"/>
      <c r="L174" s="31"/>
      <c r="M174" s="31"/>
      <c r="N174" s="31"/>
      <c r="O174" s="31"/>
      <c r="P174" s="31"/>
    </row>
    <row r="175" spans="1:16" ht="18.75" customHeight="1">
      <c r="A175" s="39"/>
      <c r="B175" s="12"/>
      <c r="C175" s="20"/>
      <c r="D175" s="158"/>
      <c r="E175" s="354"/>
      <c r="F175" s="376"/>
      <c r="G175" s="329"/>
      <c r="H175" s="59"/>
      <c r="I175" s="31"/>
      <c r="J175" s="31"/>
      <c r="K175" s="31"/>
      <c r="L175" s="31"/>
      <c r="M175" s="31"/>
      <c r="N175" s="31"/>
      <c r="O175" s="31"/>
      <c r="P175" s="31"/>
    </row>
    <row r="176" spans="1:16" ht="18.75" customHeight="1">
      <c r="A176" s="46"/>
      <c r="B176" s="45"/>
      <c r="C176" s="43" t="s">
        <v>618</v>
      </c>
      <c r="D176" s="166"/>
      <c r="E176" s="352"/>
      <c r="F176" s="318"/>
      <c r="G176" s="328"/>
      <c r="H176" s="21"/>
      <c r="I176" s="31"/>
      <c r="J176" s="31"/>
      <c r="K176" s="31"/>
      <c r="L176" s="31"/>
      <c r="M176" s="31"/>
      <c r="N176" s="31"/>
      <c r="O176" s="31"/>
      <c r="P176" s="31"/>
    </row>
    <row r="177" spans="1:16" ht="18.75" customHeight="1">
      <c r="A177" s="39"/>
      <c r="B177" s="47" t="s">
        <v>617</v>
      </c>
      <c r="C177" s="44" t="s">
        <v>619</v>
      </c>
      <c r="D177" s="151">
        <v>1</v>
      </c>
      <c r="E177" s="353" t="s">
        <v>206</v>
      </c>
      <c r="F177" s="319"/>
      <c r="G177" s="329"/>
      <c r="H177" s="88"/>
      <c r="I177" s="31"/>
      <c r="J177" s="31"/>
      <c r="K177" s="31"/>
      <c r="L177" s="31"/>
      <c r="M177" s="31"/>
      <c r="N177" s="31"/>
      <c r="O177" s="31"/>
      <c r="P177" s="31"/>
    </row>
    <row r="178" spans="1:16" ht="18.75" customHeight="1">
      <c r="A178" s="36"/>
      <c r="B178" s="45"/>
      <c r="C178" s="48"/>
      <c r="D178" s="166"/>
      <c r="E178" s="352"/>
      <c r="F178" s="318"/>
      <c r="G178" s="328"/>
      <c r="H178" s="58"/>
      <c r="I178" s="31"/>
      <c r="J178" s="31"/>
      <c r="K178" s="31"/>
      <c r="L178" s="31"/>
      <c r="M178" s="31"/>
      <c r="N178" s="31"/>
      <c r="O178" s="31"/>
      <c r="P178" s="31"/>
    </row>
    <row r="179" spans="1:16" ht="18.75" customHeight="1">
      <c r="A179" s="39"/>
      <c r="B179" s="47" t="s">
        <v>650</v>
      </c>
      <c r="C179" s="44" t="s">
        <v>651</v>
      </c>
      <c r="D179" s="151">
        <v>4</v>
      </c>
      <c r="E179" s="353" t="s">
        <v>206</v>
      </c>
      <c r="F179" s="334"/>
      <c r="G179" s="329"/>
      <c r="H179" s="59"/>
      <c r="I179" s="31"/>
      <c r="J179" s="31"/>
      <c r="K179" s="31"/>
      <c r="L179" s="31"/>
      <c r="M179" s="31"/>
      <c r="N179" s="31"/>
      <c r="O179" s="31"/>
      <c r="P179" s="31"/>
    </row>
    <row r="180" spans="1:16" ht="18.75" customHeight="1">
      <c r="A180" s="46"/>
      <c r="B180" s="45"/>
      <c r="C180" s="43"/>
      <c r="D180" s="166"/>
      <c r="E180" s="355"/>
      <c r="F180" s="337"/>
      <c r="G180" s="326"/>
      <c r="H180" s="90"/>
      <c r="I180" s="31"/>
      <c r="J180" s="31"/>
      <c r="K180" s="31"/>
      <c r="L180" s="31"/>
      <c r="M180" s="31"/>
      <c r="N180" s="31"/>
      <c r="O180" s="31"/>
      <c r="P180" s="31"/>
    </row>
    <row r="181" spans="1:16" ht="18.75" customHeight="1">
      <c r="A181" s="26"/>
      <c r="B181" s="47" t="s">
        <v>621</v>
      </c>
      <c r="C181" s="44" t="s">
        <v>622</v>
      </c>
      <c r="D181" s="327">
        <v>1690</v>
      </c>
      <c r="E181" s="353" t="s">
        <v>138</v>
      </c>
      <c r="F181" s="334"/>
      <c r="G181" s="327"/>
      <c r="H181" s="234"/>
      <c r="I181" s="31"/>
      <c r="J181" s="31"/>
      <c r="K181" s="31"/>
      <c r="L181" s="31"/>
      <c r="M181" s="31"/>
      <c r="N181" s="31"/>
      <c r="O181" s="31"/>
      <c r="P181" s="31"/>
    </row>
    <row r="182" spans="1:16" ht="18.75" customHeight="1">
      <c r="A182" s="46"/>
      <c r="B182" s="45"/>
      <c r="C182" s="45"/>
      <c r="D182" s="166"/>
      <c r="E182" s="352"/>
      <c r="F182" s="473"/>
      <c r="G182" s="328"/>
      <c r="H182" s="58"/>
      <c r="I182" s="31"/>
      <c r="J182" s="31"/>
      <c r="K182" s="31"/>
      <c r="L182" s="31"/>
      <c r="M182" s="31"/>
      <c r="N182" s="31"/>
      <c r="O182" s="31"/>
      <c r="P182" s="31"/>
    </row>
    <row r="183" spans="1:16" ht="18.75" customHeight="1">
      <c r="A183" s="39"/>
      <c r="B183" s="47" t="s">
        <v>626</v>
      </c>
      <c r="C183" s="48"/>
      <c r="D183" s="327">
        <v>1499</v>
      </c>
      <c r="E183" s="353" t="s">
        <v>138</v>
      </c>
      <c r="F183" s="474"/>
      <c r="G183" s="327"/>
      <c r="H183" s="59"/>
      <c r="I183" s="31"/>
      <c r="J183" s="31"/>
      <c r="K183" s="31"/>
      <c r="L183" s="31"/>
      <c r="M183" s="31"/>
      <c r="N183" s="31"/>
      <c r="O183" s="31"/>
      <c r="P183" s="31"/>
    </row>
    <row r="184" spans="1:16" ht="18.75" customHeight="1">
      <c r="A184" s="46"/>
      <c r="B184" s="45" t="s">
        <v>623</v>
      </c>
      <c r="C184" s="43"/>
      <c r="D184" s="166"/>
      <c r="E184" s="352"/>
      <c r="F184" s="337"/>
      <c r="G184" s="328"/>
      <c r="H184" s="58"/>
      <c r="I184" s="31"/>
      <c r="J184" s="31"/>
      <c r="K184" s="31"/>
      <c r="L184" s="31"/>
      <c r="M184" s="31"/>
      <c r="N184" s="31"/>
      <c r="O184" s="31"/>
      <c r="P184" s="31"/>
    </row>
    <row r="185" spans="1:16" ht="18.75" customHeight="1">
      <c r="A185" s="39"/>
      <c r="B185" s="47" t="s">
        <v>627</v>
      </c>
      <c r="C185" s="48" t="s">
        <v>625</v>
      </c>
      <c r="D185" s="151">
        <v>638</v>
      </c>
      <c r="E185" s="353" t="s">
        <v>138</v>
      </c>
      <c r="F185" s="334"/>
      <c r="G185" s="327"/>
      <c r="H185" s="59"/>
      <c r="I185" s="31"/>
      <c r="J185" s="31"/>
      <c r="K185" s="31"/>
      <c r="L185" s="31"/>
      <c r="M185" s="31"/>
      <c r="N185" s="31"/>
      <c r="O185" s="31"/>
      <c r="P185" s="31"/>
    </row>
    <row r="186" spans="1:16" ht="18.75" customHeight="1">
      <c r="A186" s="46"/>
      <c r="B186" s="45" t="s">
        <v>623</v>
      </c>
      <c r="C186" s="45"/>
      <c r="D186" s="130"/>
      <c r="E186" s="87"/>
      <c r="F186" s="461"/>
      <c r="G186" s="89"/>
      <c r="H186" s="58"/>
      <c r="I186" s="31"/>
      <c r="J186" s="31"/>
      <c r="K186" s="31"/>
      <c r="L186" s="31"/>
      <c r="M186" s="31"/>
      <c r="N186" s="31"/>
      <c r="O186" s="31"/>
      <c r="P186" s="31"/>
    </row>
    <row r="187" spans="1:16" ht="18.75" customHeight="1">
      <c r="A187" s="39"/>
      <c r="B187" s="47" t="s">
        <v>629</v>
      </c>
      <c r="C187" s="48" t="s">
        <v>630</v>
      </c>
      <c r="D187" s="99">
        <v>842</v>
      </c>
      <c r="E187" s="55" t="s">
        <v>138</v>
      </c>
      <c r="F187" s="463"/>
      <c r="G187" s="327"/>
      <c r="H187" s="59"/>
      <c r="I187" s="31"/>
      <c r="J187" s="31"/>
      <c r="K187" s="31"/>
      <c r="L187" s="31"/>
      <c r="M187" s="31"/>
      <c r="N187" s="31"/>
      <c r="O187" s="31"/>
      <c r="P187" s="31"/>
    </row>
    <row r="188" spans="1:16" ht="18.75" customHeight="1">
      <c r="A188" s="36"/>
      <c r="B188" s="45"/>
      <c r="C188" s="43"/>
      <c r="D188" s="130"/>
      <c r="E188" s="87"/>
      <c r="F188" s="465"/>
      <c r="G188" s="89"/>
      <c r="H188" s="58"/>
      <c r="I188" s="31"/>
      <c r="J188" s="31"/>
      <c r="K188" s="31"/>
      <c r="L188" s="31"/>
      <c r="M188" s="31"/>
      <c r="N188" s="31"/>
      <c r="O188" s="31"/>
      <c r="P188" s="31"/>
    </row>
    <row r="189" spans="1:16" ht="18.75" customHeight="1">
      <c r="A189" s="39"/>
      <c r="B189" s="47" t="s">
        <v>634</v>
      </c>
      <c r="C189" s="48"/>
      <c r="D189" s="99">
        <v>592</v>
      </c>
      <c r="E189" s="55" t="s">
        <v>158</v>
      </c>
      <c r="F189" s="466"/>
      <c r="G189" s="327"/>
      <c r="H189" s="59"/>
      <c r="I189" s="31"/>
      <c r="J189" s="31"/>
      <c r="K189" s="31"/>
      <c r="L189" s="31"/>
      <c r="M189" s="31"/>
      <c r="N189" s="31"/>
      <c r="O189" s="31"/>
      <c r="P189" s="31"/>
    </row>
    <row r="190" spans="1:16" ht="18.75" customHeight="1">
      <c r="A190" s="36"/>
      <c r="B190" s="45"/>
      <c r="C190" s="43"/>
      <c r="D190" s="130"/>
      <c r="E190" s="358"/>
      <c r="F190" s="465"/>
      <c r="G190" s="53"/>
      <c r="H190" s="58"/>
      <c r="I190" s="31"/>
      <c r="J190" s="31"/>
      <c r="K190" s="31"/>
      <c r="L190" s="31"/>
      <c r="M190" s="31"/>
      <c r="N190" s="31"/>
      <c r="O190" s="31"/>
      <c r="P190" s="31"/>
    </row>
    <row r="191" spans="1:16" ht="18.75" customHeight="1">
      <c r="A191" s="39"/>
      <c r="B191" s="47" t="s">
        <v>636</v>
      </c>
      <c r="C191" s="47"/>
      <c r="D191" s="99">
        <v>210</v>
      </c>
      <c r="E191" s="55" t="s">
        <v>138</v>
      </c>
      <c r="F191" s="466"/>
      <c r="G191" s="327"/>
      <c r="H191" s="59"/>
      <c r="I191" s="31"/>
      <c r="J191" s="31"/>
      <c r="K191" s="31"/>
      <c r="L191" s="31"/>
      <c r="M191" s="31"/>
      <c r="N191" s="31"/>
      <c r="O191" s="31"/>
      <c r="P191" s="31"/>
    </row>
    <row r="192" spans="1:16" ht="18.75" customHeight="1">
      <c r="A192" s="36"/>
      <c r="B192" s="147"/>
      <c r="C192" s="43"/>
      <c r="D192" s="130"/>
      <c r="E192" s="358"/>
      <c r="F192" s="465"/>
      <c r="G192" s="53"/>
      <c r="H192" s="90"/>
      <c r="I192" s="31"/>
      <c r="J192" s="31"/>
      <c r="K192" s="31"/>
      <c r="L192" s="31"/>
      <c r="M192" s="31"/>
      <c r="N192" s="31"/>
      <c r="O192" s="31"/>
      <c r="P192" s="31"/>
    </row>
    <row r="193" spans="1:16" ht="18.75" customHeight="1">
      <c r="A193" s="39"/>
      <c r="B193" s="62" t="s">
        <v>640</v>
      </c>
      <c r="C193" s="47" t="s">
        <v>446</v>
      </c>
      <c r="D193" s="99">
        <v>51.8</v>
      </c>
      <c r="E193" s="55" t="s">
        <v>138</v>
      </c>
      <c r="F193" s="466"/>
      <c r="G193" s="327"/>
      <c r="H193" s="73"/>
      <c r="I193" s="31"/>
      <c r="J193" s="31"/>
      <c r="K193" s="79"/>
      <c r="L193" s="31"/>
      <c r="M193" s="31"/>
      <c r="N193" s="31"/>
      <c r="O193" s="31"/>
      <c r="P193" s="31"/>
    </row>
    <row r="194" spans="1:16" ht="18.75" customHeight="1">
      <c r="A194" s="36"/>
      <c r="B194" s="45"/>
      <c r="C194" s="48"/>
      <c r="D194" s="35"/>
      <c r="E194" s="46"/>
      <c r="F194" s="475"/>
      <c r="G194" s="71"/>
      <c r="H194" s="43"/>
      <c r="I194" s="31"/>
      <c r="J194" s="31"/>
      <c r="K194" s="31"/>
      <c r="L194" s="31"/>
      <c r="M194" s="31"/>
      <c r="N194" s="31"/>
      <c r="O194" s="31"/>
      <c r="P194" s="31"/>
    </row>
    <row r="195" spans="1:16" ht="18.75" customHeight="1">
      <c r="A195" s="200"/>
      <c r="B195" s="47" t="s">
        <v>660</v>
      </c>
      <c r="C195" s="44" t="s">
        <v>661</v>
      </c>
      <c r="D195" s="38">
        <v>13.5</v>
      </c>
      <c r="E195" s="39" t="s">
        <v>158</v>
      </c>
      <c r="F195" s="66"/>
      <c r="G195" s="327"/>
      <c r="H195" s="44"/>
      <c r="I195" s="31"/>
      <c r="J195" s="31"/>
      <c r="K195" s="31"/>
      <c r="L195" s="31"/>
      <c r="M195" s="31"/>
      <c r="N195" s="31"/>
      <c r="O195" s="31"/>
      <c r="P195" s="31"/>
    </row>
    <row r="196" spans="1:16" ht="18.75" customHeight="1">
      <c r="A196" s="36"/>
      <c r="B196" s="75"/>
      <c r="C196" s="24"/>
      <c r="D196" s="157"/>
      <c r="E196" s="434"/>
      <c r="F196" s="373"/>
      <c r="G196" s="326"/>
      <c r="H196" s="33"/>
      <c r="I196" s="31"/>
      <c r="J196" s="31"/>
      <c r="K196" s="31"/>
      <c r="L196" s="31"/>
      <c r="M196" s="31"/>
      <c r="N196" s="31"/>
      <c r="O196" s="31"/>
      <c r="P196" s="31"/>
    </row>
    <row r="197" spans="1:16" ht="18.75" customHeight="1">
      <c r="A197" s="39"/>
      <c r="B197" s="12"/>
      <c r="C197" s="20"/>
      <c r="D197" s="158"/>
      <c r="E197" s="354"/>
      <c r="F197" s="374"/>
      <c r="G197" s="327"/>
      <c r="H197" s="88"/>
      <c r="I197" s="31"/>
      <c r="J197" s="31"/>
      <c r="K197" s="31"/>
      <c r="L197" s="31"/>
      <c r="M197" s="31"/>
      <c r="N197" s="31"/>
      <c r="O197" s="31"/>
      <c r="P197" s="31"/>
    </row>
    <row r="198" spans="1:16" ht="18.75" customHeight="1">
      <c r="A198" s="36"/>
      <c r="B198" s="45"/>
      <c r="C198" s="43" t="s">
        <v>673</v>
      </c>
      <c r="D198" s="166"/>
      <c r="E198" s="355"/>
      <c r="F198" s="318"/>
      <c r="G198" s="326"/>
      <c r="H198" s="43"/>
      <c r="I198" s="31"/>
      <c r="J198" s="31"/>
      <c r="K198" s="31"/>
      <c r="L198" s="31"/>
      <c r="M198" s="31"/>
      <c r="N198" s="31"/>
      <c r="O198" s="31"/>
      <c r="P198" s="31"/>
    </row>
    <row r="199" spans="1:16" ht="18.75" customHeight="1">
      <c r="A199" s="39"/>
      <c r="B199" s="47" t="s">
        <v>665</v>
      </c>
      <c r="C199" s="47" t="s">
        <v>666</v>
      </c>
      <c r="D199" s="99">
        <v>1</v>
      </c>
      <c r="E199" s="55" t="s">
        <v>206</v>
      </c>
      <c r="F199" s="60"/>
      <c r="G199" s="54"/>
      <c r="H199" s="73"/>
      <c r="I199" s="31"/>
      <c r="J199" s="31"/>
      <c r="K199" s="31"/>
      <c r="L199" s="31"/>
      <c r="M199" s="31"/>
      <c r="N199" s="31"/>
      <c r="O199" s="31"/>
      <c r="P199" s="31"/>
    </row>
    <row r="200" spans="1:16" ht="18.75" customHeight="1">
      <c r="A200" s="46"/>
      <c r="B200" s="45"/>
      <c r="C200" s="45" t="s">
        <v>673</v>
      </c>
      <c r="D200" s="166"/>
      <c r="E200" s="352"/>
      <c r="F200" s="322"/>
      <c r="G200" s="328"/>
      <c r="H200" s="33"/>
      <c r="I200" s="31"/>
      <c r="J200" s="31"/>
      <c r="K200" s="31"/>
      <c r="L200" s="31"/>
      <c r="M200" s="31"/>
      <c r="N200" s="31"/>
      <c r="O200" s="31"/>
      <c r="P200" s="31"/>
    </row>
    <row r="201" spans="1:16" ht="18.75" customHeight="1">
      <c r="A201" s="39"/>
      <c r="B201" s="47" t="s">
        <v>667</v>
      </c>
      <c r="C201" s="44" t="s">
        <v>668</v>
      </c>
      <c r="D201" s="151">
        <v>1</v>
      </c>
      <c r="E201" s="353" t="s">
        <v>206</v>
      </c>
      <c r="F201" s="323"/>
      <c r="G201" s="329"/>
      <c r="H201" s="73"/>
      <c r="I201" s="31"/>
      <c r="J201" s="31"/>
      <c r="K201" s="31"/>
      <c r="L201" s="31"/>
      <c r="M201" s="31"/>
      <c r="N201" s="31"/>
      <c r="O201" s="31"/>
      <c r="P201" s="31"/>
    </row>
    <row r="202" spans="1:16" ht="18.75" customHeight="1">
      <c r="A202" s="36"/>
      <c r="B202" s="147"/>
      <c r="C202" s="43" t="s">
        <v>673</v>
      </c>
      <c r="D202" s="130"/>
      <c r="E202" s="358"/>
      <c r="F202" s="63"/>
      <c r="G202" s="53"/>
      <c r="H202" s="48"/>
      <c r="I202" s="31"/>
      <c r="J202" s="31"/>
      <c r="K202" s="31"/>
      <c r="L202" s="31"/>
      <c r="M202" s="31"/>
      <c r="N202" s="31"/>
      <c r="O202" s="31"/>
      <c r="P202" s="31"/>
    </row>
    <row r="203" spans="1:16" ht="18.75" customHeight="1">
      <c r="A203" s="39"/>
      <c r="B203" s="62" t="s">
        <v>667</v>
      </c>
      <c r="C203" s="47" t="s">
        <v>669</v>
      </c>
      <c r="D203" s="99">
        <v>1</v>
      </c>
      <c r="E203" s="55" t="s">
        <v>206</v>
      </c>
      <c r="F203" s="60"/>
      <c r="G203" s="54"/>
      <c r="H203" s="73"/>
      <c r="I203" s="31"/>
      <c r="J203" s="31"/>
      <c r="K203" s="79"/>
      <c r="L203" s="31"/>
      <c r="M203" s="31"/>
      <c r="N203" s="31"/>
      <c r="O203" s="31"/>
      <c r="P203" s="31"/>
    </row>
    <row r="204" spans="1:16" ht="18.75" customHeight="1">
      <c r="A204" s="46"/>
      <c r="B204" s="43"/>
      <c r="C204" s="43" t="s">
        <v>672</v>
      </c>
      <c r="D204" s="130"/>
      <c r="E204" s="358"/>
      <c r="F204" s="63"/>
      <c r="G204" s="53"/>
      <c r="H204" s="43"/>
      <c r="I204" s="31"/>
      <c r="J204" s="31"/>
      <c r="K204" s="31"/>
      <c r="L204" s="31"/>
      <c r="M204" s="31"/>
      <c r="N204" s="31"/>
      <c r="O204" s="31"/>
      <c r="P204" s="31"/>
    </row>
    <row r="205" spans="1:16" ht="18.75" customHeight="1">
      <c r="A205" s="39"/>
      <c r="B205" s="47" t="s">
        <v>667</v>
      </c>
      <c r="C205" s="44" t="s">
        <v>670</v>
      </c>
      <c r="D205" s="99">
        <v>1</v>
      </c>
      <c r="E205" s="55" t="s">
        <v>206</v>
      </c>
      <c r="F205" s="60"/>
      <c r="G205" s="54"/>
      <c r="H205" s="73"/>
      <c r="I205" s="31"/>
      <c r="J205" s="31"/>
      <c r="K205" s="31"/>
      <c r="L205" s="31"/>
      <c r="M205" s="31"/>
      <c r="N205" s="31"/>
      <c r="O205" s="31"/>
      <c r="P205" s="31"/>
    </row>
    <row r="206" spans="1:16" s="2" customFormat="1" ht="37.5" customHeight="1">
      <c r="A206" s="81" t="s">
        <v>86</v>
      </c>
      <c r="B206" s="81" t="s">
        <v>87</v>
      </c>
      <c r="C206" s="82" t="s">
        <v>88</v>
      </c>
      <c r="D206" s="81" t="s">
        <v>89</v>
      </c>
      <c r="E206" s="81" t="s">
        <v>90</v>
      </c>
      <c r="F206" s="82" t="s">
        <v>91</v>
      </c>
      <c r="G206" s="81" t="s">
        <v>92</v>
      </c>
      <c r="H206" s="81" t="s">
        <v>93</v>
      </c>
      <c r="I206" s="74"/>
      <c r="J206" s="74"/>
      <c r="K206" s="74"/>
      <c r="L206" s="74"/>
      <c r="M206" s="74"/>
      <c r="N206" s="74"/>
      <c r="O206" s="74"/>
      <c r="P206" s="74"/>
    </row>
    <row r="207" spans="1:16" ht="18.75" customHeight="1">
      <c r="A207" s="46"/>
      <c r="B207" s="45"/>
      <c r="C207" s="45" t="s">
        <v>672</v>
      </c>
      <c r="D207" s="166"/>
      <c r="E207" s="352"/>
      <c r="F207" s="322"/>
      <c r="G207" s="328"/>
      <c r="H207" s="621"/>
      <c r="I207" s="31"/>
      <c r="J207" s="31"/>
      <c r="K207" s="31"/>
      <c r="L207" s="31"/>
      <c r="M207" s="31"/>
      <c r="N207" s="31"/>
      <c r="O207" s="31"/>
      <c r="P207" s="31"/>
    </row>
    <row r="208" spans="1:16" ht="18.75" customHeight="1">
      <c r="A208" s="39"/>
      <c r="B208" s="47" t="s">
        <v>667</v>
      </c>
      <c r="C208" s="44" t="s">
        <v>671</v>
      </c>
      <c r="D208" s="151">
        <v>1</v>
      </c>
      <c r="E208" s="353" t="s">
        <v>206</v>
      </c>
      <c r="F208" s="323"/>
      <c r="G208" s="329"/>
      <c r="H208" s="59"/>
      <c r="I208" s="31"/>
      <c r="J208" s="31"/>
      <c r="K208" s="31"/>
      <c r="L208" s="31"/>
      <c r="M208" s="31"/>
      <c r="N208" s="31"/>
      <c r="O208" s="31"/>
      <c r="P208" s="31"/>
    </row>
    <row r="209" spans="1:16" ht="18.75" customHeight="1">
      <c r="A209" s="46"/>
      <c r="B209" s="45"/>
      <c r="C209" s="43"/>
      <c r="D209" s="166"/>
      <c r="E209" s="352"/>
      <c r="F209" s="318"/>
      <c r="G209" s="328"/>
      <c r="H209" s="33"/>
      <c r="I209" s="31"/>
      <c r="J209" s="31"/>
      <c r="K209" s="31"/>
      <c r="L209" s="31"/>
      <c r="M209" s="31"/>
      <c r="N209" s="31"/>
      <c r="O209" s="31"/>
      <c r="P209" s="31"/>
    </row>
    <row r="210" spans="1:16" ht="18.75" customHeight="1">
      <c r="A210" s="39"/>
      <c r="B210" s="47" t="s">
        <v>1148</v>
      </c>
      <c r="C210" s="44"/>
      <c r="D210" s="151">
        <v>1</v>
      </c>
      <c r="E210" s="353" t="s">
        <v>10</v>
      </c>
      <c r="F210" s="319"/>
      <c r="G210" s="329"/>
      <c r="H210" s="88"/>
      <c r="I210" s="31"/>
      <c r="J210" s="31"/>
      <c r="K210" s="31"/>
      <c r="L210" s="31"/>
      <c r="M210" s="31"/>
      <c r="N210" s="31"/>
      <c r="O210" s="31"/>
      <c r="P210" s="31"/>
    </row>
    <row r="211" spans="1:16" ht="18.75" customHeight="1">
      <c r="A211" s="36"/>
      <c r="B211" s="45"/>
      <c r="C211" s="43"/>
      <c r="D211" s="53"/>
      <c r="E211" s="358"/>
      <c r="F211" s="63"/>
      <c r="G211" s="359"/>
      <c r="H211" s="91"/>
      <c r="I211" s="31"/>
      <c r="J211" s="31"/>
      <c r="K211" s="31"/>
      <c r="L211" s="31"/>
      <c r="M211" s="31"/>
      <c r="N211" s="31"/>
      <c r="O211" s="31"/>
      <c r="P211" s="31"/>
    </row>
    <row r="212" spans="1:16" ht="18.75" customHeight="1">
      <c r="A212" s="39"/>
      <c r="B212" s="47"/>
      <c r="C212" s="44"/>
      <c r="D212" s="54"/>
      <c r="E212" s="55"/>
      <c r="F212" s="60"/>
      <c r="G212" s="359"/>
      <c r="H212" s="88"/>
      <c r="I212" s="31"/>
      <c r="J212" s="31"/>
      <c r="K212" s="31"/>
      <c r="L212" s="31"/>
      <c r="M212" s="31"/>
      <c r="N212" s="31"/>
      <c r="O212" s="31"/>
      <c r="P212" s="31"/>
    </row>
    <row r="213" spans="1:16" ht="18.75" customHeight="1">
      <c r="A213" s="36"/>
      <c r="B213" s="45"/>
      <c r="C213" s="48"/>
      <c r="D213" s="166"/>
      <c r="E213" s="352"/>
      <c r="F213" s="318"/>
      <c r="G213" s="328"/>
      <c r="H213" s="58"/>
      <c r="I213" s="31"/>
      <c r="J213" s="31"/>
      <c r="K213" s="31"/>
      <c r="L213" s="31"/>
      <c r="M213" s="31"/>
      <c r="N213" s="31"/>
      <c r="O213" s="31"/>
      <c r="P213" s="31"/>
    </row>
    <row r="214" spans="1:16" ht="18.75" customHeight="1">
      <c r="A214" s="39"/>
      <c r="B214" s="47" t="s">
        <v>674</v>
      </c>
      <c r="C214" s="44" t="s">
        <v>675</v>
      </c>
      <c r="D214" s="151">
        <v>2</v>
      </c>
      <c r="E214" s="353" t="s">
        <v>206</v>
      </c>
      <c r="F214" s="319"/>
      <c r="G214" s="329"/>
      <c r="H214" s="59"/>
      <c r="I214" s="31"/>
      <c r="J214" s="31"/>
      <c r="K214" s="31"/>
      <c r="L214" s="31"/>
      <c r="M214" s="31"/>
      <c r="N214" s="31"/>
      <c r="O214" s="31"/>
      <c r="P214" s="31"/>
    </row>
    <row r="215" spans="1:16" ht="18.75" customHeight="1">
      <c r="A215" s="46"/>
      <c r="B215" s="45"/>
      <c r="C215" s="43"/>
      <c r="D215" s="166"/>
      <c r="E215" s="355"/>
      <c r="F215" s="318"/>
      <c r="G215" s="326"/>
      <c r="H215" s="90"/>
      <c r="I215" s="31"/>
      <c r="J215" s="31"/>
      <c r="K215" s="31"/>
      <c r="L215" s="31"/>
      <c r="M215" s="31"/>
      <c r="N215" s="31"/>
      <c r="O215" s="31"/>
      <c r="P215" s="31"/>
    </row>
    <row r="216" spans="1:16" ht="18.75" customHeight="1">
      <c r="A216" s="26"/>
      <c r="B216" s="47" t="s">
        <v>683</v>
      </c>
      <c r="C216" s="44" t="s">
        <v>684</v>
      </c>
      <c r="D216" s="327">
        <v>30</v>
      </c>
      <c r="E216" s="353" t="s">
        <v>206</v>
      </c>
      <c r="F216" s="319"/>
      <c r="G216" s="327"/>
      <c r="H216" s="234"/>
      <c r="I216" s="31"/>
      <c r="J216" s="31"/>
      <c r="K216" s="31"/>
      <c r="L216" s="31"/>
      <c r="M216" s="31"/>
      <c r="N216" s="31"/>
      <c r="O216" s="31"/>
      <c r="P216" s="31"/>
    </row>
    <row r="217" spans="1:16" ht="18.75" customHeight="1">
      <c r="A217" s="46"/>
      <c r="B217" s="45"/>
      <c r="C217" s="45"/>
      <c r="D217" s="166"/>
      <c r="E217" s="352"/>
      <c r="F217" s="322"/>
      <c r="G217" s="328"/>
      <c r="H217" s="58"/>
      <c r="I217" s="31"/>
      <c r="J217" s="31"/>
      <c r="K217" s="31"/>
      <c r="L217" s="31"/>
      <c r="M217" s="31"/>
      <c r="N217" s="31"/>
      <c r="O217" s="31"/>
      <c r="P217" s="31"/>
    </row>
    <row r="218" spans="1:16" ht="18.75" customHeight="1">
      <c r="A218" s="39"/>
      <c r="B218" s="47" t="s">
        <v>685</v>
      </c>
      <c r="C218" s="48" t="s">
        <v>552</v>
      </c>
      <c r="D218" s="327">
        <v>1</v>
      </c>
      <c r="E218" s="353" t="s">
        <v>206</v>
      </c>
      <c r="F218" s="323"/>
      <c r="G218" s="329"/>
      <c r="H218" s="59"/>
      <c r="I218" s="31"/>
      <c r="J218" s="31"/>
      <c r="K218" s="31"/>
      <c r="L218" s="31"/>
      <c r="M218" s="31"/>
      <c r="N218" s="31"/>
      <c r="O218" s="31"/>
      <c r="P218" s="31"/>
    </row>
    <row r="219" spans="1:16" ht="18.75" customHeight="1">
      <c r="A219" s="46"/>
      <c r="B219" s="45"/>
      <c r="C219" s="43"/>
      <c r="D219" s="166"/>
      <c r="E219" s="352"/>
      <c r="F219" s="318"/>
      <c r="G219" s="328"/>
      <c r="H219" s="58"/>
      <c r="I219" s="31"/>
      <c r="J219" s="31"/>
      <c r="K219" s="31"/>
      <c r="L219" s="31"/>
      <c r="M219" s="31"/>
      <c r="N219" s="31"/>
      <c r="O219" s="31"/>
      <c r="P219" s="31"/>
    </row>
    <row r="220" spans="1:16" ht="18.75" customHeight="1">
      <c r="A220" s="39"/>
      <c r="B220" s="47" t="s">
        <v>687</v>
      </c>
      <c r="C220" s="48" t="s">
        <v>688</v>
      </c>
      <c r="D220" s="151">
        <v>2</v>
      </c>
      <c r="E220" s="353" t="s">
        <v>206</v>
      </c>
      <c r="F220" s="319"/>
      <c r="G220" s="329"/>
      <c r="H220" s="59"/>
      <c r="I220" s="31"/>
      <c r="J220" s="31"/>
      <c r="K220" s="31"/>
      <c r="L220" s="31"/>
      <c r="M220" s="31"/>
      <c r="N220" s="31"/>
      <c r="O220" s="31"/>
      <c r="P220" s="31"/>
    </row>
    <row r="221" spans="1:16" ht="18.75" customHeight="1">
      <c r="A221" s="46"/>
      <c r="B221" s="45"/>
      <c r="C221" s="45"/>
      <c r="D221" s="130"/>
      <c r="E221" s="87"/>
      <c r="F221" s="340"/>
      <c r="G221" s="89"/>
      <c r="H221" s="58"/>
      <c r="I221" s="31"/>
      <c r="J221" s="31"/>
      <c r="K221" s="31"/>
      <c r="L221" s="31"/>
      <c r="M221" s="31"/>
      <c r="N221" s="31"/>
      <c r="O221" s="31"/>
      <c r="P221" s="31"/>
    </row>
    <row r="222" spans="1:16" ht="18.75" customHeight="1">
      <c r="A222" s="39"/>
      <c r="B222" s="47" t="s">
        <v>681</v>
      </c>
      <c r="C222" s="48"/>
      <c r="D222" s="99">
        <v>93.2</v>
      </c>
      <c r="E222" s="55" t="s">
        <v>158</v>
      </c>
      <c r="F222" s="342"/>
      <c r="G222" s="343"/>
      <c r="H222" s="59"/>
      <c r="I222" s="31"/>
      <c r="J222" s="31"/>
      <c r="K222" s="31"/>
      <c r="L222" s="31"/>
      <c r="M222" s="31"/>
      <c r="N222" s="31"/>
      <c r="O222" s="31"/>
      <c r="P222" s="31"/>
    </row>
    <row r="223" spans="1:16" ht="18.75" customHeight="1">
      <c r="A223" s="36"/>
      <c r="B223" s="45"/>
      <c r="C223" s="43"/>
      <c r="D223" s="130"/>
      <c r="E223" s="87"/>
      <c r="F223" s="63"/>
      <c r="G223" s="89"/>
      <c r="H223" s="58"/>
      <c r="I223" s="31"/>
      <c r="J223" s="31"/>
      <c r="K223" s="31"/>
      <c r="L223" s="31"/>
      <c r="M223" s="31"/>
      <c r="N223" s="31"/>
      <c r="O223" s="31"/>
      <c r="P223" s="31"/>
    </row>
    <row r="224" spans="1:16" ht="18.75" customHeight="1">
      <c r="A224" s="39"/>
      <c r="B224" s="47" t="s">
        <v>245</v>
      </c>
      <c r="C224" s="48" t="s">
        <v>655</v>
      </c>
      <c r="D224" s="99">
        <v>93.2</v>
      </c>
      <c r="E224" s="55" t="s">
        <v>158</v>
      </c>
      <c r="F224" s="60"/>
      <c r="G224" s="343"/>
      <c r="H224" s="59"/>
      <c r="I224" s="31"/>
      <c r="J224" s="31"/>
      <c r="K224" s="31"/>
      <c r="L224" s="31"/>
      <c r="M224" s="31"/>
      <c r="N224" s="31"/>
      <c r="O224" s="31"/>
      <c r="P224" s="31"/>
    </row>
    <row r="225" spans="1:16" ht="18.75" customHeight="1">
      <c r="A225" s="36"/>
      <c r="B225" s="45"/>
      <c r="C225" s="43"/>
      <c r="D225" s="53"/>
      <c r="E225" s="358"/>
      <c r="F225" s="63"/>
      <c r="G225" s="359"/>
      <c r="H225" s="346"/>
      <c r="I225" s="31"/>
      <c r="J225" s="31"/>
      <c r="K225" s="31"/>
      <c r="L225" s="31"/>
      <c r="M225" s="31"/>
      <c r="N225" s="31"/>
      <c r="O225" s="31"/>
      <c r="P225" s="31"/>
    </row>
    <row r="226" spans="1:16" ht="18.75" customHeight="1">
      <c r="A226" s="39"/>
      <c r="B226" s="47" t="s">
        <v>653</v>
      </c>
      <c r="C226" s="182" t="s">
        <v>213</v>
      </c>
      <c r="D226" s="54">
        <v>1384</v>
      </c>
      <c r="E226" s="55" t="s">
        <v>158</v>
      </c>
      <c r="F226" s="60"/>
      <c r="G226" s="343"/>
      <c r="H226" s="73"/>
      <c r="I226" s="31"/>
      <c r="J226" s="31"/>
      <c r="K226" s="31"/>
      <c r="L226" s="31"/>
      <c r="M226" s="31"/>
      <c r="N226" s="31"/>
      <c r="O226" s="31"/>
      <c r="P226" s="31"/>
    </row>
    <row r="227" spans="1:16" ht="18.75" customHeight="1">
      <c r="A227" s="36"/>
      <c r="B227" s="45"/>
      <c r="C227" s="43"/>
      <c r="D227" s="53"/>
      <c r="E227" s="358"/>
      <c r="F227" s="63"/>
      <c r="G227" s="359"/>
      <c r="H227" s="91"/>
      <c r="I227" s="31"/>
      <c r="J227" s="31"/>
      <c r="K227" s="31"/>
      <c r="L227" s="31"/>
      <c r="M227" s="31"/>
      <c r="N227" s="31"/>
      <c r="O227" s="31"/>
      <c r="P227" s="31"/>
    </row>
    <row r="228" spans="1:16" ht="18.75" customHeight="1">
      <c r="A228" s="39"/>
      <c r="B228" s="47" t="s">
        <v>654</v>
      </c>
      <c r="C228" s="44" t="s">
        <v>655</v>
      </c>
      <c r="D228" s="54">
        <v>1384</v>
      </c>
      <c r="E228" s="55" t="s">
        <v>158</v>
      </c>
      <c r="F228" s="60"/>
      <c r="G228" s="359"/>
      <c r="H228" s="88"/>
      <c r="I228" s="31"/>
      <c r="J228" s="31"/>
      <c r="K228" s="31"/>
      <c r="L228" s="31"/>
      <c r="M228" s="31"/>
      <c r="N228" s="31"/>
      <c r="O228" s="31"/>
      <c r="P228" s="31"/>
    </row>
    <row r="229" spans="1:16" ht="18.75" customHeight="1">
      <c r="A229" s="36"/>
      <c r="B229" s="45"/>
      <c r="C229" s="43"/>
      <c r="D229" s="130"/>
      <c r="E229" s="358"/>
      <c r="F229" s="63"/>
      <c r="G229" s="53"/>
      <c r="H229" s="58"/>
      <c r="I229" s="31"/>
      <c r="J229" s="31"/>
      <c r="K229" s="31"/>
      <c r="L229" s="31"/>
      <c r="M229" s="31"/>
      <c r="N229" s="31"/>
      <c r="O229" s="31"/>
      <c r="P229" s="31"/>
    </row>
    <row r="230" spans="1:16" ht="18.75" customHeight="1">
      <c r="A230" s="39"/>
      <c r="B230" s="47" t="s">
        <v>653</v>
      </c>
      <c r="C230" s="47" t="s">
        <v>682</v>
      </c>
      <c r="D230" s="99">
        <v>8.5</v>
      </c>
      <c r="E230" s="55" t="s">
        <v>138</v>
      </c>
      <c r="F230" s="60"/>
      <c r="G230" s="54"/>
      <c r="H230" s="59"/>
      <c r="I230" s="31"/>
      <c r="J230" s="31"/>
      <c r="K230" s="31"/>
      <c r="L230" s="31"/>
      <c r="M230" s="31"/>
      <c r="N230" s="31"/>
      <c r="O230" s="31"/>
      <c r="P230" s="31"/>
    </row>
    <row r="231" spans="1:16" ht="18.75" customHeight="1">
      <c r="A231" s="36"/>
      <c r="B231" s="147"/>
      <c r="C231" s="43"/>
      <c r="D231" s="130"/>
      <c r="E231" s="358"/>
      <c r="F231" s="63"/>
      <c r="G231" s="53"/>
      <c r="H231" s="90"/>
      <c r="I231" s="31"/>
      <c r="J231" s="31"/>
      <c r="K231" s="31"/>
      <c r="L231" s="31"/>
      <c r="M231" s="31"/>
      <c r="N231" s="31"/>
      <c r="O231" s="31"/>
      <c r="P231" s="31"/>
    </row>
    <row r="232" spans="1:16" ht="18.75" customHeight="1">
      <c r="A232" s="39"/>
      <c r="B232" s="62" t="s">
        <v>245</v>
      </c>
      <c r="C232" s="47" t="s">
        <v>655</v>
      </c>
      <c r="D232" s="99">
        <v>8.5</v>
      </c>
      <c r="E232" s="55" t="s">
        <v>138</v>
      </c>
      <c r="F232" s="60"/>
      <c r="G232" s="54"/>
      <c r="H232" s="73"/>
      <c r="I232" s="31"/>
      <c r="J232" s="31"/>
      <c r="K232" s="79"/>
      <c r="L232" s="31"/>
      <c r="M232" s="31"/>
      <c r="N232" s="31"/>
      <c r="O232" s="31"/>
      <c r="P232" s="31"/>
    </row>
    <row r="233" spans="1:16" ht="18.75" customHeight="1">
      <c r="A233" s="36"/>
      <c r="B233" s="45"/>
      <c r="C233" s="43"/>
      <c r="D233" s="130"/>
      <c r="E233" s="358"/>
      <c r="F233" s="63"/>
      <c r="G233" s="359"/>
      <c r="H233" s="33"/>
      <c r="I233" s="31"/>
      <c r="J233" s="31"/>
      <c r="K233" s="31"/>
      <c r="L233" s="31"/>
      <c r="M233" s="31"/>
      <c r="N233" s="31"/>
      <c r="O233" s="31"/>
      <c r="P233" s="31"/>
    </row>
    <row r="234" spans="1:16" ht="18.75" customHeight="1">
      <c r="A234" s="39"/>
      <c r="B234" s="47" t="s">
        <v>659</v>
      </c>
      <c r="C234" s="44"/>
      <c r="D234" s="99">
        <v>155</v>
      </c>
      <c r="E234" s="55" t="s">
        <v>138</v>
      </c>
      <c r="F234" s="60"/>
      <c r="G234" s="359"/>
      <c r="H234" s="88"/>
      <c r="I234" s="31"/>
      <c r="J234" s="31"/>
      <c r="K234" s="31"/>
      <c r="L234" s="31"/>
      <c r="M234" s="31"/>
      <c r="N234" s="31"/>
      <c r="O234" s="31"/>
      <c r="P234" s="31"/>
    </row>
    <row r="235" spans="1:16" ht="18.75" customHeight="1">
      <c r="A235" s="46"/>
      <c r="B235" s="45"/>
      <c r="C235" s="43"/>
      <c r="D235" s="130"/>
      <c r="E235" s="358"/>
      <c r="F235" s="63"/>
      <c r="G235" s="53"/>
      <c r="H235" s="43"/>
      <c r="I235" s="31"/>
      <c r="J235" s="31"/>
      <c r="K235" s="31"/>
      <c r="L235" s="31"/>
      <c r="M235" s="31"/>
      <c r="N235" s="31"/>
      <c r="O235" s="31"/>
      <c r="P235" s="31"/>
    </row>
    <row r="236" spans="1:16" ht="18.75" customHeight="1">
      <c r="A236" s="39"/>
      <c r="B236" s="47" t="s">
        <v>211</v>
      </c>
      <c r="C236" s="44" t="s">
        <v>655</v>
      </c>
      <c r="D236" s="99">
        <v>155</v>
      </c>
      <c r="E236" s="55" t="s">
        <v>138</v>
      </c>
      <c r="F236" s="60"/>
      <c r="G236" s="54"/>
      <c r="H236" s="73"/>
      <c r="I236" s="31"/>
      <c r="J236" s="31"/>
      <c r="K236" s="31"/>
      <c r="L236" s="31"/>
      <c r="M236" s="31"/>
      <c r="N236" s="31"/>
      <c r="O236" s="31"/>
      <c r="P236" s="31"/>
    </row>
    <row r="237" spans="1:16" ht="18.75" customHeight="1">
      <c r="A237" s="36"/>
      <c r="B237" s="45"/>
      <c r="C237" s="43"/>
      <c r="D237" s="53"/>
      <c r="E237" s="358"/>
      <c r="F237" s="63"/>
      <c r="G237" s="359"/>
      <c r="H237" s="346"/>
      <c r="I237" s="31"/>
      <c r="J237" s="31"/>
      <c r="K237" s="31"/>
      <c r="L237" s="31"/>
      <c r="M237" s="31"/>
      <c r="N237" s="31"/>
      <c r="O237" s="31"/>
      <c r="P237" s="31"/>
    </row>
    <row r="238" spans="1:16" ht="18.75" customHeight="1">
      <c r="A238" s="39"/>
      <c r="B238" s="47"/>
      <c r="C238" s="182"/>
      <c r="D238" s="54"/>
      <c r="E238" s="55"/>
      <c r="F238" s="60"/>
      <c r="G238" s="359"/>
      <c r="H238" s="73"/>
      <c r="I238" s="31"/>
      <c r="J238" s="31"/>
      <c r="K238" s="31"/>
      <c r="L238" s="31"/>
      <c r="M238" s="31"/>
      <c r="N238" s="31"/>
      <c r="O238" s="31"/>
      <c r="P238" s="31"/>
    </row>
    <row r="239" spans="1:16" ht="18.75" customHeight="1">
      <c r="A239" s="36"/>
      <c r="B239" s="147"/>
      <c r="C239" s="43"/>
      <c r="D239" s="130"/>
      <c r="E239" s="358"/>
      <c r="F239" s="63"/>
      <c r="G239" s="53"/>
      <c r="H239" s="48"/>
      <c r="I239" s="31"/>
      <c r="J239" s="31"/>
      <c r="K239" s="31"/>
      <c r="L239" s="31"/>
      <c r="M239" s="31"/>
      <c r="N239" s="31"/>
      <c r="O239" s="31"/>
      <c r="P239" s="31"/>
    </row>
    <row r="240" spans="1:16" ht="18.75" customHeight="1">
      <c r="A240" s="39"/>
      <c r="B240" s="62"/>
      <c r="C240" s="47"/>
      <c r="D240" s="99"/>
      <c r="E240" s="55"/>
      <c r="F240" s="60"/>
      <c r="G240" s="54"/>
      <c r="H240" s="73"/>
      <c r="I240" s="31"/>
      <c r="J240" s="31"/>
      <c r="K240" s="79"/>
      <c r="L240" s="31"/>
      <c r="M240" s="31"/>
      <c r="N240" s="31"/>
      <c r="O240" s="31"/>
      <c r="P240" s="31"/>
    </row>
    <row r="241" spans="1:16" ht="18.75" customHeight="1">
      <c r="A241" s="36"/>
      <c r="B241" s="45"/>
      <c r="C241" s="43"/>
      <c r="D241" s="130"/>
      <c r="E241" s="358"/>
      <c r="F241" s="63"/>
      <c r="G241" s="359"/>
      <c r="H241" s="33"/>
      <c r="I241" s="31"/>
      <c r="J241" s="31"/>
      <c r="K241" s="31"/>
      <c r="L241" s="31"/>
      <c r="M241" s="31"/>
      <c r="N241" s="31"/>
      <c r="O241" s="31"/>
      <c r="P241" s="31"/>
    </row>
    <row r="242" spans="1:16" ht="18.75" customHeight="1">
      <c r="A242" s="39"/>
      <c r="B242" s="47"/>
      <c r="C242" s="44"/>
      <c r="D242" s="99"/>
      <c r="E242" s="55"/>
      <c r="F242" s="60"/>
      <c r="G242" s="359"/>
      <c r="H242" s="88"/>
      <c r="I242" s="31"/>
      <c r="J242" s="31"/>
      <c r="K242" s="31"/>
      <c r="L242" s="31"/>
      <c r="M242" s="31"/>
      <c r="N242" s="31"/>
      <c r="O242" s="31"/>
      <c r="P242" s="31"/>
    </row>
    <row r="243" spans="1:16" ht="18.75" customHeight="1">
      <c r="A243" s="46"/>
      <c r="B243" s="45"/>
      <c r="C243" s="43"/>
      <c r="D243" s="130"/>
      <c r="E243" s="358"/>
      <c r="F243" s="63"/>
      <c r="G243" s="53"/>
      <c r="H243" s="43"/>
      <c r="I243" s="31"/>
      <c r="J243" s="31"/>
      <c r="K243" s="31"/>
      <c r="L243" s="31"/>
      <c r="M243" s="31"/>
      <c r="N243" s="31"/>
      <c r="O243" s="31"/>
      <c r="P243" s="31"/>
    </row>
    <row r="244" spans="1:16" ht="18.75" customHeight="1">
      <c r="A244" s="39"/>
      <c r="B244" s="47"/>
      <c r="C244" s="44"/>
      <c r="D244" s="99"/>
      <c r="E244" s="55"/>
      <c r="F244" s="60"/>
      <c r="G244" s="54"/>
      <c r="H244" s="73"/>
      <c r="I244" s="31"/>
      <c r="J244" s="31"/>
      <c r="K244" s="31"/>
      <c r="L244" s="31"/>
      <c r="M244" s="31"/>
      <c r="N244" s="31"/>
      <c r="O244" s="31"/>
      <c r="P244" s="31"/>
    </row>
    <row r="245" spans="1:16" ht="18.75" customHeight="1">
      <c r="A245" s="46"/>
      <c r="B245" s="43"/>
      <c r="C245" s="43"/>
      <c r="D245" s="130"/>
      <c r="E245" s="358"/>
      <c r="F245" s="63"/>
      <c r="G245" s="53"/>
      <c r="H245" s="43"/>
      <c r="I245" s="31"/>
      <c r="J245" s="31"/>
      <c r="K245" s="31"/>
      <c r="L245" s="31"/>
      <c r="M245" s="31"/>
      <c r="N245" s="31"/>
      <c r="O245" s="31"/>
      <c r="P245" s="31"/>
    </row>
    <row r="246" spans="1:16" ht="18.75" customHeight="1">
      <c r="A246" s="39"/>
      <c r="B246" s="47"/>
      <c r="C246" s="44"/>
      <c r="D246" s="99"/>
      <c r="E246" s="55"/>
      <c r="F246" s="60"/>
      <c r="G246" s="54"/>
      <c r="H246" s="73"/>
      <c r="I246" s="31"/>
      <c r="J246" s="31"/>
      <c r="K246" s="31"/>
      <c r="L246" s="31"/>
      <c r="M246" s="31"/>
      <c r="N246" s="31"/>
      <c r="O246" s="31"/>
      <c r="P246" s="31"/>
    </row>
    <row r="247" spans="1:16" s="2" customFormat="1" ht="37.5" customHeight="1">
      <c r="A247" s="81" t="s">
        <v>86</v>
      </c>
      <c r="B247" s="204" t="s">
        <v>87</v>
      </c>
      <c r="C247" s="82" t="s">
        <v>88</v>
      </c>
      <c r="D247" s="81" t="s">
        <v>89</v>
      </c>
      <c r="E247" s="81" t="s">
        <v>90</v>
      </c>
      <c r="F247" s="82" t="s">
        <v>91</v>
      </c>
      <c r="G247" s="81" t="s">
        <v>92</v>
      </c>
      <c r="H247" s="81" t="s">
        <v>93</v>
      </c>
      <c r="I247" s="74"/>
      <c r="J247" s="74"/>
      <c r="K247" s="74"/>
      <c r="L247" s="74"/>
      <c r="M247" s="74"/>
      <c r="N247" s="74"/>
      <c r="O247" s="74"/>
      <c r="P247" s="74"/>
    </row>
    <row r="248" spans="1:16" ht="18.75" customHeight="1">
      <c r="A248" s="36"/>
      <c r="B248" s="45"/>
      <c r="C248" s="43"/>
      <c r="D248" s="53"/>
      <c r="E248" s="87"/>
      <c r="F248" s="63"/>
      <c r="G248" s="89"/>
      <c r="H248" s="58"/>
      <c r="I248" s="31"/>
      <c r="J248" s="31"/>
      <c r="K248" s="31"/>
      <c r="L248" s="31"/>
      <c r="M248" s="31"/>
      <c r="N248" s="31"/>
      <c r="O248" s="31"/>
      <c r="P248" s="31"/>
    </row>
    <row r="249" spans="1:16" ht="18.75" customHeight="1">
      <c r="A249" s="39"/>
      <c r="B249" s="47" t="s">
        <v>649</v>
      </c>
      <c r="C249" s="48"/>
      <c r="D249" s="54"/>
      <c r="E249" s="55"/>
      <c r="F249" s="60"/>
      <c r="G249" s="343"/>
      <c r="H249" s="59"/>
      <c r="I249" s="31"/>
      <c r="J249" s="31"/>
      <c r="K249" s="31"/>
      <c r="L249" s="31"/>
      <c r="M249" s="31"/>
      <c r="N249" s="31"/>
      <c r="O249" s="31"/>
      <c r="P249" s="31"/>
    </row>
    <row r="250" spans="1:16" ht="18.75" customHeight="1">
      <c r="A250" s="36"/>
      <c r="B250" s="45"/>
      <c r="C250" s="43" t="s">
        <v>543</v>
      </c>
      <c r="D250" s="53"/>
      <c r="E250" s="358"/>
      <c r="F250" s="63"/>
      <c r="G250" s="53"/>
      <c r="H250" s="58"/>
      <c r="I250" s="31"/>
      <c r="J250" s="31"/>
      <c r="K250" s="31"/>
      <c r="L250" s="31"/>
      <c r="M250" s="31"/>
      <c r="N250" s="31"/>
      <c r="O250" s="31"/>
      <c r="P250" s="31"/>
    </row>
    <row r="251" spans="1:16" ht="18.75" customHeight="1">
      <c r="A251" s="39"/>
      <c r="B251" s="47" t="s">
        <v>542</v>
      </c>
      <c r="C251" s="47" t="s">
        <v>934</v>
      </c>
      <c r="D251" s="54">
        <v>541</v>
      </c>
      <c r="E251" s="55" t="s">
        <v>138</v>
      </c>
      <c r="F251" s="60"/>
      <c r="G251" s="54"/>
      <c r="H251" s="59"/>
      <c r="I251" s="31"/>
      <c r="J251" s="31"/>
      <c r="K251" s="31"/>
      <c r="L251" s="31"/>
      <c r="M251" s="31"/>
      <c r="N251" s="31"/>
      <c r="O251" s="31"/>
      <c r="P251" s="31"/>
    </row>
    <row r="252" spans="1:16" ht="18.75" customHeight="1">
      <c r="A252" s="36"/>
      <c r="B252" s="147"/>
      <c r="C252" s="43"/>
      <c r="D252" s="53"/>
      <c r="E252" s="358"/>
      <c r="F252" s="63"/>
      <c r="G252" s="53"/>
      <c r="H252" s="90"/>
      <c r="I252" s="31"/>
      <c r="J252" s="31"/>
      <c r="K252" s="31"/>
      <c r="L252" s="31"/>
      <c r="M252" s="31"/>
      <c r="N252" s="31"/>
      <c r="O252" s="31"/>
      <c r="P252" s="31"/>
    </row>
    <row r="253" spans="1:16" ht="18.75" customHeight="1">
      <c r="A253" s="39"/>
      <c r="B253" s="62" t="s">
        <v>544</v>
      </c>
      <c r="C253" s="47" t="s">
        <v>545</v>
      </c>
      <c r="D253" s="54">
        <v>541</v>
      </c>
      <c r="E253" s="55" t="s">
        <v>138</v>
      </c>
      <c r="F253" s="60"/>
      <c r="G253" s="54"/>
      <c r="H253" s="73"/>
      <c r="I253" s="31"/>
      <c r="J253" s="31"/>
      <c r="K253" s="79"/>
      <c r="L253" s="31"/>
      <c r="M253" s="31"/>
      <c r="N253" s="31"/>
      <c r="O253" s="31"/>
      <c r="P253" s="31"/>
    </row>
    <row r="254" spans="1:16" ht="18.75" customHeight="1">
      <c r="A254" s="36"/>
      <c r="B254" s="147"/>
      <c r="C254" s="43" t="s">
        <v>548</v>
      </c>
      <c r="D254" s="53"/>
      <c r="E254" s="358"/>
      <c r="F254" s="63"/>
      <c r="G254" s="53"/>
      <c r="H254" s="48"/>
      <c r="I254" s="31"/>
      <c r="J254" s="31"/>
      <c r="K254" s="31"/>
      <c r="L254" s="31"/>
      <c r="M254" s="31"/>
      <c r="N254" s="31"/>
      <c r="O254" s="31"/>
      <c r="P254" s="31"/>
    </row>
    <row r="255" spans="1:16" ht="18.75" customHeight="1">
      <c r="A255" s="39"/>
      <c r="B255" s="62" t="s">
        <v>547</v>
      </c>
      <c r="C255" s="47" t="s">
        <v>549</v>
      </c>
      <c r="D255" s="54">
        <v>541</v>
      </c>
      <c r="E255" s="55" t="s">
        <v>138</v>
      </c>
      <c r="F255" s="60"/>
      <c r="G255" s="54"/>
      <c r="H255" s="73"/>
      <c r="I255" s="31"/>
      <c r="J255" s="31"/>
      <c r="K255" s="79"/>
      <c r="L255" s="31"/>
      <c r="M255" s="31"/>
      <c r="N255" s="31"/>
      <c r="O255" s="31"/>
      <c r="P255" s="31"/>
    </row>
    <row r="256" spans="1:16" ht="18.75" customHeight="1">
      <c r="A256" s="36"/>
      <c r="B256" s="45"/>
      <c r="C256" s="43"/>
      <c r="D256" s="53"/>
      <c r="E256" s="358"/>
      <c r="F256" s="63"/>
      <c r="G256" s="359"/>
      <c r="H256" s="43"/>
      <c r="I256" s="31"/>
      <c r="J256" s="31"/>
      <c r="K256" s="31"/>
      <c r="L256" s="31"/>
      <c r="M256" s="31"/>
      <c r="N256" s="31"/>
      <c r="O256" s="31"/>
      <c r="P256" s="31"/>
    </row>
    <row r="257" spans="1:16" ht="18.75" customHeight="1">
      <c r="A257" s="39"/>
      <c r="B257" s="641" t="s">
        <v>550</v>
      </c>
      <c r="C257" s="642"/>
      <c r="D257" s="54"/>
      <c r="E257" s="55"/>
      <c r="F257" s="60"/>
      <c r="G257" s="359"/>
      <c r="H257" s="44"/>
      <c r="I257" s="31"/>
      <c r="J257" s="31"/>
      <c r="K257" s="31"/>
      <c r="L257" s="31"/>
      <c r="M257" s="31"/>
      <c r="N257" s="31"/>
      <c r="O257" s="31"/>
      <c r="P257" s="31"/>
    </row>
    <row r="258" spans="1:16" ht="18.75" customHeight="1">
      <c r="A258" s="36"/>
      <c r="B258" s="45"/>
      <c r="C258" s="43"/>
      <c r="D258" s="53"/>
      <c r="E258" s="358"/>
      <c r="F258" s="63"/>
      <c r="G258" s="359"/>
      <c r="H258" s="33"/>
      <c r="I258" s="31"/>
      <c r="J258" s="31"/>
      <c r="K258" s="31"/>
      <c r="L258" s="31"/>
      <c r="M258" s="31"/>
      <c r="N258" s="31"/>
      <c r="O258" s="31"/>
      <c r="P258" s="31"/>
    </row>
    <row r="259" spans="1:16" ht="18.75" customHeight="1">
      <c r="A259" s="39"/>
      <c r="B259" s="47" t="s">
        <v>551</v>
      </c>
      <c r="C259" s="44" t="s">
        <v>552</v>
      </c>
      <c r="D259" s="54">
        <v>6</v>
      </c>
      <c r="E259" s="55" t="s">
        <v>553</v>
      </c>
      <c r="F259" s="60"/>
      <c r="G259" s="359"/>
      <c r="H259" s="88"/>
      <c r="I259" s="31"/>
      <c r="J259" s="31"/>
      <c r="K259" s="31"/>
      <c r="L259" s="31"/>
      <c r="M259" s="31"/>
      <c r="N259" s="31"/>
      <c r="O259" s="31"/>
      <c r="P259" s="31"/>
    </row>
    <row r="260" spans="1:16" ht="18.75" customHeight="1">
      <c r="A260" s="36"/>
      <c r="B260" s="45"/>
      <c r="C260" s="43" t="s">
        <v>556</v>
      </c>
      <c r="D260" s="53"/>
      <c r="E260" s="358"/>
      <c r="F260" s="63"/>
      <c r="G260" s="359"/>
      <c r="H260" s="33"/>
      <c r="I260" s="31"/>
      <c r="J260" s="31"/>
      <c r="K260" s="31"/>
      <c r="L260" s="31"/>
      <c r="M260" s="31"/>
      <c r="N260" s="31"/>
      <c r="O260" s="31"/>
      <c r="P260" s="31"/>
    </row>
    <row r="261" spans="1:16" ht="18.75" customHeight="1">
      <c r="A261" s="39"/>
      <c r="B261" s="47" t="s">
        <v>554</v>
      </c>
      <c r="C261" s="44" t="s">
        <v>555</v>
      </c>
      <c r="D261" s="54">
        <v>10</v>
      </c>
      <c r="E261" s="55" t="s">
        <v>553</v>
      </c>
      <c r="F261" s="60"/>
      <c r="G261" s="359"/>
      <c r="H261" s="88"/>
      <c r="I261" s="31"/>
      <c r="J261" s="31"/>
      <c r="K261" s="31"/>
      <c r="L261" s="31"/>
      <c r="M261" s="31"/>
      <c r="N261" s="31"/>
      <c r="O261" s="31"/>
      <c r="P261" s="31"/>
    </row>
    <row r="262" spans="1:16" ht="18.75" customHeight="1">
      <c r="A262" s="46"/>
      <c r="B262" s="45"/>
      <c r="C262" s="43"/>
      <c r="D262" s="53"/>
      <c r="E262" s="358"/>
      <c r="F262" s="63"/>
      <c r="G262" s="53"/>
      <c r="H262" s="43"/>
      <c r="I262" s="31"/>
      <c r="J262" s="31"/>
      <c r="K262" s="31"/>
      <c r="L262" s="31"/>
      <c r="M262" s="31"/>
      <c r="N262" s="31"/>
      <c r="O262" s="31"/>
      <c r="P262" s="31"/>
    </row>
    <row r="263" spans="1:16" ht="18.75" customHeight="1">
      <c r="A263" s="39"/>
      <c r="B263" s="47" t="s">
        <v>557</v>
      </c>
      <c r="C263" s="44" t="s">
        <v>559</v>
      </c>
      <c r="D263" s="54">
        <v>96</v>
      </c>
      <c r="E263" s="55" t="s">
        <v>158</v>
      </c>
      <c r="F263" s="60"/>
      <c r="G263" s="54"/>
      <c r="H263" s="73"/>
      <c r="I263" s="31"/>
      <c r="J263" s="31"/>
      <c r="K263" s="31"/>
      <c r="L263" s="31"/>
      <c r="M263" s="31"/>
      <c r="N263" s="31"/>
      <c r="O263" s="31"/>
      <c r="P263" s="31"/>
    </row>
    <row r="264" spans="1:16" ht="18.75" customHeight="1">
      <c r="A264" s="46"/>
      <c r="B264" s="43"/>
      <c r="C264" s="43"/>
      <c r="D264" s="53"/>
      <c r="E264" s="358"/>
      <c r="F264" s="63"/>
      <c r="G264" s="53"/>
      <c r="H264" s="43"/>
      <c r="I264" s="31"/>
      <c r="J264" s="31"/>
      <c r="K264" s="31"/>
      <c r="L264" s="31"/>
      <c r="M264" s="31"/>
      <c r="N264" s="31"/>
      <c r="O264" s="31"/>
      <c r="P264" s="31"/>
    </row>
    <row r="265" spans="1:16" ht="18.75" customHeight="1">
      <c r="A265" s="39"/>
      <c r="B265" s="47" t="s">
        <v>560</v>
      </c>
      <c r="C265" s="44" t="s">
        <v>561</v>
      </c>
      <c r="D265" s="54">
        <v>2</v>
      </c>
      <c r="E265" s="55" t="s">
        <v>562</v>
      </c>
      <c r="F265" s="60"/>
      <c r="G265" s="54"/>
      <c r="H265" s="73"/>
      <c r="I265" s="31"/>
      <c r="J265" s="31"/>
      <c r="K265" s="31"/>
      <c r="L265" s="31"/>
      <c r="M265" s="31"/>
      <c r="N265" s="31"/>
      <c r="O265" s="31"/>
      <c r="P265" s="31"/>
    </row>
    <row r="266" spans="1:16" ht="18.75" customHeight="1">
      <c r="A266" s="46"/>
      <c r="B266" s="45"/>
      <c r="C266" s="45"/>
      <c r="D266" s="326"/>
      <c r="E266" s="352"/>
      <c r="F266" s="322"/>
      <c r="G266" s="328"/>
      <c r="H266" s="33"/>
      <c r="I266" s="31"/>
      <c r="J266" s="31"/>
      <c r="K266" s="31"/>
      <c r="L266" s="31"/>
      <c r="M266" s="31"/>
      <c r="N266" s="31"/>
      <c r="O266" s="31"/>
      <c r="P266" s="31"/>
    </row>
    <row r="267" spans="1:16" ht="18.75" customHeight="1">
      <c r="A267" s="39"/>
      <c r="B267" s="47" t="s">
        <v>563</v>
      </c>
      <c r="C267" s="44" t="s">
        <v>564</v>
      </c>
      <c r="D267" s="327">
        <v>270</v>
      </c>
      <c r="E267" s="353" t="s">
        <v>565</v>
      </c>
      <c r="F267" s="323"/>
      <c r="G267" s="329"/>
      <c r="H267" s="88"/>
      <c r="I267" s="31"/>
      <c r="J267" s="31"/>
      <c r="K267" s="31"/>
      <c r="L267" s="31"/>
      <c r="M267" s="31"/>
      <c r="N267" s="31"/>
      <c r="O267" s="31"/>
      <c r="P267" s="31"/>
    </row>
    <row r="268" spans="1:16" ht="18.75" customHeight="1">
      <c r="A268" s="46"/>
      <c r="B268" s="45"/>
      <c r="C268" s="45"/>
      <c r="D268" s="326"/>
      <c r="E268" s="352"/>
      <c r="F268" s="322"/>
      <c r="G268" s="328"/>
      <c r="H268" s="159"/>
      <c r="I268" s="31"/>
      <c r="J268" s="31"/>
      <c r="K268" s="31"/>
      <c r="L268" s="31"/>
      <c r="M268" s="31"/>
      <c r="N268" s="31"/>
      <c r="O268" s="31"/>
      <c r="P268" s="31"/>
    </row>
    <row r="269" spans="1:16" ht="18.75" customHeight="1">
      <c r="A269" s="39"/>
      <c r="B269" s="47" t="s">
        <v>566</v>
      </c>
      <c r="C269" s="44"/>
      <c r="D269" s="327">
        <v>270</v>
      </c>
      <c r="E269" s="353" t="s">
        <v>565</v>
      </c>
      <c r="F269" s="323"/>
      <c r="G269" s="329"/>
      <c r="H269" s="59"/>
      <c r="I269" s="31"/>
      <c r="J269" s="31"/>
      <c r="K269" s="31"/>
      <c r="L269" s="31"/>
      <c r="M269" s="31"/>
      <c r="N269" s="31"/>
      <c r="O269" s="31"/>
      <c r="P269" s="31"/>
    </row>
    <row r="270" spans="1:16" ht="18.75" customHeight="1">
      <c r="A270" s="46"/>
      <c r="B270" s="45"/>
      <c r="C270" s="43"/>
      <c r="D270" s="326"/>
      <c r="E270" s="352"/>
      <c r="F270" s="318"/>
      <c r="G270" s="328"/>
      <c r="H270" s="21"/>
      <c r="I270" s="31"/>
      <c r="J270" s="31"/>
      <c r="K270" s="31"/>
      <c r="L270" s="31"/>
      <c r="M270" s="31"/>
      <c r="N270" s="31"/>
      <c r="O270" s="31"/>
      <c r="P270" s="31"/>
    </row>
    <row r="271" spans="1:16" ht="18.75" customHeight="1">
      <c r="A271" s="39"/>
      <c r="B271" s="47" t="s">
        <v>568</v>
      </c>
      <c r="C271" s="44"/>
      <c r="D271" s="327">
        <v>1</v>
      </c>
      <c r="E271" s="353" t="s">
        <v>10</v>
      </c>
      <c r="F271" s="319"/>
      <c r="G271" s="329"/>
      <c r="H271" s="88"/>
      <c r="I271" s="31"/>
      <c r="J271" s="31"/>
      <c r="K271" s="31"/>
      <c r="L271" s="31"/>
      <c r="M271" s="31"/>
      <c r="N271" s="31"/>
      <c r="O271" s="31"/>
      <c r="P271" s="31"/>
    </row>
    <row r="272" spans="1:16" ht="18.75" customHeight="1">
      <c r="A272" s="36"/>
      <c r="B272" s="45"/>
      <c r="C272" s="48"/>
      <c r="D272" s="326"/>
      <c r="E272" s="352"/>
      <c r="F272" s="318"/>
      <c r="G272" s="328"/>
      <c r="H272" s="58"/>
      <c r="I272" s="31"/>
      <c r="J272" s="31"/>
      <c r="K272" s="31"/>
      <c r="L272" s="31"/>
      <c r="M272" s="31"/>
      <c r="N272" s="31"/>
      <c r="O272" s="31"/>
      <c r="P272" s="31"/>
    </row>
    <row r="273" spans="1:16" ht="18.75" customHeight="1">
      <c r="A273" s="39"/>
      <c r="B273" s="47" t="s">
        <v>567</v>
      </c>
      <c r="C273" s="44"/>
      <c r="D273" s="327">
        <v>1</v>
      </c>
      <c r="E273" s="353" t="s">
        <v>10</v>
      </c>
      <c r="F273" s="319"/>
      <c r="G273" s="329"/>
      <c r="H273" s="59"/>
      <c r="I273" s="31"/>
      <c r="J273" s="31"/>
      <c r="K273" s="31"/>
      <c r="L273" s="31"/>
      <c r="M273" s="31"/>
      <c r="N273" s="31"/>
      <c r="O273" s="31"/>
      <c r="P273" s="31"/>
    </row>
    <row r="274" spans="1:16" ht="18.75" customHeight="1">
      <c r="A274" s="46"/>
      <c r="B274" s="45"/>
      <c r="C274" s="43" t="s">
        <v>543</v>
      </c>
      <c r="D274" s="326"/>
      <c r="E274" s="352"/>
      <c r="F274" s="322"/>
      <c r="G274" s="328"/>
      <c r="H274" s="58"/>
      <c r="I274" s="31"/>
      <c r="J274" s="31"/>
      <c r="K274" s="31"/>
      <c r="L274" s="31"/>
      <c r="M274" s="31"/>
      <c r="N274" s="31"/>
      <c r="O274" s="31"/>
      <c r="P274" s="31"/>
    </row>
    <row r="275" spans="1:16" ht="18.75" customHeight="1">
      <c r="A275" s="39"/>
      <c r="B275" s="47" t="s">
        <v>569</v>
      </c>
      <c r="C275" s="47" t="s">
        <v>933</v>
      </c>
      <c r="D275" s="327">
        <v>541</v>
      </c>
      <c r="E275" s="353" t="s">
        <v>138</v>
      </c>
      <c r="F275" s="323"/>
      <c r="G275" s="329"/>
      <c r="H275" s="59"/>
      <c r="I275" s="472"/>
      <c r="J275" s="31"/>
      <c r="K275" s="31"/>
      <c r="L275" s="31"/>
      <c r="M275" s="31"/>
      <c r="N275" s="31"/>
      <c r="O275" s="31"/>
      <c r="P275" s="31"/>
    </row>
    <row r="276" spans="1:16" ht="18.75" customHeight="1">
      <c r="A276" s="46"/>
      <c r="B276" s="45"/>
      <c r="C276" s="43"/>
      <c r="D276" s="326"/>
      <c r="E276" s="352"/>
      <c r="F276" s="318"/>
      <c r="G276" s="328"/>
      <c r="H276" s="58"/>
      <c r="I276" s="31"/>
      <c r="J276" s="31"/>
      <c r="K276" s="31"/>
      <c r="L276" s="31"/>
      <c r="M276" s="31"/>
      <c r="N276" s="31"/>
      <c r="O276" s="31"/>
      <c r="P276" s="31"/>
    </row>
    <row r="277" spans="1:16" ht="18.75" customHeight="1">
      <c r="A277" s="39"/>
      <c r="B277" s="47" t="s">
        <v>544</v>
      </c>
      <c r="C277" s="48" t="s">
        <v>935</v>
      </c>
      <c r="D277" s="327">
        <v>541</v>
      </c>
      <c r="E277" s="353" t="s">
        <v>137</v>
      </c>
      <c r="F277" s="319"/>
      <c r="G277" s="329"/>
      <c r="H277" s="59"/>
      <c r="I277" s="31"/>
      <c r="J277" s="31"/>
      <c r="K277" s="31"/>
      <c r="L277" s="31"/>
      <c r="M277" s="31"/>
      <c r="N277" s="31"/>
      <c r="O277" s="31"/>
      <c r="P277" s="31"/>
    </row>
    <row r="278" spans="1:16" ht="18.75" customHeight="1">
      <c r="A278" s="36"/>
      <c r="B278" s="45"/>
      <c r="C278" s="43" t="s">
        <v>936</v>
      </c>
      <c r="D278" s="326"/>
      <c r="E278" s="355"/>
      <c r="F278" s="318"/>
      <c r="G278" s="326"/>
      <c r="H278" s="43"/>
      <c r="I278" s="31"/>
      <c r="J278" s="31"/>
      <c r="K278" s="31"/>
      <c r="L278" s="31"/>
      <c r="M278" s="31"/>
      <c r="N278" s="31"/>
      <c r="O278" s="31"/>
      <c r="P278" s="31"/>
    </row>
    <row r="279" spans="1:16" ht="18.75" customHeight="1">
      <c r="A279" s="39"/>
      <c r="B279" s="47" t="s">
        <v>546</v>
      </c>
      <c r="C279" s="47" t="s">
        <v>937</v>
      </c>
      <c r="D279" s="54">
        <v>541</v>
      </c>
      <c r="E279" s="55" t="s">
        <v>137</v>
      </c>
      <c r="F279" s="60"/>
      <c r="G279" s="54"/>
      <c r="H279" s="73"/>
      <c r="I279" s="31"/>
      <c r="J279" s="31"/>
      <c r="K279" s="31"/>
      <c r="L279" s="31"/>
      <c r="M279" s="31"/>
      <c r="N279" s="31"/>
      <c r="O279" s="31"/>
      <c r="P279" s="31"/>
    </row>
    <row r="280" spans="1:16" ht="18.75" customHeight="1">
      <c r="A280" s="46"/>
      <c r="B280" s="45"/>
      <c r="C280" s="45"/>
      <c r="D280" s="53"/>
      <c r="E280" s="87"/>
      <c r="F280" s="340"/>
      <c r="G280" s="89"/>
      <c r="H280" s="58"/>
      <c r="I280" s="31"/>
      <c r="J280" s="31"/>
      <c r="K280" s="31"/>
      <c r="L280" s="31"/>
      <c r="M280" s="31"/>
      <c r="N280" s="31"/>
      <c r="O280" s="31"/>
      <c r="P280" s="31"/>
    </row>
    <row r="281" spans="1:16" ht="18.75" customHeight="1">
      <c r="A281" s="39"/>
      <c r="B281" s="645" t="s">
        <v>570</v>
      </c>
      <c r="C281" s="642"/>
      <c r="D281" s="54"/>
      <c r="E281" s="55"/>
      <c r="F281" s="342"/>
      <c r="G281" s="343"/>
      <c r="H281" s="59"/>
      <c r="I281" s="31"/>
      <c r="J281" s="31"/>
      <c r="K281" s="31"/>
      <c r="L281" s="31"/>
      <c r="M281" s="31"/>
      <c r="N281" s="31"/>
      <c r="O281" s="31"/>
      <c r="P281" s="31"/>
    </row>
    <row r="282" spans="1:16" ht="18.75" customHeight="1">
      <c r="A282" s="36"/>
      <c r="B282" s="45"/>
      <c r="C282" s="43"/>
      <c r="D282" s="53"/>
      <c r="E282" s="87"/>
      <c r="F282" s="63"/>
      <c r="G282" s="89"/>
      <c r="H282" s="58"/>
      <c r="I282" s="31"/>
      <c r="J282" s="31"/>
      <c r="K282" s="31"/>
      <c r="L282" s="31"/>
      <c r="M282" s="31"/>
      <c r="N282" s="31"/>
      <c r="O282" s="31"/>
      <c r="P282" s="31"/>
    </row>
    <row r="283" spans="1:16" ht="18.75" customHeight="1">
      <c r="A283" s="39"/>
      <c r="B283" s="47" t="s">
        <v>551</v>
      </c>
      <c r="C283" s="48" t="s">
        <v>552</v>
      </c>
      <c r="D283" s="54">
        <v>6</v>
      </c>
      <c r="E283" s="55" t="s">
        <v>553</v>
      </c>
      <c r="F283" s="60"/>
      <c r="G283" s="343"/>
      <c r="H283" s="59"/>
      <c r="I283" s="31"/>
      <c r="J283" s="31"/>
      <c r="K283" s="31"/>
      <c r="L283" s="31"/>
      <c r="M283" s="31"/>
      <c r="N283" s="31"/>
      <c r="O283" s="31"/>
      <c r="P283" s="31"/>
    </row>
    <row r="284" spans="1:16" ht="18.75" customHeight="1">
      <c r="A284" s="36"/>
      <c r="B284" s="45"/>
      <c r="C284" s="43" t="s">
        <v>556</v>
      </c>
      <c r="D284" s="53"/>
      <c r="E284" s="358"/>
      <c r="F284" s="63"/>
      <c r="G284" s="53"/>
      <c r="H284" s="58"/>
      <c r="I284" s="31"/>
      <c r="J284" s="31"/>
      <c r="K284" s="31"/>
      <c r="L284" s="31"/>
      <c r="M284" s="31"/>
      <c r="N284" s="31"/>
      <c r="O284" s="31"/>
      <c r="P284" s="31"/>
    </row>
    <row r="285" spans="1:16" ht="18.75" customHeight="1">
      <c r="A285" s="39"/>
      <c r="B285" s="47" t="s">
        <v>554</v>
      </c>
      <c r="C285" s="47" t="s">
        <v>555</v>
      </c>
      <c r="D285" s="54">
        <v>10</v>
      </c>
      <c r="E285" s="55" t="s">
        <v>553</v>
      </c>
      <c r="F285" s="60"/>
      <c r="G285" s="54"/>
      <c r="H285" s="59"/>
      <c r="I285" s="31"/>
      <c r="J285" s="31"/>
      <c r="K285" s="31"/>
      <c r="L285" s="31"/>
      <c r="M285" s="31"/>
      <c r="N285" s="31"/>
      <c r="O285" s="31"/>
      <c r="P285" s="31"/>
    </row>
    <row r="286" spans="1:16" ht="18.75" customHeight="1">
      <c r="A286" s="36"/>
      <c r="B286" s="147"/>
      <c r="C286" s="43"/>
      <c r="D286" s="53"/>
      <c r="E286" s="358"/>
      <c r="F286" s="63"/>
      <c r="G286" s="53"/>
      <c r="H286" s="90"/>
      <c r="I286" s="31"/>
      <c r="J286" s="31"/>
      <c r="K286" s="31"/>
      <c r="L286" s="31"/>
      <c r="M286" s="31"/>
      <c r="N286" s="31"/>
      <c r="O286" s="31"/>
      <c r="P286" s="31"/>
    </row>
    <row r="287" spans="1:16" ht="18.75" customHeight="1">
      <c r="A287" s="39"/>
      <c r="B287" s="62" t="s">
        <v>557</v>
      </c>
      <c r="C287" s="47" t="s">
        <v>558</v>
      </c>
      <c r="D287" s="54">
        <v>96</v>
      </c>
      <c r="E287" s="55" t="s">
        <v>529</v>
      </c>
      <c r="F287" s="60"/>
      <c r="G287" s="54"/>
      <c r="H287" s="73"/>
      <c r="I287" s="31"/>
      <c r="J287" s="31"/>
      <c r="K287" s="79"/>
      <c r="L287" s="31"/>
      <c r="M287" s="31"/>
      <c r="N287" s="31"/>
      <c r="O287" s="31"/>
      <c r="P287" s="31"/>
    </row>
    <row r="288" spans="1:16" s="2" customFormat="1" ht="37.5" customHeight="1">
      <c r="A288" s="81" t="s">
        <v>86</v>
      </c>
      <c r="B288" s="81" t="s">
        <v>87</v>
      </c>
      <c r="C288" s="82" t="s">
        <v>88</v>
      </c>
      <c r="D288" s="363" t="s">
        <v>89</v>
      </c>
      <c r="E288" s="81" t="s">
        <v>90</v>
      </c>
      <c r="F288" s="82" t="s">
        <v>91</v>
      </c>
      <c r="G288" s="81" t="s">
        <v>92</v>
      </c>
      <c r="H288" s="81" t="s">
        <v>93</v>
      </c>
      <c r="I288" s="74"/>
      <c r="J288" s="74"/>
      <c r="K288" s="74"/>
      <c r="L288" s="74"/>
      <c r="M288" s="74"/>
      <c r="N288" s="74"/>
      <c r="O288" s="74"/>
      <c r="P288" s="74"/>
    </row>
    <row r="289" spans="1:16" ht="18.75" customHeight="1">
      <c r="A289" s="36"/>
      <c r="B289" s="45"/>
      <c r="C289" s="43" t="s">
        <v>595</v>
      </c>
      <c r="D289" s="53"/>
      <c r="E289" s="358"/>
      <c r="F289" s="63"/>
      <c r="G289" s="359"/>
      <c r="H289" s="43"/>
      <c r="I289" s="31"/>
      <c r="J289" s="31"/>
      <c r="K289" s="31"/>
      <c r="L289" s="31"/>
      <c r="M289" s="31"/>
      <c r="N289" s="31"/>
      <c r="O289" s="31"/>
      <c r="P289" s="31"/>
    </row>
    <row r="290" spans="1:16" ht="18.75" customHeight="1">
      <c r="A290" s="39"/>
      <c r="B290" s="47" t="s">
        <v>592</v>
      </c>
      <c r="C290" s="182" t="s">
        <v>594</v>
      </c>
      <c r="D290" s="54">
        <v>111</v>
      </c>
      <c r="E290" s="55" t="s">
        <v>529</v>
      </c>
      <c r="F290" s="319"/>
      <c r="G290" s="359"/>
      <c r="H290" s="471"/>
      <c r="I290" s="31"/>
      <c r="J290" s="31"/>
      <c r="K290" s="31"/>
      <c r="L290" s="31"/>
      <c r="M290" s="31"/>
      <c r="N290" s="31"/>
      <c r="O290" s="31"/>
      <c r="P290" s="31"/>
    </row>
    <row r="291" spans="1:16" ht="18.75" customHeight="1">
      <c r="A291" s="36"/>
      <c r="B291" s="45"/>
      <c r="C291" s="43"/>
      <c r="D291" s="53"/>
      <c r="E291" s="358"/>
      <c r="F291" s="63"/>
      <c r="G291" s="359"/>
      <c r="H291" s="33"/>
      <c r="I291" s="31"/>
      <c r="J291" s="31"/>
      <c r="K291" s="31"/>
      <c r="L291" s="31"/>
      <c r="M291" s="31"/>
      <c r="N291" s="31"/>
      <c r="O291" s="31"/>
      <c r="P291" s="31"/>
    </row>
    <row r="292" spans="1:16" ht="18.75" customHeight="1">
      <c r="A292" s="39"/>
      <c r="B292" s="47" t="s">
        <v>571</v>
      </c>
      <c r="C292" s="44"/>
      <c r="D292" s="54"/>
      <c r="E292" s="55"/>
      <c r="F292" s="60"/>
      <c r="G292" s="359"/>
      <c r="H292" s="88"/>
      <c r="I292" s="31"/>
      <c r="J292" s="31"/>
      <c r="K292" s="31"/>
      <c r="L292" s="31"/>
      <c r="M292" s="31"/>
      <c r="N292" s="31"/>
      <c r="O292" s="31"/>
      <c r="P292" s="31"/>
    </row>
    <row r="293" spans="1:16" ht="18.75" customHeight="1">
      <c r="A293" s="36"/>
      <c r="B293" s="45"/>
      <c r="C293" s="43" t="s">
        <v>573</v>
      </c>
      <c r="D293" s="53"/>
      <c r="E293" s="358"/>
      <c r="F293" s="63"/>
      <c r="G293" s="359"/>
      <c r="H293" s="33"/>
      <c r="I293" s="31"/>
      <c r="J293" s="31"/>
      <c r="K293" s="31"/>
      <c r="L293" s="31"/>
      <c r="M293" s="31"/>
      <c r="N293" s="31"/>
      <c r="O293" s="31"/>
      <c r="P293" s="31"/>
    </row>
    <row r="294" spans="1:16" ht="18.75" customHeight="1">
      <c r="A294" s="39"/>
      <c r="B294" s="47" t="s">
        <v>572</v>
      </c>
      <c r="C294" s="44" t="s">
        <v>575</v>
      </c>
      <c r="D294" s="54">
        <v>133</v>
      </c>
      <c r="E294" s="55" t="s">
        <v>138</v>
      </c>
      <c r="F294" s="60"/>
      <c r="G294" s="359"/>
      <c r="H294" s="88"/>
      <c r="I294" s="31"/>
      <c r="J294" s="31"/>
      <c r="K294" s="31"/>
      <c r="L294" s="31"/>
      <c r="M294" s="31"/>
      <c r="N294" s="31"/>
      <c r="O294" s="31"/>
      <c r="P294" s="31"/>
    </row>
    <row r="295" spans="1:16" ht="18.75" customHeight="1">
      <c r="A295" s="46"/>
      <c r="B295" s="45"/>
      <c r="C295" s="43"/>
      <c r="D295" s="53"/>
      <c r="E295" s="358"/>
      <c r="F295" s="63"/>
      <c r="G295" s="53"/>
      <c r="H295" s="43"/>
      <c r="I295" s="31"/>
      <c r="J295" s="31"/>
      <c r="K295" s="31"/>
      <c r="L295" s="31"/>
      <c r="M295" s="31"/>
      <c r="N295" s="31"/>
      <c r="O295" s="31"/>
      <c r="P295" s="31"/>
    </row>
    <row r="296" spans="1:16" ht="18.75" customHeight="1">
      <c r="A296" s="39"/>
      <c r="B296" s="47" t="s">
        <v>576</v>
      </c>
      <c r="C296" s="44" t="s">
        <v>689</v>
      </c>
      <c r="D296" s="54">
        <v>133</v>
      </c>
      <c r="E296" s="55" t="s">
        <v>138</v>
      </c>
      <c r="F296" s="60"/>
      <c r="G296" s="54"/>
      <c r="H296" s="73"/>
      <c r="I296" s="31"/>
      <c r="J296" s="31"/>
      <c r="K296" s="31"/>
      <c r="L296" s="31"/>
      <c r="M296" s="31"/>
      <c r="N296" s="31"/>
      <c r="O296" s="31"/>
      <c r="P296" s="31"/>
    </row>
    <row r="297" spans="1:16" ht="18.75" customHeight="1">
      <c r="A297" s="46"/>
      <c r="B297" s="43"/>
      <c r="C297" s="43"/>
      <c r="D297" s="53"/>
      <c r="E297" s="358"/>
      <c r="F297" s="63"/>
      <c r="G297" s="53"/>
      <c r="H297" s="43"/>
      <c r="I297" s="31"/>
      <c r="J297" s="31"/>
      <c r="K297" s="31"/>
      <c r="L297" s="31"/>
      <c r="M297" s="31"/>
      <c r="N297" s="31"/>
      <c r="O297" s="31"/>
      <c r="P297" s="31"/>
    </row>
    <row r="298" spans="1:16" ht="18.75" customHeight="1">
      <c r="A298" s="39"/>
      <c r="B298" s="47" t="s">
        <v>577</v>
      </c>
      <c r="C298" s="44" t="s">
        <v>579</v>
      </c>
      <c r="D298" s="54">
        <v>83.9</v>
      </c>
      <c r="E298" s="55" t="s">
        <v>158</v>
      </c>
      <c r="F298" s="60"/>
      <c r="G298" s="54"/>
      <c r="H298" s="73"/>
      <c r="I298" s="31"/>
      <c r="J298" s="31"/>
      <c r="K298" s="31"/>
      <c r="L298" s="31"/>
      <c r="M298" s="31"/>
      <c r="N298" s="31"/>
      <c r="O298" s="31"/>
      <c r="P298" s="31"/>
    </row>
    <row r="299" spans="1:16" ht="18.75" customHeight="1">
      <c r="A299" s="36"/>
      <c r="B299" s="45"/>
      <c r="C299" s="48" t="s">
        <v>581</v>
      </c>
      <c r="D299" s="326"/>
      <c r="E299" s="352"/>
      <c r="F299" s="318"/>
      <c r="G299" s="326"/>
      <c r="H299" s="33"/>
      <c r="I299" s="31"/>
      <c r="J299" s="31"/>
      <c r="K299" s="31"/>
      <c r="L299" s="31"/>
      <c r="M299" s="31"/>
      <c r="N299" s="31"/>
      <c r="O299" s="31"/>
      <c r="P299" s="31"/>
    </row>
    <row r="300" spans="1:16" ht="18.75" customHeight="1">
      <c r="A300" s="39"/>
      <c r="B300" s="47" t="s">
        <v>580</v>
      </c>
      <c r="C300" s="44" t="s">
        <v>583</v>
      </c>
      <c r="D300" s="327">
        <v>30.4</v>
      </c>
      <c r="E300" s="353" t="s">
        <v>158</v>
      </c>
      <c r="F300" s="319"/>
      <c r="G300" s="327"/>
      <c r="H300" s="88"/>
      <c r="I300" s="31"/>
      <c r="J300" s="31"/>
      <c r="K300" s="31"/>
      <c r="L300" s="31"/>
      <c r="M300" s="31"/>
      <c r="N300" s="31"/>
      <c r="O300" s="31"/>
      <c r="P300" s="31"/>
    </row>
    <row r="301" spans="1:16" ht="18.75" customHeight="1">
      <c r="A301" s="46"/>
      <c r="B301" s="45"/>
      <c r="C301" s="45" t="s">
        <v>595</v>
      </c>
      <c r="D301" s="166"/>
      <c r="E301" s="352"/>
      <c r="F301" s="322"/>
      <c r="G301" s="328"/>
      <c r="H301" s="91"/>
      <c r="I301" s="31"/>
      <c r="J301" s="31"/>
      <c r="K301" s="31"/>
      <c r="L301" s="31"/>
      <c r="M301" s="31"/>
      <c r="N301" s="31"/>
      <c r="O301" s="31"/>
      <c r="P301" s="31"/>
    </row>
    <row r="302" spans="1:16" ht="18.75" customHeight="1">
      <c r="A302" s="39"/>
      <c r="B302" s="47" t="s">
        <v>593</v>
      </c>
      <c r="C302" s="44" t="s">
        <v>594</v>
      </c>
      <c r="D302" s="151">
        <v>111</v>
      </c>
      <c r="E302" s="353" t="s">
        <v>158</v>
      </c>
      <c r="F302" s="323"/>
      <c r="G302" s="329"/>
      <c r="H302" s="471"/>
      <c r="I302" s="31"/>
      <c r="J302" s="31"/>
      <c r="K302" s="31"/>
      <c r="L302" s="31"/>
      <c r="M302" s="31"/>
      <c r="N302" s="31"/>
      <c r="O302" s="31"/>
      <c r="P302" s="31"/>
    </row>
    <row r="303" spans="1:16" ht="18.75" customHeight="1">
      <c r="A303" s="46"/>
      <c r="B303" s="45"/>
      <c r="C303" s="45"/>
      <c r="D303" s="166"/>
      <c r="E303" s="352"/>
      <c r="F303" s="322"/>
      <c r="G303" s="328"/>
      <c r="H303" s="159"/>
      <c r="I303" s="31"/>
      <c r="J303" s="31"/>
      <c r="K303" s="31"/>
      <c r="L303" s="31"/>
      <c r="M303" s="31"/>
      <c r="N303" s="31"/>
      <c r="O303" s="31"/>
      <c r="P303" s="31"/>
    </row>
    <row r="304" spans="1:16" ht="18.75" customHeight="1">
      <c r="A304" s="39"/>
      <c r="B304" s="47" t="s">
        <v>584</v>
      </c>
      <c r="C304" s="44"/>
      <c r="D304" s="151"/>
      <c r="E304" s="353"/>
      <c r="F304" s="323"/>
      <c r="G304" s="329"/>
      <c r="H304" s="59"/>
      <c r="I304" s="31"/>
      <c r="J304" s="31"/>
      <c r="K304" s="31"/>
      <c r="L304" s="31"/>
      <c r="M304" s="31"/>
      <c r="N304" s="31"/>
      <c r="O304" s="31"/>
      <c r="P304" s="31"/>
    </row>
    <row r="305" spans="1:16" ht="18.75" customHeight="1">
      <c r="A305" s="46"/>
      <c r="B305" s="45"/>
      <c r="C305" s="43" t="s">
        <v>573</v>
      </c>
      <c r="D305" s="166"/>
      <c r="E305" s="352"/>
      <c r="F305" s="318"/>
      <c r="G305" s="328"/>
      <c r="H305" s="154"/>
      <c r="I305" s="31"/>
      <c r="J305" s="31"/>
      <c r="K305" s="31"/>
      <c r="L305" s="31"/>
      <c r="M305" s="31"/>
      <c r="N305" s="31"/>
      <c r="O305" s="31"/>
      <c r="P305" s="31"/>
    </row>
    <row r="306" spans="1:16" ht="18.75" customHeight="1">
      <c r="A306" s="39"/>
      <c r="B306" s="47" t="s">
        <v>572</v>
      </c>
      <c r="C306" s="44" t="s">
        <v>574</v>
      </c>
      <c r="D306" s="151">
        <v>133</v>
      </c>
      <c r="E306" s="353" t="s">
        <v>137</v>
      </c>
      <c r="F306" s="319"/>
      <c r="G306" s="329"/>
      <c r="H306" s="88"/>
      <c r="I306" s="31"/>
      <c r="J306" s="31"/>
      <c r="K306" s="31"/>
      <c r="L306" s="31"/>
      <c r="M306" s="31"/>
      <c r="N306" s="31"/>
      <c r="O306" s="31"/>
      <c r="P306" s="31"/>
    </row>
    <row r="307" spans="1:16" ht="18.75" customHeight="1">
      <c r="A307" s="36"/>
      <c r="B307" s="45"/>
      <c r="C307" s="48"/>
      <c r="D307" s="166"/>
      <c r="E307" s="352"/>
      <c r="F307" s="318"/>
      <c r="G307" s="328"/>
      <c r="H307" s="58"/>
      <c r="I307" s="31"/>
      <c r="J307" s="31"/>
      <c r="K307" s="31"/>
      <c r="L307" s="31"/>
      <c r="M307" s="31"/>
      <c r="N307" s="31"/>
      <c r="O307" s="31"/>
      <c r="P307" s="31"/>
    </row>
    <row r="308" spans="1:16" ht="18.75" customHeight="1">
      <c r="A308" s="39"/>
      <c r="B308" s="47" t="s">
        <v>576</v>
      </c>
      <c r="C308" s="44" t="s">
        <v>690</v>
      </c>
      <c r="D308" s="151">
        <v>133</v>
      </c>
      <c r="E308" s="353" t="s">
        <v>137</v>
      </c>
      <c r="F308" s="319"/>
      <c r="G308" s="329"/>
      <c r="H308" s="59"/>
      <c r="I308" s="31"/>
      <c r="J308" s="31"/>
      <c r="K308" s="31"/>
      <c r="L308" s="31"/>
      <c r="M308" s="31"/>
      <c r="N308" s="31"/>
      <c r="O308" s="31"/>
      <c r="P308" s="31"/>
    </row>
    <row r="309" spans="1:16" ht="18.75" customHeight="1">
      <c r="A309" s="46"/>
      <c r="B309" s="45"/>
      <c r="C309" s="43"/>
      <c r="D309" s="166"/>
      <c r="E309" s="355"/>
      <c r="F309" s="318"/>
      <c r="G309" s="326"/>
      <c r="H309" s="90"/>
      <c r="I309" s="31"/>
      <c r="J309" s="31"/>
      <c r="K309" s="31"/>
      <c r="L309" s="31"/>
      <c r="M309" s="31"/>
      <c r="N309" s="31"/>
      <c r="O309" s="31"/>
      <c r="P309" s="31"/>
    </row>
    <row r="310" spans="1:16" ht="18.75" customHeight="1">
      <c r="A310" s="26"/>
      <c r="B310" s="47" t="s">
        <v>577</v>
      </c>
      <c r="C310" s="44" t="s">
        <v>578</v>
      </c>
      <c r="D310" s="151">
        <v>83.9</v>
      </c>
      <c r="E310" s="353" t="s">
        <v>529</v>
      </c>
      <c r="F310" s="319"/>
      <c r="G310" s="327"/>
      <c r="H310" s="234"/>
      <c r="I310" s="31"/>
      <c r="J310" s="31"/>
      <c r="K310" s="31"/>
      <c r="L310" s="31"/>
      <c r="M310" s="31"/>
      <c r="N310" s="31"/>
      <c r="O310" s="31"/>
      <c r="P310" s="31"/>
    </row>
    <row r="311" spans="1:16" ht="18.75" customHeight="1">
      <c r="A311" s="46"/>
      <c r="B311" s="45"/>
      <c r="C311" s="43" t="s">
        <v>581</v>
      </c>
      <c r="D311" s="166"/>
      <c r="E311" s="352"/>
      <c r="F311" s="318"/>
      <c r="G311" s="328"/>
      <c r="H311" s="58"/>
      <c r="I311" s="31"/>
      <c r="J311" s="31"/>
      <c r="K311" s="31"/>
      <c r="L311" s="31"/>
      <c r="M311" s="31"/>
      <c r="N311" s="31"/>
      <c r="O311" s="31"/>
      <c r="P311" s="31"/>
    </row>
    <row r="312" spans="1:16" ht="18.75" customHeight="1">
      <c r="A312" s="39"/>
      <c r="B312" s="47" t="s">
        <v>580</v>
      </c>
      <c r="C312" s="48" t="s">
        <v>582</v>
      </c>
      <c r="D312" s="151">
        <v>30.4</v>
      </c>
      <c r="E312" s="353" t="s">
        <v>529</v>
      </c>
      <c r="F312" s="319"/>
      <c r="G312" s="329"/>
      <c r="H312" s="59"/>
      <c r="I312" s="31"/>
      <c r="J312" s="31"/>
      <c r="K312" s="31"/>
      <c r="L312" s="31"/>
      <c r="M312" s="31"/>
      <c r="N312" s="31"/>
      <c r="O312" s="31"/>
      <c r="P312" s="31"/>
    </row>
    <row r="313" spans="1:16" ht="18.75" customHeight="1">
      <c r="A313" s="46"/>
      <c r="B313" s="45"/>
      <c r="C313" s="45" t="s">
        <v>595</v>
      </c>
      <c r="D313" s="130"/>
      <c r="E313" s="87"/>
      <c r="F313" s="340"/>
      <c r="G313" s="89"/>
      <c r="H313" s="58"/>
      <c r="I313" s="31"/>
      <c r="J313" s="31"/>
      <c r="K313" s="31"/>
      <c r="L313" s="31"/>
      <c r="M313" s="31"/>
      <c r="N313" s="31"/>
      <c r="O313" s="31"/>
      <c r="P313" s="31"/>
    </row>
    <row r="314" spans="1:16" ht="18.75" customHeight="1">
      <c r="A314" s="39"/>
      <c r="B314" s="47" t="s">
        <v>596</v>
      </c>
      <c r="C314" s="44" t="s">
        <v>594</v>
      </c>
      <c r="D314" s="99">
        <v>111</v>
      </c>
      <c r="E314" s="55" t="s">
        <v>158</v>
      </c>
      <c r="F314" s="323"/>
      <c r="G314" s="343"/>
      <c r="H314" s="471"/>
      <c r="I314" s="31"/>
      <c r="J314" s="31"/>
      <c r="K314" s="31"/>
      <c r="L314" s="31"/>
      <c r="M314" s="31"/>
      <c r="N314" s="31"/>
      <c r="O314" s="31"/>
      <c r="P314" s="31"/>
    </row>
    <row r="315" spans="1:16" ht="18.75" customHeight="1">
      <c r="A315" s="36"/>
      <c r="B315" s="147"/>
      <c r="C315" s="43" t="s">
        <v>1091</v>
      </c>
      <c r="D315" s="130"/>
      <c r="E315" s="358"/>
      <c r="F315" s="63"/>
      <c r="G315" s="53"/>
      <c r="H315" s="48"/>
      <c r="I315" s="31"/>
      <c r="J315" s="31"/>
      <c r="K315" s="31"/>
      <c r="L315" s="31"/>
      <c r="M315" s="31"/>
      <c r="N315" s="31"/>
      <c r="O315" s="31"/>
      <c r="P315" s="31"/>
    </row>
    <row r="316" spans="1:16" ht="18.75" customHeight="1">
      <c r="A316" s="200"/>
      <c r="B316" s="62" t="s">
        <v>1089</v>
      </c>
      <c r="C316" s="47" t="s">
        <v>1090</v>
      </c>
      <c r="D316" s="54">
        <v>1082</v>
      </c>
      <c r="E316" s="55" t="s">
        <v>138</v>
      </c>
      <c r="F316" s="319"/>
      <c r="G316" s="54"/>
      <c r="H316" s="73"/>
      <c r="I316" s="31"/>
      <c r="J316" s="31"/>
      <c r="K316" s="31"/>
      <c r="L316" s="31"/>
      <c r="M316" s="31"/>
      <c r="N316" s="31"/>
      <c r="O316" s="31"/>
      <c r="P316" s="31"/>
    </row>
    <row r="317" spans="1:16" ht="18.75" customHeight="1">
      <c r="A317" s="36"/>
      <c r="B317" s="45"/>
      <c r="C317" s="43" t="s">
        <v>1083</v>
      </c>
      <c r="D317" s="130"/>
      <c r="E317" s="358"/>
      <c r="F317" s="63"/>
      <c r="G317" s="53"/>
      <c r="H317" s="58"/>
      <c r="I317" s="31"/>
      <c r="J317" s="31"/>
      <c r="K317" s="31"/>
      <c r="L317" s="31"/>
      <c r="M317" s="31"/>
      <c r="N317" s="31"/>
      <c r="O317" s="31"/>
      <c r="P317" s="31"/>
    </row>
    <row r="318" spans="1:16" ht="18.75" customHeight="1">
      <c r="A318" s="200"/>
      <c r="B318" s="47" t="s">
        <v>1086</v>
      </c>
      <c r="C318" s="47" t="s">
        <v>1082</v>
      </c>
      <c r="D318" s="99">
        <v>542</v>
      </c>
      <c r="E318" s="55" t="s">
        <v>138</v>
      </c>
      <c r="F318" s="60"/>
      <c r="G318" s="54"/>
      <c r="H318" s="59"/>
      <c r="I318" s="31"/>
      <c r="J318" s="31"/>
      <c r="K318" s="31"/>
      <c r="L318" s="31"/>
      <c r="M318" s="31"/>
      <c r="N318" s="31"/>
      <c r="O318" s="31"/>
      <c r="P318" s="31"/>
    </row>
    <row r="319" spans="1:16" ht="18.75" customHeight="1">
      <c r="A319" s="36"/>
      <c r="B319" s="147"/>
      <c r="C319" s="43"/>
      <c r="D319" s="130"/>
      <c r="E319" s="358"/>
      <c r="F319" s="63"/>
      <c r="G319" s="53"/>
      <c r="H319" s="90"/>
      <c r="I319" s="31"/>
      <c r="J319" s="31"/>
      <c r="K319" s="31"/>
      <c r="L319" s="31"/>
      <c r="M319" s="31"/>
      <c r="N319" s="31"/>
      <c r="O319" s="31"/>
      <c r="P319" s="31"/>
    </row>
    <row r="320" spans="1:16" ht="18.75" customHeight="1">
      <c r="A320" s="39"/>
      <c r="B320" s="62" t="s">
        <v>1084</v>
      </c>
      <c r="C320" s="47" t="s">
        <v>1081</v>
      </c>
      <c r="D320" s="99">
        <v>3</v>
      </c>
      <c r="E320" s="55" t="s">
        <v>1085</v>
      </c>
      <c r="F320" s="60"/>
      <c r="G320" s="54"/>
      <c r="H320" s="73"/>
      <c r="I320" s="31"/>
      <c r="J320" s="31"/>
      <c r="K320" s="31"/>
      <c r="L320" s="31"/>
      <c r="M320" s="31"/>
      <c r="N320" s="31"/>
      <c r="O320" s="31"/>
      <c r="P320" s="31"/>
    </row>
    <row r="321" spans="1:16" ht="18.75" customHeight="1">
      <c r="A321" s="46"/>
      <c r="B321" s="75"/>
      <c r="C321" s="43" t="s">
        <v>1087</v>
      </c>
      <c r="D321" s="133"/>
      <c r="E321" s="49"/>
      <c r="F321" s="50"/>
      <c r="G321" s="56"/>
      <c r="H321" s="28"/>
      <c r="I321" s="31"/>
      <c r="J321" s="31"/>
      <c r="K321" s="31"/>
      <c r="L321" s="31"/>
      <c r="M321" s="31"/>
      <c r="N321" s="31"/>
      <c r="O321" s="31"/>
      <c r="P321" s="31"/>
    </row>
    <row r="322" spans="1:16" ht="18.75" customHeight="1">
      <c r="A322" s="26"/>
      <c r="B322" s="47" t="s">
        <v>638</v>
      </c>
      <c r="C322" s="48" t="s">
        <v>1088</v>
      </c>
      <c r="D322" s="54">
        <v>1134</v>
      </c>
      <c r="E322" s="55" t="s">
        <v>138</v>
      </c>
      <c r="F322" s="319"/>
      <c r="G322" s="343"/>
      <c r="H322" s="59"/>
      <c r="I322" s="31"/>
      <c r="J322" s="31"/>
      <c r="K322" s="31"/>
      <c r="L322" s="31"/>
      <c r="M322" s="31"/>
      <c r="N322" s="31"/>
      <c r="O322" s="31"/>
      <c r="P322" s="31"/>
    </row>
    <row r="323" spans="1:16" ht="18.75" customHeight="1">
      <c r="A323" s="36"/>
      <c r="B323" s="147"/>
      <c r="C323" s="43"/>
      <c r="D323" s="53"/>
      <c r="E323" s="358"/>
      <c r="F323" s="63"/>
      <c r="G323" s="53"/>
      <c r="H323" s="24"/>
      <c r="I323" s="31"/>
      <c r="J323" s="31"/>
      <c r="K323" s="31"/>
      <c r="L323" s="31"/>
      <c r="M323" s="31"/>
      <c r="N323" s="31"/>
      <c r="O323" s="31"/>
      <c r="P323" s="31"/>
    </row>
    <row r="324" spans="1:16" ht="18.75" customHeight="1">
      <c r="A324" s="39"/>
      <c r="B324" s="62"/>
      <c r="C324" s="47"/>
      <c r="D324" s="54"/>
      <c r="E324" s="55"/>
      <c r="F324" s="319"/>
      <c r="G324" s="54"/>
      <c r="H324" s="30"/>
      <c r="I324" s="31"/>
      <c r="J324" s="31"/>
      <c r="K324" s="79"/>
      <c r="L324" s="31"/>
      <c r="M324" s="31"/>
      <c r="N324" s="31"/>
      <c r="O324" s="31"/>
      <c r="P324" s="31"/>
    </row>
    <row r="325" spans="1:16" ht="18.75" customHeight="1">
      <c r="A325" s="36"/>
      <c r="B325" s="45"/>
      <c r="C325" s="43"/>
      <c r="D325" s="166"/>
      <c r="E325" s="355"/>
      <c r="F325" s="318"/>
      <c r="G325" s="326"/>
      <c r="H325" s="346"/>
      <c r="I325" s="31"/>
      <c r="J325" s="31"/>
      <c r="K325" s="31"/>
      <c r="L325" s="31"/>
      <c r="M325" s="31"/>
      <c r="N325" s="31"/>
      <c r="O325" s="31"/>
      <c r="P325" s="31"/>
    </row>
    <row r="326" spans="1:16" ht="18.75" customHeight="1">
      <c r="A326" s="39"/>
      <c r="B326" s="61" t="s">
        <v>725</v>
      </c>
      <c r="C326" s="48"/>
      <c r="D326" s="151"/>
      <c r="E326" s="353"/>
      <c r="F326" s="319"/>
      <c r="G326" s="327"/>
      <c r="H326" s="73"/>
      <c r="I326" s="31"/>
      <c r="J326" s="31"/>
      <c r="K326" s="31"/>
      <c r="L326" s="31"/>
      <c r="M326" s="31"/>
      <c r="N326" s="31"/>
      <c r="O326" s="31"/>
      <c r="P326" s="31"/>
    </row>
    <row r="327" spans="1:16" ht="18.75" customHeight="1">
      <c r="A327" s="46"/>
      <c r="B327" s="45"/>
      <c r="C327" s="45"/>
      <c r="D327" s="166"/>
      <c r="E327" s="352"/>
      <c r="F327" s="322"/>
      <c r="G327" s="328"/>
      <c r="H327" s="58"/>
      <c r="I327" s="31"/>
      <c r="J327" s="31"/>
      <c r="K327" s="31"/>
      <c r="L327" s="31"/>
      <c r="M327" s="31"/>
      <c r="N327" s="31"/>
      <c r="O327" s="31"/>
      <c r="P327" s="31"/>
    </row>
    <row r="328" spans="1:16" ht="18.75" customHeight="1">
      <c r="A328" s="39"/>
      <c r="B328" s="47"/>
      <c r="C328" s="44"/>
      <c r="D328" s="151"/>
      <c r="E328" s="353"/>
      <c r="F328" s="575"/>
      <c r="G328" s="329"/>
      <c r="H328" s="59"/>
      <c r="I328" s="31"/>
      <c r="J328" s="31"/>
      <c r="K328" s="31"/>
      <c r="L328" s="31"/>
      <c r="M328" s="31"/>
      <c r="N328" s="31"/>
      <c r="O328" s="31"/>
      <c r="P328" s="31"/>
    </row>
    <row r="329" spans="1:16" s="2" customFormat="1" ht="37.5" customHeight="1">
      <c r="A329" s="81" t="s">
        <v>86</v>
      </c>
      <c r="B329" s="81" t="s">
        <v>87</v>
      </c>
      <c r="C329" s="82" t="s">
        <v>88</v>
      </c>
      <c r="D329" s="363" t="s">
        <v>89</v>
      </c>
      <c r="E329" s="81" t="s">
        <v>90</v>
      </c>
      <c r="F329" s="82" t="s">
        <v>91</v>
      </c>
      <c r="G329" s="81" t="s">
        <v>92</v>
      </c>
      <c r="H329" s="81" t="s">
        <v>93</v>
      </c>
      <c r="I329" s="74"/>
      <c r="J329" s="74"/>
      <c r="K329" s="74"/>
      <c r="L329" s="74"/>
      <c r="M329" s="74"/>
      <c r="N329" s="74"/>
      <c r="O329" s="74"/>
      <c r="P329" s="74"/>
    </row>
    <row r="330" spans="1:16" ht="18.75" customHeight="1">
      <c r="A330" s="36"/>
      <c r="B330" s="45"/>
      <c r="C330" s="43"/>
      <c r="D330" s="53"/>
      <c r="E330" s="358"/>
      <c r="F330" s="63"/>
      <c r="G330" s="359"/>
      <c r="H330" s="43"/>
      <c r="I330" s="31"/>
      <c r="J330" s="31"/>
      <c r="K330" s="31"/>
      <c r="L330" s="31"/>
      <c r="M330" s="31"/>
      <c r="N330" s="31"/>
      <c r="O330" s="31"/>
      <c r="P330" s="31"/>
    </row>
    <row r="331" spans="1:16" ht="18.75" customHeight="1">
      <c r="A331" s="39"/>
      <c r="B331" s="47" t="s">
        <v>1432</v>
      </c>
      <c r="C331" s="182"/>
      <c r="D331" s="54"/>
      <c r="E331" s="55"/>
      <c r="F331" s="319"/>
      <c r="G331" s="359"/>
      <c r="H331" s="471"/>
      <c r="I331" s="31"/>
      <c r="J331" s="31"/>
      <c r="K331" s="31"/>
      <c r="L331" s="31"/>
      <c r="M331" s="31"/>
      <c r="N331" s="31"/>
      <c r="O331" s="31"/>
      <c r="P331" s="31"/>
    </row>
    <row r="332" spans="1:16" ht="18.75" customHeight="1">
      <c r="A332" s="36"/>
      <c r="B332" s="45"/>
      <c r="C332" s="43" t="s">
        <v>1435</v>
      </c>
      <c r="D332" s="53"/>
      <c r="E332" s="358"/>
      <c r="F332" s="63"/>
      <c r="G332" s="359"/>
      <c r="H332" s="33"/>
      <c r="I332" s="31"/>
      <c r="J332" s="31"/>
      <c r="K332" s="31"/>
      <c r="L332" s="31"/>
      <c r="M332" s="31"/>
      <c r="N332" s="31"/>
      <c r="O332" s="31"/>
      <c r="P332" s="31"/>
    </row>
    <row r="333" spans="1:16" ht="18.75" customHeight="1">
      <c r="A333" s="39"/>
      <c r="B333" s="47" t="s">
        <v>1434</v>
      </c>
      <c r="C333" s="44" t="s">
        <v>1436</v>
      </c>
      <c r="D333" s="54">
        <v>12</v>
      </c>
      <c r="E333" s="55" t="s">
        <v>553</v>
      </c>
      <c r="F333" s="60"/>
      <c r="G333" s="359"/>
      <c r="H333" s="88"/>
      <c r="I333" s="31"/>
      <c r="J333" s="31"/>
      <c r="K333" s="31"/>
      <c r="L333" s="31"/>
      <c r="M333" s="31"/>
      <c r="N333" s="31"/>
      <c r="O333" s="31"/>
      <c r="P333" s="31"/>
    </row>
    <row r="334" spans="1:16" ht="18.75" customHeight="1">
      <c r="A334" s="36"/>
      <c r="B334" s="45"/>
      <c r="C334" s="43"/>
      <c r="D334" s="53"/>
      <c r="E334" s="358"/>
      <c r="F334" s="63"/>
      <c r="G334" s="359"/>
      <c r="H334" s="33"/>
      <c r="I334" s="31"/>
      <c r="J334" s="31"/>
      <c r="K334" s="31"/>
      <c r="L334" s="31"/>
      <c r="M334" s="31"/>
      <c r="N334" s="31"/>
      <c r="O334" s="31"/>
      <c r="P334" s="31"/>
    </row>
    <row r="335" spans="1:16" ht="18.75" customHeight="1">
      <c r="A335" s="39"/>
      <c r="B335" s="47" t="s">
        <v>1437</v>
      </c>
      <c r="C335" s="44"/>
      <c r="D335" s="54">
        <v>12</v>
      </c>
      <c r="E335" s="55" t="s">
        <v>553</v>
      </c>
      <c r="F335" s="60"/>
      <c r="G335" s="359"/>
      <c r="H335" s="88"/>
      <c r="I335" s="31"/>
      <c r="J335" s="31"/>
      <c r="K335" s="31"/>
      <c r="L335" s="31"/>
      <c r="M335" s="31"/>
      <c r="N335" s="31"/>
      <c r="O335" s="31"/>
      <c r="P335" s="31"/>
    </row>
    <row r="336" spans="1:16" ht="18.75" customHeight="1">
      <c r="A336" s="46"/>
      <c r="B336" s="45"/>
      <c r="C336" s="43"/>
      <c r="D336" s="53"/>
      <c r="E336" s="358"/>
      <c r="F336" s="63"/>
      <c r="G336" s="53"/>
      <c r="H336" s="43"/>
      <c r="I336" s="31"/>
      <c r="J336" s="31"/>
      <c r="K336" s="31"/>
      <c r="L336" s="31"/>
      <c r="M336" s="31"/>
      <c r="N336" s="31"/>
      <c r="O336" s="31"/>
      <c r="P336" s="31"/>
    </row>
    <row r="337" spans="1:16" ht="18.75" customHeight="1">
      <c r="A337" s="39"/>
      <c r="B337" s="47" t="s">
        <v>1438</v>
      </c>
      <c r="C337" s="44"/>
      <c r="D337" s="54">
        <v>1</v>
      </c>
      <c r="E337" s="55" t="s">
        <v>10</v>
      </c>
      <c r="F337" s="60"/>
      <c r="G337" s="54"/>
      <c r="H337" s="73"/>
      <c r="I337" s="31"/>
      <c r="J337" s="31"/>
      <c r="K337" s="31"/>
      <c r="L337" s="31"/>
      <c r="M337" s="31"/>
      <c r="N337" s="31"/>
      <c r="O337" s="31"/>
      <c r="P337" s="31"/>
    </row>
    <row r="338" spans="1:16" ht="18.75" customHeight="1">
      <c r="A338" s="46"/>
      <c r="B338" s="43"/>
      <c r="C338" s="43"/>
      <c r="D338" s="53"/>
      <c r="E338" s="358"/>
      <c r="F338" s="63"/>
      <c r="G338" s="53"/>
      <c r="H338" s="43"/>
      <c r="I338" s="31"/>
      <c r="J338" s="31"/>
      <c r="K338" s="31"/>
      <c r="L338" s="31"/>
      <c r="M338" s="31"/>
      <c r="N338" s="31"/>
      <c r="O338" s="31"/>
      <c r="P338" s="31"/>
    </row>
    <row r="339" spans="1:16" ht="18.75" customHeight="1">
      <c r="A339" s="39"/>
      <c r="B339" s="47"/>
      <c r="C339" s="44"/>
      <c r="D339" s="54"/>
      <c r="E339" s="55"/>
      <c r="F339" s="60"/>
      <c r="G339" s="54"/>
      <c r="H339" s="73"/>
      <c r="I339" s="31"/>
      <c r="J339" s="31"/>
      <c r="K339" s="31"/>
      <c r="L339" s="31"/>
      <c r="M339" s="31"/>
      <c r="N339" s="31"/>
      <c r="O339" s="31"/>
      <c r="P339" s="31"/>
    </row>
    <row r="340" spans="1:16" ht="18.75" customHeight="1">
      <c r="A340" s="36"/>
      <c r="B340" s="45"/>
      <c r="C340" s="48"/>
      <c r="D340" s="326"/>
      <c r="E340" s="352"/>
      <c r="F340" s="318"/>
      <c r="G340" s="326"/>
      <c r="H340" s="33"/>
      <c r="I340" s="31"/>
      <c r="J340" s="31"/>
      <c r="K340" s="31"/>
      <c r="L340" s="31"/>
      <c r="M340" s="31"/>
      <c r="N340" s="31"/>
      <c r="O340" s="31"/>
      <c r="P340" s="31"/>
    </row>
    <row r="341" spans="1:16" ht="18.75" customHeight="1">
      <c r="A341" s="39"/>
      <c r="B341" s="47"/>
      <c r="C341" s="44"/>
      <c r="D341" s="327"/>
      <c r="E341" s="353"/>
      <c r="F341" s="319"/>
      <c r="G341" s="327"/>
      <c r="H341" s="88"/>
      <c r="I341" s="31"/>
      <c r="J341" s="31"/>
      <c r="K341" s="31"/>
      <c r="L341" s="31"/>
      <c r="M341" s="31"/>
      <c r="N341" s="31"/>
      <c r="O341" s="31"/>
      <c r="P341" s="31"/>
    </row>
    <row r="342" spans="1:16" ht="18.75" customHeight="1">
      <c r="A342" s="46"/>
      <c r="B342" s="45"/>
      <c r="C342" s="45"/>
      <c r="D342" s="166"/>
      <c r="E342" s="352"/>
      <c r="F342" s="322"/>
      <c r="G342" s="328"/>
      <c r="H342" s="91"/>
      <c r="I342" s="31"/>
      <c r="J342" s="31"/>
      <c r="K342" s="31"/>
      <c r="L342" s="31"/>
      <c r="M342" s="31"/>
      <c r="N342" s="31"/>
      <c r="O342" s="31"/>
      <c r="P342" s="31"/>
    </row>
    <row r="343" spans="1:16" ht="18.75" customHeight="1">
      <c r="A343" s="39"/>
      <c r="B343" s="47"/>
      <c r="C343" s="44"/>
      <c r="D343" s="151"/>
      <c r="E343" s="353"/>
      <c r="F343" s="323"/>
      <c r="G343" s="329"/>
      <c r="H343" s="471"/>
      <c r="I343" s="31"/>
      <c r="J343" s="31"/>
      <c r="K343" s="31"/>
      <c r="L343" s="31"/>
      <c r="M343" s="31"/>
      <c r="N343" s="31"/>
      <c r="O343" s="31"/>
      <c r="P343" s="31"/>
    </row>
    <row r="344" spans="1:16" ht="18.75" customHeight="1">
      <c r="A344" s="46"/>
      <c r="B344" s="45"/>
      <c r="C344" s="45"/>
      <c r="D344" s="166"/>
      <c r="E344" s="352"/>
      <c r="F344" s="322"/>
      <c r="G344" s="328"/>
      <c r="H344" s="159"/>
      <c r="I344" s="31"/>
      <c r="J344" s="31"/>
      <c r="K344" s="31"/>
      <c r="L344" s="31"/>
      <c r="M344" s="31"/>
      <c r="N344" s="31"/>
      <c r="O344" s="31"/>
      <c r="P344" s="31"/>
    </row>
    <row r="345" spans="1:16" ht="18.75" customHeight="1">
      <c r="A345" s="39"/>
      <c r="B345" s="47"/>
      <c r="C345" s="44"/>
      <c r="D345" s="151"/>
      <c r="E345" s="353"/>
      <c r="F345" s="323"/>
      <c r="G345" s="329"/>
      <c r="H345" s="59"/>
      <c r="I345" s="31"/>
      <c r="J345" s="31"/>
      <c r="K345" s="31"/>
      <c r="L345" s="31"/>
      <c r="M345" s="31"/>
      <c r="N345" s="31"/>
      <c r="O345" s="31"/>
      <c r="P345" s="31"/>
    </row>
    <row r="346" spans="1:16" ht="18.75" customHeight="1">
      <c r="A346" s="46"/>
      <c r="B346" s="45"/>
      <c r="C346" s="43"/>
      <c r="D346" s="166"/>
      <c r="E346" s="352"/>
      <c r="F346" s="318"/>
      <c r="G346" s="328"/>
      <c r="H346" s="154"/>
      <c r="I346" s="31"/>
      <c r="J346" s="31"/>
      <c r="K346" s="31"/>
      <c r="L346" s="31"/>
      <c r="M346" s="31"/>
      <c r="N346" s="31"/>
      <c r="O346" s="31"/>
      <c r="P346" s="31"/>
    </row>
    <row r="347" spans="1:16" ht="18.75" customHeight="1">
      <c r="A347" s="39"/>
      <c r="B347" s="47"/>
      <c r="C347" s="44"/>
      <c r="D347" s="151"/>
      <c r="E347" s="353"/>
      <c r="F347" s="319"/>
      <c r="G347" s="329"/>
      <c r="H347" s="88"/>
      <c r="I347" s="31"/>
      <c r="J347" s="31"/>
      <c r="K347" s="31"/>
      <c r="L347" s="31"/>
      <c r="M347" s="31"/>
      <c r="N347" s="31"/>
      <c r="O347" s="31"/>
      <c r="P347" s="31"/>
    </row>
    <row r="348" spans="1:16" ht="18.75" customHeight="1">
      <c r="A348" s="36"/>
      <c r="B348" s="45"/>
      <c r="C348" s="48"/>
      <c r="D348" s="166"/>
      <c r="E348" s="352"/>
      <c r="F348" s="318"/>
      <c r="G348" s="328"/>
      <c r="H348" s="58"/>
      <c r="I348" s="31"/>
      <c r="J348" s="31"/>
      <c r="K348" s="31"/>
      <c r="L348" s="31"/>
      <c r="M348" s="31"/>
      <c r="N348" s="31"/>
      <c r="O348" s="31"/>
      <c r="P348" s="31"/>
    </row>
    <row r="349" spans="1:16" ht="18.75" customHeight="1">
      <c r="A349" s="39"/>
      <c r="B349" s="47"/>
      <c r="C349" s="44"/>
      <c r="D349" s="151"/>
      <c r="E349" s="353"/>
      <c r="F349" s="319"/>
      <c r="G349" s="329"/>
      <c r="H349" s="59"/>
      <c r="I349" s="31"/>
      <c r="J349" s="31"/>
      <c r="K349" s="31"/>
      <c r="L349" s="31"/>
      <c r="M349" s="31"/>
      <c r="N349" s="31"/>
      <c r="O349" s="31"/>
      <c r="P349" s="31"/>
    </row>
    <row r="350" spans="1:16" ht="18.75" customHeight="1">
      <c r="A350" s="46"/>
      <c r="B350" s="45"/>
      <c r="C350" s="43"/>
      <c r="D350" s="166"/>
      <c r="E350" s="355"/>
      <c r="F350" s="318"/>
      <c r="G350" s="326"/>
      <c r="H350" s="90"/>
      <c r="I350" s="31"/>
      <c r="J350" s="31"/>
      <c r="K350" s="31"/>
      <c r="L350" s="31"/>
      <c r="M350" s="31"/>
      <c r="N350" s="31"/>
      <c r="O350" s="31"/>
      <c r="P350" s="31"/>
    </row>
    <row r="351" spans="1:16" ht="18.75" customHeight="1">
      <c r="A351" s="26"/>
      <c r="B351" s="47"/>
      <c r="C351" s="44"/>
      <c r="D351" s="151"/>
      <c r="E351" s="353"/>
      <c r="F351" s="319"/>
      <c r="G351" s="327"/>
      <c r="H351" s="234"/>
      <c r="I351" s="31"/>
      <c r="J351" s="31"/>
      <c r="K351" s="31"/>
      <c r="L351" s="31"/>
      <c r="M351" s="31"/>
      <c r="N351" s="31"/>
      <c r="O351" s="31"/>
      <c r="P351" s="31"/>
    </row>
    <row r="352" spans="1:16" ht="18.75" customHeight="1">
      <c r="A352" s="46"/>
      <c r="B352" s="45"/>
      <c r="C352" s="43"/>
      <c r="D352" s="166"/>
      <c r="E352" s="352"/>
      <c r="F352" s="318"/>
      <c r="G352" s="328"/>
      <c r="H352" s="58"/>
      <c r="I352" s="31"/>
      <c r="J352" s="31"/>
      <c r="K352" s="31"/>
      <c r="L352" s="31"/>
      <c r="M352" s="31"/>
      <c r="N352" s="31"/>
      <c r="O352" s="31"/>
      <c r="P352" s="31"/>
    </row>
    <row r="353" spans="1:16" ht="18.75" customHeight="1">
      <c r="A353" s="39"/>
      <c r="B353" s="47"/>
      <c r="C353" s="48"/>
      <c r="D353" s="151"/>
      <c r="E353" s="353"/>
      <c r="F353" s="319"/>
      <c r="G353" s="329"/>
      <c r="H353" s="59"/>
      <c r="I353" s="31"/>
      <c r="J353" s="31"/>
      <c r="K353" s="31"/>
      <c r="L353" s="31"/>
      <c r="M353" s="31"/>
      <c r="N353" s="31"/>
      <c r="O353" s="31"/>
      <c r="P353" s="31"/>
    </row>
    <row r="354" spans="1:16" ht="18.75" customHeight="1">
      <c r="A354" s="46"/>
      <c r="B354" s="45"/>
      <c r="C354" s="45"/>
      <c r="D354" s="130"/>
      <c r="E354" s="87"/>
      <c r="F354" s="340"/>
      <c r="G354" s="89"/>
      <c r="H354" s="58"/>
      <c r="I354" s="31"/>
      <c r="J354" s="31"/>
      <c r="K354" s="31"/>
      <c r="L354" s="31"/>
      <c r="M354" s="31"/>
      <c r="N354" s="31"/>
      <c r="O354" s="31"/>
      <c r="P354" s="31"/>
    </row>
    <row r="355" spans="1:16" ht="18.75" customHeight="1">
      <c r="A355" s="39"/>
      <c r="B355" s="47"/>
      <c r="C355" s="44"/>
      <c r="D355" s="99"/>
      <c r="E355" s="55"/>
      <c r="F355" s="323"/>
      <c r="G355" s="343"/>
      <c r="H355" s="471"/>
      <c r="I355" s="31"/>
      <c r="J355" s="31"/>
      <c r="K355" s="31"/>
      <c r="L355" s="31"/>
      <c r="M355" s="31"/>
      <c r="N355" s="31"/>
      <c r="O355" s="31"/>
      <c r="P355" s="31"/>
    </row>
    <row r="356" spans="1:16" ht="18.75" customHeight="1">
      <c r="A356" s="36"/>
      <c r="B356" s="147"/>
      <c r="C356" s="43"/>
      <c r="D356" s="130"/>
      <c r="E356" s="358"/>
      <c r="F356" s="63"/>
      <c r="G356" s="53"/>
      <c r="H356" s="48"/>
      <c r="I356" s="31"/>
      <c r="J356" s="31"/>
      <c r="K356" s="31"/>
      <c r="L356" s="31"/>
      <c r="M356" s="31"/>
      <c r="N356" s="31"/>
      <c r="O356" s="31"/>
      <c r="P356" s="31"/>
    </row>
    <row r="357" spans="1:16" ht="18.75" customHeight="1">
      <c r="A357" s="200"/>
      <c r="B357" s="62"/>
      <c r="C357" s="47"/>
      <c r="D357" s="54"/>
      <c r="E357" s="55"/>
      <c r="F357" s="319"/>
      <c r="G357" s="54"/>
      <c r="H357" s="73"/>
      <c r="I357" s="31"/>
      <c r="J357" s="31"/>
      <c r="K357" s="31"/>
      <c r="L357" s="31"/>
      <c r="M357" s="31"/>
      <c r="N357" s="31"/>
      <c r="O357" s="31"/>
      <c r="P357" s="31"/>
    </row>
    <row r="358" spans="1:16" ht="18.75" customHeight="1">
      <c r="A358" s="36"/>
      <c r="B358" s="45"/>
      <c r="C358" s="43"/>
      <c r="D358" s="130"/>
      <c r="E358" s="358"/>
      <c r="F358" s="63"/>
      <c r="G358" s="53"/>
      <c r="H358" s="58"/>
      <c r="I358" s="31"/>
      <c r="J358" s="31"/>
      <c r="K358" s="31"/>
      <c r="L358" s="31"/>
      <c r="M358" s="31"/>
      <c r="N358" s="31"/>
      <c r="O358" s="31"/>
      <c r="P358" s="31"/>
    </row>
    <row r="359" spans="1:16" ht="18.75" customHeight="1">
      <c r="A359" s="200"/>
      <c r="B359" s="47"/>
      <c r="C359" s="47"/>
      <c r="D359" s="99"/>
      <c r="E359" s="55"/>
      <c r="F359" s="60"/>
      <c r="G359" s="54"/>
      <c r="H359" s="59"/>
      <c r="I359" s="31"/>
      <c r="J359" s="31"/>
      <c r="K359" s="31"/>
      <c r="L359" s="31"/>
      <c r="M359" s="31"/>
      <c r="N359" s="31"/>
      <c r="O359" s="31"/>
      <c r="P359" s="31"/>
    </row>
    <row r="360" spans="1:16" ht="18.75" customHeight="1">
      <c r="A360" s="36"/>
      <c r="B360" s="147"/>
      <c r="C360" s="43"/>
      <c r="D360" s="130"/>
      <c r="E360" s="358"/>
      <c r="F360" s="63"/>
      <c r="G360" s="53"/>
      <c r="H360" s="90"/>
      <c r="I360" s="31"/>
      <c r="J360" s="31"/>
      <c r="K360" s="31"/>
      <c r="L360" s="31"/>
      <c r="M360" s="31"/>
      <c r="N360" s="31"/>
      <c r="O360" s="31"/>
      <c r="P360" s="31"/>
    </row>
    <row r="361" spans="1:16" ht="18.75" customHeight="1">
      <c r="A361" s="39"/>
      <c r="B361" s="62"/>
      <c r="C361" s="47"/>
      <c r="D361" s="99"/>
      <c r="E361" s="55"/>
      <c r="F361" s="60"/>
      <c r="G361" s="54"/>
      <c r="H361" s="73"/>
      <c r="I361" s="31"/>
      <c r="J361" s="31"/>
      <c r="K361" s="31"/>
      <c r="L361" s="31"/>
      <c r="M361" s="31"/>
      <c r="N361" s="31"/>
      <c r="O361" s="31"/>
      <c r="P361" s="31"/>
    </row>
    <row r="362" spans="1:16" ht="18.75" customHeight="1">
      <c r="A362" s="46"/>
      <c r="B362" s="75"/>
      <c r="C362" s="43"/>
      <c r="D362" s="133"/>
      <c r="E362" s="49"/>
      <c r="F362" s="50"/>
      <c r="G362" s="56"/>
      <c r="H362" s="28"/>
      <c r="I362" s="31"/>
      <c r="J362" s="31"/>
      <c r="K362" s="31"/>
      <c r="L362" s="31"/>
      <c r="M362" s="31"/>
      <c r="N362" s="31"/>
      <c r="O362" s="31"/>
      <c r="P362" s="31"/>
    </row>
    <row r="363" spans="1:16" ht="18.75" customHeight="1">
      <c r="A363" s="26"/>
      <c r="B363" s="47"/>
      <c r="C363" s="48"/>
      <c r="D363" s="54"/>
      <c r="E363" s="55"/>
      <c r="F363" s="319"/>
      <c r="G363" s="343"/>
      <c r="H363" s="59"/>
      <c r="I363" s="31"/>
      <c r="J363" s="31"/>
      <c r="K363" s="31"/>
      <c r="L363" s="31"/>
      <c r="M363" s="31"/>
      <c r="N363" s="31"/>
      <c r="O363" s="31"/>
      <c r="P363" s="31"/>
    </row>
    <row r="364" spans="1:16" ht="18.75" customHeight="1">
      <c r="A364" s="36"/>
      <c r="B364" s="147"/>
      <c r="C364" s="43"/>
      <c r="D364" s="53"/>
      <c r="E364" s="358"/>
      <c r="F364" s="63"/>
      <c r="G364" s="53"/>
      <c r="H364" s="24"/>
      <c r="I364" s="31"/>
      <c r="J364" s="31"/>
      <c r="K364" s="31"/>
      <c r="L364" s="31"/>
      <c r="M364" s="31"/>
      <c r="N364" s="31"/>
      <c r="O364" s="31"/>
      <c r="P364" s="31"/>
    </row>
    <row r="365" spans="1:16" ht="18.75" customHeight="1">
      <c r="A365" s="39"/>
      <c r="B365" s="62"/>
      <c r="C365" s="47"/>
      <c r="D365" s="54"/>
      <c r="E365" s="55"/>
      <c r="F365" s="319"/>
      <c r="G365" s="54"/>
      <c r="H365" s="30"/>
      <c r="I365" s="31"/>
      <c r="J365" s="31"/>
      <c r="K365" s="79"/>
      <c r="L365" s="31"/>
      <c r="M365" s="31"/>
      <c r="N365" s="31"/>
      <c r="O365" s="31"/>
      <c r="P365" s="31"/>
    </row>
    <row r="366" spans="1:16" ht="18.75" customHeight="1">
      <c r="A366" s="36"/>
      <c r="B366" s="45"/>
      <c r="C366" s="43"/>
      <c r="D366" s="166"/>
      <c r="E366" s="355"/>
      <c r="F366" s="318"/>
      <c r="G366" s="326"/>
      <c r="H366" s="346"/>
      <c r="I366" s="31"/>
      <c r="J366" s="31"/>
      <c r="K366" s="31"/>
      <c r="L366" s="31"/>
      <c r="M366" s="31"/>
      <c r="N366" s="31"/>
      <c r="O366" s="31"/>
      <c r="P366" s="31"/>
    </row>
    <row r="367" spans="1:16" ht="18.75" customHeight="1">
      <c r="A367" s="39"/>
      <c r="B367" s="61" t="s">
        <v>1433</v>
      </c>
      <c r="C367" s="48"/>
      <c r="D367" s="151"/>
      <c r="E367" s="353"/>
      <c r="F367" s="319"/>
      <c r="G367" s="327"/>
      <c r="H367" s="73"/>
      <c r="I367" s="31"/>
      <c r="J367" s="31"/>
      <c r="K367" s="31"/>
      <c r="L367" s="31"/>
      <c r="M367" s="31"/>
      <c r="N367" s="31"/>
      <c r="O367" s="31"/>
      <c r="P367" s="31"/>
    </row>
    <row r="368" spans="1:16" ht="18.75" customHeight="1">
      <c r="A368" s="46"/>
      <c r="B368" s="45"/>
      <c r="C368" s="45"/>
      <c r="D368" s="166"/>
      <c r="E368" s="352"/>
      <c r="F368" s="322"/>
      <c r="G368" s="328"/>
      <c r="H368" s="58"/>
      <c r="I368" s="31"/>
      <c r="J368" s="31"/>
      <c r="K368" s="31"/>
      <c r="L368" s="31"/>
      <c r="M368" s="31"/>
      <c r="N368" s="31"/>
      <c r="O368" s="31"/>
      <c r="P368" s="31"/>
    </row>
    <row r="369" spans="1:16" ht="18.75" customHeight="1">
      <c r="A369" s="39"/>
      <c r="B369" s="47"/>
      <c r="C369" s="44"/>
      <c r="D369" s="151"/>
      <c r="E369" s="353"/>
      <c r="F369" s="575"/>
      <c r="G369" s="329"/>
      <c r="H369" s="59"/>
      <c r="I369" s="31"/>
      <c r="J369" s="31"/>
      <c r="K369" s="31"/>
      <c r="L369" s="31"/>
      <c r="M369" s="31"/>
      <c r="N369" s="31"/>
      <c r="O369" s="31"/>
      <c r="P369" s="31"/>
    </row>
    <row r="370" spans="1:16" ht="18.75" customHeight="1">
      <c r="A370" s="74"/>
      <c r="B370" s="31"/>
      <c r="C370" s="76"/>
      <c r="D370" s="31"/>
      <c r="E370" s="74"/>
      <c r="F370" s="77"/>
      <c r="G370" s="78"/>
      <c r="H370" s="31"/>
      <c r="I370" s="31"/>
      <c r="J370" s="31"/>
      <c r="K370" s="31"/>
      <c r="L370" s="31"/>
      <c r="M370" s="31"/>
      <c r="N370" s="31"/>
      <c r="O370" s="31"/>
      <c r="P370" s="31"/>
    </row>
    <row r="371" spans="1:16" ht="18.75" customHeight="1">
      <c r="A371" s="74"/>
      <c r="B371" s="31"/>
      <c r="C371" s="76"/>
      <c r="D371" s="31"/>
      <c r="E371" s="74"/>
      <c r="F371" s="77"/>
      <c r="G371" s="78"/>
      <c r="H371" s="31"/>
      <c r="I371" s="31"/>
      <c r="J371" s="31"/>
      <c r="K371" s="31"/>
      <c r="L371" s="31"/>
      <c r="M371" s="31"/>
      <c r="N371" s="31"/>
      <c r="O371" s="31"/>
      <c r="P371" s="31"/>
    </row>
    <row r="372" spans="1:16" ht="18.75" customHeight="1">
      <c r="A372" s="74"/>
      <c r="B372" s="31"/>
      <c r="C372" s="76"/>
      <c r="D372" s="31"/>
      <c r="E372" s="74"/>
      <c r="F372" s="77"/>
      <c r="G372" s="78"/>
      <c r="H372" s="31"/>
      <c r="I372" s="31"/>
      <c r="J372" s="31"/>
      <c r="K372" s="31"/>
      <c r="L372" s="31"/>
      <c r="M372" s="31"/>
      <c r="N372" s="31"/>
      <c r="O372" s="31"/>
      <c r="P372" s="31"/>
    </row>
    <row r="373" spans="1:16" ht="18.75" customHeight="1">
      <c r="A373" s="74"/>
      <c r="B373" s="31"/>
      <c r="C373" s="76"/>
      <c r="D373" s="31"/>
      <c r="E373" s="74"/>
      <c r="F373" s="77"/>
      <c r="G373" s="78"/>
      <c r="H373" s="31"/>
      <c r="I373" s="31"/>
      <c r="J373" s="31"/>
      <c r="K373" s="31"/>
      <c r="L373" s="31"/>
      <c r="M373" s="31"/>
      <c r="N373" s="31"/>
      <c r="O373" s="31"/>
      <c r="P373" s="31"/>
    </row>
    <row r="374" spans="1:16" ht="18.75" customHeight="1">
      <c r="A374" s="74"/>
      <c r="B374" s="31"/>
      <c r="C374" s="76"/>
      <c r="D374" s="31"/>
      <c r="E374" s="74"/>
      <c r="F374" s="77"/>
      <c r="G374" s="78"/>
      <c r="H374" s="31"/>
      <c r="I374" s="31"/>
      <c r="J374" s="31"/>
      <c r="K374" s="31"/>
      <c r="L374" s="31"/>
      <c r="M374" s="31"/>
      <c r="N374" s="31"/>
      <c r="O374" s="31"/>
      <c r="P374" s="31"/>
    </row>
    <row r="375" spans="1:16" ht="18.75" customHeight="1">
      <c r="A375" s="74"/>
      <c r="B375" s="31"/>
      <c r="C375" s="76"/>
      <c r="D375" s="31"/>
      <c r="E375" s="74"/>
      <c r="F375" s="77"/>
      <c r="G375" s="78"/>
      <c r="H375" s="31"/>
      <c r="I375" s="31"/>
      <c r="J375" s="31"/>
      <c r="K375" s="31"/>
      <c r="L375" s="31"/>
      <c r="M375" s="31"/>
      <c r="N375" s="31"/>
      <c r="O375" s="31"/>
      <c r="P375" s="31"/>
    </row>
    <row r="376" spans="1:16" ht="18.75" customHeight="1">
      <c r="A376" s="74"/>
      <c r="B376" s="31"/>
      <c r="C376" s="76"/>
      <c r="D376" s="31"/>
      <c r="E376" s="74"/>
      <c r="F376" s="77"/>
      <c r="G376" s="78"/>
      <c r="H376" s="31"/>
      <c r="I376" s="31"/>
      <c r="J376" s="31"/>
      <c r="K376" s="31"/>
      <c r="L376" s="31"/>
      <c r="M376" s="31"/>
      <c r="N376" s="31"/>
      <c r="O376" s="31"/>
      <c r="P376" s="31"/>
    </row>
    <row r="377" spans="1:16" ht="18.75" customHeight="1">
      <c r="A377" s="74"/>
      <c r="B377" s="31"/>
      <c r="C377" s="76"/>
      <c r="D377" s="31"/>
      <c r="E377" s="74"/>
      <c r="F377" s="77"/>
      <c r="G377" s="78"/>
      <c r="H377" s="31"/>
      <c r="I377" s="31"/>
      <c r="J377" s="31"/>
      <c r="K377" s="31"/>
      <c r="L377" s="31"/>
      <c r="M377" s="31"/>
      <c r="N377" s="31"/>
      <c r="O377" s="31"/>
      <c r="P377" s="31"/>
    </row>
    <row r="378" spans="1:16" ht="18.75" customHeight="1">
      <c r="A378" s="74"/>
      <c r="B378" s="31"/>
      <c r="C378" s="76"/>
      <c r="D378" s="31"/>
      <c r="E378" s="74"/>
      <c r="F378" s="77"/>
      <c r="G378" s="78"/>
      <c r="H378" s="31"/>
      <c r="I378" s="31"/>
      <c r="J378" s="31"/>
      <c r="K378" s="31"/>
      <c r="L378" s="31"/>
      <c r="M378" s="31"/>
      <c r="N378" s="31"/>
      <c r="O378" s="31"/>
      <c r="P378" s="31"/>
    </row>
  </sheetData>
  <mergeCells count="2">
    <mergeCell ref="B257:C257"/>
    <mergeCell ref="B281:C281"/>
  </mergeCells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8" manualBreakCount="8">
    <brk id="41" max="7" man="1"/>
    <brk id="82" max="7" man="1"/>
    <brk id="123" max="7" man="1"/>
    <brk id="164" max="7" man="1"/>
    <brk id="205" max="7" man="1"/>
    <brk id="246" max="7" man="1"/>
    <brk id="287" max="7" man="1"/>
    <brk id="328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1B974-60DA-4D98-8272-297B8E949ACA}">
  <dimension ref="A1:P754"/>
  <sheetViews>
    <sheetView showZeros="0" view="pageBreakPreview" topLeftCell="A364" zoomScaleSheetLayoutView="100" workbookViewId="0"/>
  </sheetViews>
  <sheetFormatPr defaultColWidth="9"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510" customWidth="1"/>
    <col min="7" max="7" width="16.25" style="511" customWidth="1"/>
    <col min="8" max="8" width="12" style="1" customWidth="1"/>
    <col min="9" max="10" width="11.625" style="1" bestFit="1" customWidth="1"/>
    <col min="11" max="11" width="7.25" style="1" customWidth="1"/>
    <col min="12" max="16384" width="9" style="1"/>
  </cols>
  <sheetData>
    <row r="1" spans="1:16" s="2" customFormat="1" ht="37.5" customHeight="1">
      <c r="A1" s="81" t="s">
        <v>86</v>
      </c>
      <c r="B1" s="81" t="s">
        <v>87</v>
      </c>
      <c r="C1" s="82" t="s">
        <v>88</v>
      </c>
      <c r="D1" s="81" t="s">
        <v>89</v>
      </c>
      <c r="E1" s="81" t="s">
        <v>90</v>
      </c>
      <c r="F1" s="488" t="s">
        <v>91</v>
      </c>
      <c r="G1" s="489" t="s">
        <v>92</v>
      </c>
      <c r="H1" s="81" t="s">
        <v>93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36"/>
      <c r="B2" s="43"/>
      <c r="C2" s="48"/>
      <c r="D2" s="35"/>
      <c r="E2" s="46"/>
      <c r="F2" s="65"/>
      <c r="G2" s="71"/>
      <c r="H2" s="43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>
        <v>-3</v>
      </c>
      <c r="B3" s="37" t="s">
        <v>98</v>
      </c>
      <c r="C3" s="44"/>
      <c r="D3" s="38"/>
      <c r="E3" s="39"/>
      <c r="F3" s="66"/>
      <c r="G3" s="72"/>
      <c r="H3" s="44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36"/>
      <c r="B4" s="43"/>
      <c r="C4" s="48"/>
      <c r="D4" s="166"/>
      <c r="E4" s="167"/>
      <c r="F4" s="490"/>
      <c r="G4" s="491"/>
      <c r="H4" s="58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39"/>
      <c r="B5" s="645" t="s">
        <v>448</v>
      </c>
      <c r="C5" s="642"/>
      <c r="D5" s="151">
        <v>1</v>
      </c>
      <c r="E5" s="169" t="s">
        <v>10</v>
      </c>
      <c r="F5" s="431"/>
      <c r="G5" s="479"/>
      <c r="H5" s="59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36"/>
      <c r="B6" s="43"/>
      <c r="C6" s="48"/>
      <c r="D6" s="166"/>
      <c r="E6" s="167"/>
      <c r="F6" s="490"/>
      <c r="G6" s="491"/>
      <c r="H6" s="33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39"/>
      <c r="B7" s="47" t="s">
        <v>449</v>
      </c>
      <c r="C7" s="44"/>
      <c r="D7" s="151">
        <v>1</v>
      </c>
      <c r="E7" s="169" t="s">
        <v>10</v>
      </c>
      <c r="F7" s="431"/>
      <c r="G7" s="479"/>
      <c r="H7" s="88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46"/>
      <c r="B8" s="43"/>
      <c r="C8" s="43"/>
      <c r="D8" s="166"/>
      <c r="E8" s="167"/>
      <c r="F8" s="490"/>
      <c r="G8" s="491"/>
      <c r="H8" s="58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39"/>
      <c r="B9" s="47" t="s">
        <v>939</v>
      </c>
      <c r="C9" s="48"/>
      <c r="D9" s="151">
        <v>1</v>
      </c>
      <c r="E9" s="169" t="s">
        <v>10</v>
      </c>
      <c r="F9" s="431"/>
      <c r="G9" s="479"/>
      <c r="H9" s="88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36"/>
      <c r="B10" s="43"/>
      <c r="C10" s="43"/>
      <c r="D10" s="166"/>
      <c r="E10" s="175"/>
      <c r="F10" s="490"/>
      <c r="G10" s="491"/>
      <c r="H10" s="43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39"/>
      <c r="B11" s="47" t="s">
        <v>938</v>
      </c>
      <c r="C11" s="47"/>
      <c r="D11" s="151">
        <v>1</v>
      </c>
      <c r="E11" s="169" t="s">
        <v>10</v>
      </c>
      <c r="F11" s="431"/>
      <c r="G11" s="479"/>
      <c r="H11" s="44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46"/>
      <c r="B12" s="43"/>
      <c r="C12" s="45"/>
      <c r="D12" s="166"/>
      <c r="E12" s="167"/>
      <c r="F12" s="492"/>
      <c r="G12" s="491"/>
      <c r="H12" s="58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39"/>
      <c r="B13" s="47" t="s">
        <v>1100</v>
      </c>
      <c r="C13" s="44"/>
      <c r="D13" s="151">
        <v>1</v>
      </c>
      <c r="E13" s="169" t="s">
        <v>10</v>
      </c>
      <c r="F13" s="493"/>
      <c r="G13" s="479"/>
      <c r="H13" s="88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46"/>
      <c r="B14" s="43"/>
      <c r="C14" s="43"/>
      <c r="D14" s="166"/>
      <c r="E14" s="167"/>
      <c r="F14" s="490"/>
      <c r="G14" s="491"/>
      <c r="H14" s="90"/>
      <c r="I14" s="31"/>
      <c r="K14" s="31"/>
      <c r="L14" s="31"/>
      <c r="M14" s="31"/>
      <c r="N14" s="31"/>
      <c r="O14" s="31"/>
      <c r="P14" s="31"/>
    </row>
    <row r="15" spans="1:16" ht="18.75" customHeight="1">
      <c r="A15" s="26"/>
      <c r="B15" s="47"/>
      <c r="C15" s="44"/>
      <c r="D15" s="151"/>
      <c r="E15" s="169"/>
      <c r="F15" s="431"/>
      <c r="G15" s="479"/>
      <c r="H15" s="86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25"/>
      <c r="B16" s="43"/>
      <c r="C16" s="43"/>
      <c r="D16" s="166"/>
      <c r="E16" s="167"/>
      <c r="F16" s="490"/>
      <c r="G16" s="491"/>
      <c r="H16" s="28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26"/>
      <c r="B17" s="47"/>
      <c r="C17" s="44"/>
      <c r="D17" s="151"/>
      <c r="E17" s="169"/>
      <c r="F17" s="431"/>
      <c r="G17" s="479"/>
      <c r="H17" s="29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46"/>
      <c r="B18" s="43"/>
      <c r="C18" s="45"/>
      <c r="D18" s="166"/>
      <c r="E18" s="167"/>
      <c r="F18" s="492"/>
      <c r="G18" s="491"/>
      <c r="H18" s="28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39"/>
      <c r="B19" s="47"/>
      <c r="C19" s="44"/>
      <c r="D19" s="151"/>
      <c r="E19" s="169"/>
      <c r="F19" s="493"/>
      <c r="G19" s="479"/>
      <c r="H19" s="2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25"/>
      <c r="B20" s="43"/>
      <c r="C20" s="45"/>
      <c r="D20" s="166"/>
      <c r="E20" s="167"/>
      <c r="F20" s="492"/>
      <c r="G20" s="491"/>
      <c r="H20" s="28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26"/>
      <c r="B21" s="47"/>
      <c r="C21" s="48"/>
      <c r="D21" s="151"/>
      <c r="E21" s="169"/>
      <c r="F21" s="493"/>
      <c r="G21" s="479"/>
      <c r="H21" s="29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25"/>
      <c r="B22" s="43"/>
      <c r="C22" s="45"/>
      <c r="D22" s="166"/>
      <c r="E22" s="167"/>
      <c r="F22" s="492"/>
      <c r="G22" s="491"/>
      <c r="H22" s="28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26"/>
      <c r="B23" s="47"/>
      <c r="C23" s="48"/>
      <c r="D23" s="151"/>
      <c r="E23" s="169"/>
      <c r="F23" s="493"/>
      <c r="G23" s="479"/>
      <c r="H23" s="29"/>
      <c r="I23" s="31"/>
      <c r="J23" s="31"/>
      <c r="K23" s="31"/>
      <c r="L23" s="31"/>
      <c r="M23" s="31"/>
      <c r="N23" s="31"/>
      <c r="O23" s="31"/>
      <c r="P23" s="31"/>
    </row>
    <row r="24" spans="1:16" ht="18.75" customHeight="1">
      <c r="A24" s="23"/>
      <c r="B24" s="43"/>
      <c r="C24" s="43"/>
      <c r="D24" s="166"/>
      <c r="E24" s="167"/>
      <c r="F24" s="490"/>
      <c r="G24" s="491"/>
      <c r="H24" s="28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26"/>
      <c r="B25" s="47"/>
      <c r="C25" s="48"/>
      <c r="D25" s="151"/>
      <c r="E25" s="169"/>
      <c r="F25" s="431"/>
      <c r="G25" s="479"/>
      <c r="H25" s="29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23"/>
      <c r="B26" s="18"/>
      <c r="C26" s="18"/>
      <c r="D26" s="157"/>
      <c r="E26" s="174"/>
      <c r="F26" s="494"/>
      <c r="G26" s="495"/>
      <c r="H26" s="28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26"/>
      <c r="B27" s="12"/>
      <c r="C27" s="12"/>
      <c r="D27" s="158"/>
      <c r="E27" s="172"/>
      <c r="F27" s="496"/>
      <c r="G27" s="497"/>
      <c r="H27" s="2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23"/>
      <c r="B28" s="23"/>
      <c r="C28" s="18"/>
      <c r="D28" s="157"/>
      <c r="E28" s="174"/>
      <c r="F28" s="494"/>
      <c r="G28" s="495"/>
      <c r="H28" s="139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26"/>
      <c r="B29" s="140"/>
      <c r="C29" s="12"/>
      <c r="D29" s="158"/>
      <c r="E29" s="172"/>
      <c r="F29" s="496"/>
      <c r="G29" s="497"/>
      <c r="H29" s="30"/>
      <c r="I29" s="31"/>
      <c r="J29" s="31"/>
      <c r="K29" s="79"/>
      <c r="L29" s="31"/>
      <c r="M29" s="31"/>
      <c r="N29" s="31"/>
      <c r="O29" s="31"/>
      <c r="P29" s="31"/>
    </row>
    <row r="30" spans="1:16" ht="18.75" customHeight="1">
      <c r="A30" s="23"/>
      <c r="B30" s="23"/>
      <c r="C30" s="18"/>
      <c r="D30" s="157"/>
      <c r="E30" s="174"/>
      <c r="F30" s="494"/>
      <c r="G30" s="495"/>
      <c r="H30" s="24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26"/>
      <c r="B31" s="140"/>
      <c r="C31" s="12"/>
      <c r="D31" s="158"/>
      <c r="E31" s="172"/>
      <c r="F31" s="496"/>
      <c r="G31" s="497"/>
      <c r="H31" s="20"/>
      <c r="I31" s="31"/>
      <c r="J31" s="31"/>
      <c r="K31" s="79"/>
      <c r="L31" s="31"/>
      <c r="M31" s="31"/>
      <c r="N31" s="31"/>
      <c r="O31" s="31"/>
      <c r="P31" s="31"/>
    </row>
    <row r="32" spans="1:16" ht="18.75" customHeight="1">
      <c r="A32" s="23"/>
      <c r="B32" s="18"/>
      <c r="C32" s="18"/>
      <c r="D32" s="157"/>
      <c r="E32" s="174"/>
      <c r="F32" s="494"/>
      <c r="G32" s="495"/>
      <c r="H32" s="18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26"/>
      <c r="B33" s="20"/>
      <c r="C33" s="20"/>
      <c r="D33" s="158"/>
      <c r="E33" s="172"/>
      <c r="F33" s="496"/>
      <c r="G33" s="497"/>
      <c r="H33" s="20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23"/>
      <c r="B34" s="18"/>
      <c r="C34" s="18"/>
      <c r="D34" s="157"/>
      <c r="E34" s="174"/>
      <c r="F34" s="494"/>
      <c r="G34" s="495"/>
      <c r="H34" s="21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26"/>
      <c r="B35" s="12"/>
      <c r="C35" s="20"/>
      <c r="D35" s="158"/>
      <c r="E35" s="172"/>
      <c r="F35" s="496"/>
      <c r="G35" s="497"/>
      <c r="H35" s="7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23"/>
      <c r="B36" s="18"/>
      <c r="C36" s="18"/>
      <c r="D36" s="157"/>
      <c r="E36" s="174"/>
      <c r="F36" s="494"/>
      <c r="G36" s="495"/>
      <c r="H36" s="21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26"/>
      <c r="B37" s="12"/>
      <c r="C37" s="20"/>
      <c r="D37" s="158"/>
      <c r="E37" s="172"/>
      <c r="F37" s="496"/>
      <c r="G37" s="498"/>
      <c r="H37" s="7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25"/>
      <c r="B38" s="18"/>
      <c r="C38" s="18"/>
      <c r="D38" s="157"/>
      <c r="E38" s="174"/>
      <c r="F38" s="494"/>
      <c r="G38" s="495"/>
      <c r="H38" s="18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26"/>
      <c r="B39" s="12"/>
      <c r="C39" s="20"/>
      <c r="D39" s="158"/>
      <c r="E39" s="172"/>
      <c r="F39" s="496"/>
      <c r="G39" s="497"/>
      <c r="H39" s="20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25"/>
      <c r="B40" s="43"/>
      <c r="C40" s="18"/>
      <c r="D40" s="157"/>
      <c r="E40" s="174"/>
      <c r="F40" s="494"/>
      <c r="G40" s="495"/>
      <c r="H40" s="18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26"/>
      <c r="B41" s="61" t="s">
        <v>100</v>
      </c>
      <c r="C41" s="20"/>
      <c r="D41" s="158"/>
      <c r="E41" s="172"/>
      <c r="F41" s="496"/>
      <c r="G41" s="479"/>
      <c r="H41" s="20"/>
      <c r="I41" s="31"/>
      <c r="J41" s="31"/>
      <c r="K41" s="31"/>
      <c r="L41" s="31"/>
      <c r="M41" s="31"/>
      <c r="N41" s="31"/>
      <c r="O41" s="31"/>
      <c r="P41" s="31"/>
    </row>
    <row r="42" spans="1:16" s="2" customFormat="1" ht="37.5" customHeight="1">
      <c r="A42" s="81" t="s">
        <v>86</v>
      </c>
      <c r="B42" s="81" t="s">
        <v>87</v>
      </c>
      <c r="C42" s="82" t="s">
        <v>88</v>
      </c>
      <c r="D42" s="81" t="s">
        <v>89</v>
      </c>
      <c r="E42" s="81" t="s">
        <v>90</v>
      </c>
      <c r="F42" s="488" t="s">
        <v>91</v>
      </c>
      <c r="G42" s="489" t="s">
        <v>92</v>
      </c>
      <c r="H42" s="81" t="s">
        <v>93</v>
      </c>
      <c r="I42" s="74"/>
      <c r="J42" s="74"/>
      <c r="K42" s="74"/>
      <c r="L42" s="74"/>
      <c r="M42" s="74"/>
      <c r="N42" s="74"/>
      <c r="O42" s="74"/>
      <c r="P42" s="74"/>
    </row>
    <row r="43" spans="1:16" ht="18.75" customHeight="1">
      <c r="A43" s="36"/>
      <c r="B43" s="43"/>
      <c r="C43" s="48"/>
      <c r="D43" s="35"/>
      <c r="E43" s="46"/>
      <c r="F43" s="65"/>
      <c r="G43" s="71"/>
      <c r="H43" s="43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39"/>
      <c r="B44" s="646" t="s">
        <v>451</v>
      </c>
      <c r="C44" s="644"/>
      <c r="D44" s="38"/>
      <c r="E44" s="39"/>
      <c r="F44" s="66"/>
      <c r="G44" s="72"/>
      <c r="H44" s="44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36"/>
      <c r="B45" s="43"/>
      <c r="C45" s="48"/>
      <c r="D45" s="166"/>
      <c r="E45" s="167"/>
      <c r="F45" s="490"/>
      <c r="G45" s="491"/>
      <c r="H45" s="58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39"/>
      <c r="B46" s="47" t="s">
        <v>145</v>
      </c>
      <c r="C46" s="44"/>
      <c r="D46" s="151">
        <v>1</v>
      </c>
      <c r="E46" s="169" t="s">
        <v>10</v>
      </c>
      <c r="F46" s="431"/>
      <c r="G46" s="479"/>
      <c r="H46" s="59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36"/>
      <c r="B47" s="43"/>
      <c r="C47" s="48"/>
      <c r="D47" s="166"/>
      <c r="E47" s="167"/>
      <c r="F47" s="490"/>
      <c r="G47" s="491"/>
      <c r="H47" s="33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39"/>
      <c r="B48" s="47" t="s">
        <v>150</v>
      </c>
      <c r="C48" s="44"/>
      <c r="D48" s="151">
        <v>1</v>
      </c>
      <c r="E48" s="169" t="s">
        <v>10</v>
      </c>
      <c r="F48" s="431"/>
      <c r="G48" s="479"/>
      <c r="H48" s="88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46"/>
      <c r="B49" s="43"/>
      <c r="C49" s="43"/>
      <c r="D49" s="166"/>
      <c r="E49" s="167"/>
      <c r="F49" s="490"/>
      <c r="G49" s="491"/>
      <c r="H49" s="58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39"/>
      <c r="B50" s="47"/>
      <c r="C50" s="48"/>
      <c r="D50" s="151"/>
      <c r="E50" s="169"/>
      <c r="F50" s="431"/>
      <c r="G50" s="479"/>
      <c r="H50" s="88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36"/>
      <c r="B51" s="43"/>
      <c r="C51" s="43"/>
      <c r="D51" s="166"/>
      <c r="E51" s="175"/>
      <c r="F51" s="490"/>
      <c r="G51" s="491"/>
      <c r="H51" s="43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39"/>
      <c r="B52" s="47"/>
      <c r="C52" s="47"/>
      <c r="D52" s="151"/>
      <c r="E52" s="169"/>
      <c r="F52" s="431"/>
      <c r="G52" s="479"/>
      <c r="H52" s="44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46"/>
      <c r="B53" s="43"/>
      <c r="C53" s="45"/>
      <c r="D53" s="166"/>
      <c r="E53" s="167"/>
      <c r="F53" s="492"/>
      <c r="G53" s="491"/>
      <c r="H53" s="58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39"/>
      <c r="B54" s="61"/>
      <c r="C54" s="44"/>
      <c r="D54" s="151"/>
      <c r="E54" s="169"/>
      <c r="F54" s="493"/>
      <c r="G54" s="479"/>
      <c r="H54" s="88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46"/>
      <c r="B55" s="43"/>
      <c r="C55" s="43"/>
      <c r="D55" s="166"/>
      <c r="E55" s="167"/>
      <c r="F55" s="490"/>
      <c r="G55" s="491"/>
      <c r="H55" s="90"/>
      <c r="I55" s="31"/>
      <c r="J55" s="31"/>
      <c r="K55" s="31"/>
      <c r="L55" s="31"/>
      <c r="M55" s="31"/>
      <c r="N55" s="31"/>
      <c r="O55" s="31"/>
      <c r="P55" s="31"/>
    </row>
    <row r="56" spans="1:16" ht="18.75" customHeight="1">
      <c r="A56" s="26"/>
      <c r="B56" s="47"/>
      <c r="C56" s="44"/>
      <c r="D56" s="151"/>
      <c r="E56" s="169"/>
      <c r="F56" s="431"/>
      <c r="G56" s="479"/>
      <c r="H56" s="86"/>
      <c r="I56" s="31"/>
      <c r="J56" s="31"/>
      <c r="K56" s="31"/>
      <c r="L56" s="31"/>
      <c r="M56" s="31"/>
      <c r="N56" s="31"/>
      <c r="O56" s="31"/>
      <c r="P56" s="31"/>
    </row>
    <row r="57" spans="1:16" ht="18.75" customHeight="1">
      <c r="A57" s="25"/>
      <c r="B57" s="43"/>
      <c r="C57" s="43"/>
      <c r="D57" s="166"/>
      <c r="E57" s="167"/>
      <c r="F57" s="490"/>
      <c r="G57" s="491"/>
      <c r="H57" s="28"/>
      <c r="I57" s="31"/>
      <c r="J57" s="31"/>
      <c r="K57" s="31"/>
      <c r="L57" s="31"/>
      <c r="M57" s="31"/>
      <c r="N57" s="31"/>
      <c r="O57" s="31"/>
      <c r="P57" s="31"/>
    </row>
    <row r="58" spans="1:16" ht="18.75" customHeight="1">
      <c r="A58" s="26"/>
      <c r="B58" s="47"/>
      <c r="C58" s="44"/>
      <c r="D58" s="151"/>
      <c r="E58" s="169"/>
      <c r="F58" s="431"/>
      <c r="G58" s="479"/>
      <c r="H58" s="29"/>
      <c r="I58" s="31"/>
      <c r="J58" s="31"/>
      <c r="K58" s="31"/>
      <c r="L58" s="31"/>
      <c r="M58" s="31"/>
      <c r="N58" s="31"/>
      <c r="O58" s="31"/>
      <c r="P58" s="31"/>
    </row>
    <row r="59" spans="1:16" ht="18.75" customHeight="1">
      <c r="A59" s="46"/>
      <c r="B59" s="43"/>
      <c r="C59" s="45"/>
      <c r="D59" s="166"/>
      <c r="E59" s="167"/>
      <c r="F59" s="492"/>
      <c r="G59" s="491"/>
      <c r="H59" s="28"/>
      <c r="I59" s="31"/>
      <c r="J59" s="31"/>
      <c r="K59" s="31"/>
      <c r="L59" s="31"/>
      <c r="M59" s="31"/>
      <c r="N59" s="31"/>
      <c r="O59" s="31"/>
      <c r="P59" s="31"/>
    </row>
    <row r="60" spans="1:16" ht="18.75" customHeight="1">
      <c r="A60" s="39"/>
      <c r="B60" s="47"/>
      <c r="C60" s="44"/>
      <c r="D60" s="151"/>
      <c r="E60" s="169"/>
      <c r="F60" s="493"/>
      <c r="G60" s="479"/>
      <c r="H60" s="29"/>
      <c r="I60" s="31"/>
      <c r="J60" s="31"/>
      <c r="K60" s="31"/>
      <c r="L60" s="31"/>
      <c r="M60" s="31"/>
      <c r="N60" s="31"/>
      <c r="O60" s="31"/>
      <c r="P60" s="31"/>
    </row>
    <row r="61" spans="1:16" ht="18.75" customHeight="1">
      <c r="A61" s="25"/>
      <c r="B61" s="43"/>
      <c r="C61" s="45"/>
      <c r="D61" s="166"/>
      <c r="E61" s="167"/>
      <c r="F61" s="492"/>
      <c r="G61" s="491"/>
      <c r="H61" s="28"/>
      <c r="I61" s="31"/>
      <c r="J61" s="31"/>
      <c r="K61" s="31"/>
      <c r="L61" s="31"/>
      <c r="M61" s="31"/>
      <c r="N61" s="31"/>
      <c r="O61" s="31"/>
      <c r="P61" s="31"/>
    </row>
    <row r="62" spans="1:16" ht="18.75" customHeight="1">
      <c r="A62" s="26"/>
      <c r="B62" s="47"/>
      <c r="C62" s="48"/>
      <c r="D62" s="151"/>
      <c r="E62" s="169"/>
      <c r="F62" s="493"/>
      <c r="G62" s="479"/>
      <c r="H62" s="29"/>
      <c r="I62" s="31"/>
      <c r="J62" s="31"/>
      <c r="K62" s="31"/>
      <c r="L62" s="31"/>
      <c r="M62" s="31"/>
      <c r="N62" s="31"/>
      <c r="O62" s="31"/>
      <c r="P62" s="31"/>
    </row>
    <row r="63" spans="1:16" ht="18.75" customHeight="1">
      <c r="A63" s="25"/>
      <c r="B63" s="43"/>
      <c r="C63" s="45"/>
      <c r="D63" s="166"/>
      <c r="E63" s="167"/>
      <c r="F63" s="492"/>
      <c r="G63" s="491"/>
      <c r="H63" s="28"/>
      <c r="I63" s="31"/>
      <c r="J63" s="31"/>
      <c r="K63" s="31"/>
      <c r="L63" s="31"/>
      <c r="M63" s="31"/>
      <c r="N63" s="31"/>
      <c r="O63" s="31"/>
      <c r="P63" s="31"/>
    </row>
    <row r="64" spans="1:16" ht="18.75" customHeight="1">
      <c r="A64" s="26"/>
      <c r="B64" s="47"/>
      <c r="C64" s="48"/>
      <c r="D64" s="151"/>
      <c r="E64" s="169"/>
      <c r="F64" s="493"/>
      <c r="G64" s="479"/>
      <c r="H64" s="29"/>
      <c r="I64" s="31"/>
      <c r="J64" s="31"/>
      <c r="K64" s="31"/>
      <c r="L64" s="31"/>
      <c r="M64" s="31"/>
      <c r="N64" s="31"/>
      <c r="O64" s="31"/>
      <c r="P64" s="31"/>
    </row>
    <row r="65" spans="1:16" ht="18.75" customHeight="1">
      <c r="A65" s="23"/>
      <c r="B65" s="43"/>
      <c r="C65" s="43"/>
      <c r="D65" s="166"/>
      <c r="E65" s="167"/>
      <c r="F65" s="490"/>
      <c r="G65" s="491"/>
      <c r="H65" s="28"/>
      <c r="I65" s="31"/>
      <c r="J65" s="31"/>
      <c r="K65" s="31"/>
      <c r="L65" s="31"/>
      <c r="M65" s="31"/>
      <c r="N65" s="31"/>
      <c r="O65" s="31"/>
      <c r="P65" s="31"/>
    </row>
    <row r="66" spans="1:16" ht="18.75" customHeight="1">
      <c r="A66" s="26"/>
      <c r="B66" s="47"/>
      <c r="C66" s="48"/>
      <c r="D66" s="151"/>
      <c r="E66" s="169"/>
      <c r="F66" s="431"/>
      <c r="G66" s="479"/>
      <c r="H66" s="29"/>
      <c r="I66" s="31"/>
      <c r="J66" s="31"/>
      <c r="K66" s="31"/>
      <c r="L66" s="31"/>
      <c r="M66" s="31"/>
      <c r="N66" s="31"/>
      <c r="O66" s="31"/>
      <c r="P66" s="31"/>
    </row>
    <row r="67" spans="1:16" ht="18.75" customHeight="1">
      <c r="A67" s="23"/>
      <c r="B67" s="18"/>
      <c r="C67" s="18"/>
      <c r="D67" s="157"/>
      <c r="E67" s="174"/>
      <c r="F67" s="494"/>
      <c r="G67" s="495"/>
      <c r="H67" s="28"/>
      <c r="I67" s="31"/>
      <c r="J67" s="31"/>
      <c r="K67" s="31"/>
      <c r="L67" s="31"/>
      <c r="M67" s="31"/>
      <c r="N67" s="31"/>
      <c r="O67" s="31"/>
      <c r="P67" s="31"/>
    </row>
    <row r="68" spans="1:16" ht="18.75" customHeight="1">
      <c r="A68" s="26"/>
      <c r="B68" s="12"/>
      <c r="C68" s="12"/>
      <c r="D68" s="158"/>
      <c r="E68" s="172"/>
      <c r="F68" s="496"/>
      <c r="G68" s="497"/>
      <c r="H68" s="29"/>
      <c r="I68" s="31"/>
      <c r="J68" s="31"/>
      <c r="K68" s="31"/>
      <c r="L68" s="31"/>
      <c r="M68" s="31"/>
      <c r="N68" s="31"/>
      <c r="O68" s="31"/>
      <c r="P68" s="31"/>
    </row>
    <row r="69" spans="1:16" ht="18.75" customHeight="1">
      <c r="A69" s="23"/>
      <c r="B69" s="23"/>
      <c r="C69" s="18"/>
      <c r="D69" s="157"/>
      <c r="E69" s="174"/>
      <c r="F69" s="494"/>
      <c r="G69" s="495"/>
      <c r="H69" s="139"/>
      <c r="I69" s="31"/>
      <c r="J69" s="31"/>
      <c r="K69" s="31"/>
      <c r="L69" s="31"/>
      <c r="M69" s="31"/>
      <c r="N69" s="31"/>
      <c r="O69" s="31"/>
      <c r="P69" s="31"/>
    </row>
    <row r="70" spans="1:16" ht="18.75" customHeight="1">
      <c r="A70" s="26"/>
      <c r="B70" s="140"/>
      <c r="C70" s="12"/>
      <c r="D70" s="158"/>
      <c r="E70" s="172"/>
      <c r="F70" s="496"/>
      <c r="G70" s="497"/>
      <c r="H70" s="30"/>
      <c r="I70" s="31"/>
      <c r="J70" s="31"/>
      <c r="K70" s="79"/>
      <c r="L70" s="31"/>
      <c r="M70" s="31"/>
      <c r="N70" s="31"/>
      <c r="O70" s="31"/>
      <c r="P70" s="31"/>
    </row>
    <row r="71" spans="1:16" ht="18.75" customHeight="1">
      <c r="A71" s="23"/>
      <c r="B71" s="23"/>
      <c r="C71" s="18"/>
      <c r="D71" s="157"/>
      <c r="E71" s="174"/>
      <c r="F71" s="494"/>
      <c r="G71" s="495"/>
      <c r="H71" s="24"/>
      <c r="I71" s="31"/>
      <c r="J71" s="31"/>
      <c r="K71" s="31"/>
      <c r="L71" s="31"/>
      <c r="M71" s="31"/>
      <c r="N71" s="31"/>
      <c r="O71" s="31"/>
      <c r="P71" s="31"/>
    </row>
    <row r="72" spans="1:16" ht="18.75" customHeight="1">
      <c r="A72" s="26"/>
      <c r="B72" s="140"/>
      <c r="C72" s="12"/>
      <c r="D72" s="158"/>
      <c r="E72" s="172"/>
      <c r="F72" s="496"/>
      <c r="G72" s="497"/>
      <c r="H72" s="20"/>
      <c r="I72" s="31"/>
      <c r="J72" s="31"/>
      <c r="K72" s="79"/>
      <c r="L72" s="31"/>
      <c r="M72" s="31"/>
      <c r="N72" s="31"/>
      <c r="O72" s="31"/>
      <c r="P72" s="31"/>
    </row>
    <row r="73" spans="1:16" ht="18.75" customHeight="1">
      <c r="A73" s="23"/>
      <c r="B73" s="18"/>
      <c r="C73" s="18"/>
      <c r="D73" s="157"/>
      <c r="E73" s="174"/>
      <c r="F73" s="494"/>
      <c r="G73" s="495"/>
      <c r="H73" s="18"/>
      <c r="I73" s="31"/>
      <c r="J73" s="31"/>
      <c r="K73" s="31"/>
      <c r="L73" s="31"/>
      <c r="M73" s="31"/>
      <c r="N73" s="31"/>
      <c r="O73" s="31"/>
      <c r="P73" s="31"/>
    </row>
    <row r="74" spans="1:16" ht="18.75" customHeight="1">
      <c r="A74" s="26"/>
      <c r="B74" s="20"/>
      <c r="C74" s="20"/>
      <c r="D74" s="158"/>
      <c r="E74" s="172"/>
      <c r="F74" s="496"/>
      <c r="G74" s="497"/>
      <c r="H74" s="20"/>
      <c r="I74" s="31"/>
      <c r="J74" s="31"/>
      <c r="K74" s="31"/>
      <c r="L74" s="31"/>
      <c r="M74" s="31"/>
      <c r="N74" s="31"/>
      <c r="O74" s="31"/>
      <c r="P74" s="31"/>
    </row>
    <row r="75" spans="1:16" ht="18.75" customHeight="1">
      <c r="A75" s="23"/>
      <c r="B75" s="18"/>
      <c r="C75" s="18"/>
      <c r="D75" s="157"/>
      <c r="E75" s="174"/>
      <c r="F75" s="494"/>
      <c r="G75" s="495"/>
      <c r="H75" s="21"/>
      <c r="I75" s="31"/>
      <c r="J75" s="31"/>
      <c r="K75" s="31"/>
      <c r="L75" s="31"/>
      <c r="M75" s="31"/>
      <c r="N75" s="31"/>
      <c r="O75" s="31"/>
      <c r="P75" s="31"/>
    </row>
    <row r="76" spans="1:16" ht="18.75" customHeight="1">
      <c r="A76" s="26"/>
      <c r="B76" s="12"/>
      <c r="C76" s="20"/>
      <c r="D76" s="158"/>
      <c r="E76" s="172"/>
      <c r="F76" s="496"/>
      <c r="G76" s="497"/>
      <c r="H76" s="7"/>
      <c r="I76" s="31"/>
      <c r="J76" s="31"/>
      <c r="K76" s="31"/>
      <c r="L76" s="31"/>
      <c r="M76" s="31"/>
      <c r="N76" s="31"/>
      <c r="O76" s="31"/>
      <c r="P76" s="31"/>
    </row>
    <row r="77" spans="1:16" ht="18.75" customHeight="1">
      <c r="A77" s="23"/>
      <c r="B77" s="18"/>
      <c r="C77" s="18"/>
      <c r="D77" s="157"/>
      <c r="E77" s="174"/>
      <c r="F77" s="494"/>
      <c r="G77" s="495"/>
      <c r="H77" s="21"/>
      <c r="I77" s="31"/>
      <c r="J77" s="31"/>
      <c r="K77" s="31"/>
      <c r="L77" s="31"/>
      <c r="M77" s="31"/>
      <c r="N77" s="31"/>
      <c r="O77" s="31"/>
      <c r="P77" s="31"/>
    </row>
    <row r="78" spans="1:16" ht="18.75" customHeight="1">
      <c r="A78" s="26"/>
      <c r="B78" s="12"/>
      <c r="C78" s="20"/>
      <c r="D78" s="158"/>
      <c r="E78" s="172"/>
      <c r="F78" s="496"/>
      <c r="G78" s="498"/>
      <c r="H78" s="7"/>
      <c r="I78" s="31"/>
      <c r="J78" s="31"/>
      <c r="K78" s="31"/>
      <c r="L78" s="31"/>
      <c r="M78" s="31"/>
      <c r="N78" s="31"/>
      <c r="O78" s="31"/>
      <c r="P78" s="31"/>
    </row>
    <row r="79" spans="1:16" ht="18.75" customHeight="1">
      <c r="A79" s="25"/>
      <c r="B79" s="18"/>
      <c r="C79" s="18"/>
      <c r="D79" s="157"/>
      <c r="E79" s="174"/>
      <c r="F79" s="494"/>
      <c r="G79" s="495"/>
      <c r="H79" s="18"/>
      <c r="I79" s="31"/>
      <c r="J79" s="31"/>
      <c r="K79" s="31"/>
      <c r="L79" s="31"/>
      <c r="M79" s="31"/>
      <c r="N79" s="31"/>
      <c r="O79" s="31"/>
      <c r="P79" s="31"/>
    </row>
    <row r="80" spans="1:16" ht="18.75" customHeight="1">
      <c r="A80" s="26"/>
      <c r="B80" s="12"/>
      <c r="C80" s="20"/>
      <c r="D80" s="158"/>
      <c r="E80" s="172"/>
      <c r="F80" s="496"/>
      <c r="G80" s="497"/>
      <c r="H80" s="20"/>
      <c r="I80" s="31"/>
      <c r="J80" s="31"/>
      <c r="K80" s="31"/>
      <c r="L80" s="31"/>
      <c r="M80" s="31"/>
      <c r="N80" s="31"/>
      <c r="O80" s="31"/>
      <c r="P80" s="31"/>
    </row>
    <row r="81" spans="1:16" ht="18.75" customHeight="1">
      <c r="A81" s="25"/>
      <c r="B81" s="43"/>
      <c r="C81" s="18"/>
      <c r="D81" s="157"/>
      <c r="E81" s="174"/>
      <c r="F81" s="494"/>
      <c r="G81" s="495"/>
      <c r="H81" s="18"/>
      <c r="I81" s="31"/>
      <c r="J81" s="31"/>
      <c r="K81" s="31"/>
      <c r="L81" s="31"/>
      <c r="M81" s="31"/>
      <c r="N81" s="31"/>
      <c r="O81" s="31"/>
      <c r="P81" s="31"/>
    </row>
    <row r="82" spans="1:16" ht="18.75" customHeight="1">
      <c r="A82" s="26"/>
      <c r="B82" s="645" t="s">
        <v>452</v>
      </c>
      <c r="C82" s="647"/>
      <c r="D82" s="158"/>
      <c r="E82" s="172"/>
      <c r="F82" s="496"/>
      <c r="G82" s="479"/>
      <c r="H82" s="20"/>
      <c r="I82" s="31"/>
      <c r="J82" s="31"/>
      <c r="K82" s="31"/>
      <c r="L82" s="31"/>
      <c r="M82" s="31"/>
      <c r="N82" s="31"/>
      <c r="O82" s="31"/>
      <c r="P82" s="31"/>
    </row>
    <row r="83" spans="1:16" s="2" customFormat="1" ht="37.5" customHeight="1">
      <c r="A83" s="81" t="s">
        <v>86</v>
      </c>
      <c r="B83" s="81" t="s">
        <v>991</v>
      </c>
      <c r="C83" s="82" t="s">
        <v>88</v>
      </c>
      <c r="D83" s="81" t="s">
        <v>89</v>
      </c>
      <c r="E83" s="81" t="s">
        <v>90</v>
      </c>
      <c r="F83" s="488" t="s">
        <v>91</v>
      </c>
      <c r="G83" s="489" t="s">
        <v>92</v>
      </c>
      <c r="H83" s="81" t="s">
        <v>93</v>
      </c>
      <c r="I83" s="74"/>
      <c r="J83" s="74"/>
      <c r="K83" s="74"/>
      <c r="L83" s="74"/>
      <c r="M83" s="74"/>
      <c r="N83" s="74"/>
      <c r="O83" s="74"/>
      <c r="P83" s="74"/>
    </row>
    <row r="84" spans="1:16" ht="18.75" customHeight="1">
      <c r="A84" s="36"/>
      <c r="B84" s="43"/>
      <c r="C84" s="48"/>
      <c r="D84" s="35"/>
      <c r="E84" s="46"/>
      <c r="F84" s="65"/>
      <c r="G84" s="71"/>
      <c r="H84" s="45"/>
      <c r="I84" s="31"/>
      <c r="J84" s="31"/>
      <c r="K84" s="31"/>
      <c r="L84" s="31"/>
      <c r="M84" s="31"/>
      <c r="N84" s="31"/>
      <c r="O84" s="31"/>
      <c r="P84" s="31"/>
    </row>
    <row r="85" spans="1:16" ht="18.75" customHeight="1">
      <c r="A85" s="39"/>
      <c r="B85" s="37" t="s">
        <v>451</v>
      </c>
      <c r="C85" s="44"/>
      <c r="D85" s="38"/>
      <c r="E85" s="39"/>
      <c r="F85" s="66"/>
      <c r="G85" s="72"/>
      <c r="H85" s="47"/>
      <c r="I85" s="31"/>
      <c r="J85" s="31"/>
      <c r="K85" s="31"/>
      <c r="L85" s="31"/>
      <c r="M85" s="31"/>
      <c r="N85" s="31"/>
      <c r="O85" s="31"/>
      <c r="P85" s="31"/>
    </row>
    <row r="86" spans="1:16" ht="18.75" customHeight="1">
      <c r="A86" s="23"/>
      <c r="B86" s="18"/>
      <c r="C86" s="18"/>
      <c r="D86" s="330"/>
      <c r="E86" s="174"/>
      <c r="F86" s="494"/>
      <c r="G86" s="495"/>
      <c r="H86" s="75"/>
      <c r="I86" s="31"/>
      <c r="J86" s="31"/>
      <c r="K86" s="31"/>
      <c r="L86" s="31"/>
      <c r="M86" s="31"/>
      <c r="N86" s="31"/>
      <c r="O86" s="31"/>
      <c r="P86" s="31"/>
    </row>
    <row r="87" spans="1:16" ht="18.75" customHeight="1">
      <c r="A87" s="26"/>
      <c r="B87" s="203" t="s">
        <v>745</v>
      </c>
      <c r="C87" s="20"/>
      <c r="D87" s="331"/>
      <c r="E87" s="172"/>
      <c r="F87" s="496"/>
      <c r="G87" s="497"/>
      <c r="H87" s="12"/>
      <c r="I87" s="31"/>
      <c r="J87" s="31"/>
      <c r="K87" s="31"/>
      <c r="L87" s="31"/>
      <c r="M87" s="31"/>
      <c r="N87" s="31"/>
      <c r="O87" s="31"/>
      <c r="P87" s="31"/>
    </row>
    <row r="88" spans="1:16" ht="18.75" customHeight="1">
      <c r="A88" s="36"/>
      <c r="B88" s="43"/>
      <c r="C88" s="43" t="s">
        <v>429</v>
      </c>
      <c r="D88" s="326"/>
      <c r="E88" s="175"/>
      <c r="F88" s="490"/>
      <c r="G88" s="491"/>
      <c r="H88" s="45"/>
      <c r="I88" s="31"/>
      <c r="J88" s="31"/>
      <c r="K88" s="31"/>
      <c r="L88" s="31"/>
      <c r="M88" s="31"/>
      <c r="N88" s="31"/>
      <c r="O88" s="31"/>
      <c r="P88" s="31"/>
    </row>
    <row r="89" spans="1:16" ht="18.75" customHeight="1">
      <c r="A89" s="39"/>
      <c r="B89" s="47" t="s">
        <v>172</v>
      </c>
      <c r="C89" s="47" t="s">
        <v>173</v>
      </c>
      <c r="D89" s="327">
        <v>1683</v>
      </c>
      <c r="E89" s="169" t="s">
        <v>138</v>
      </c>
      <c r="F89" s="431"/>
      <c r="G89" s="479"/>
      <c r="H89" s="47"/>
      <c r="I89" s="31"/>
      <c r="J89" s="31"/>
      <c r="K89" s="31"/>
      <c r="L89" s="31"/>
      <c r="M89" s="31"/>
      <c r="N89" s="31"/>
      <c r="O89" s="31"/>
      <c r="P89" s="31"/>
    </row>
    <row r="90" spans="1:16" ht="18.75" customHeight="1">
      <c r="A90" s="46"/>
      <c r="B90" s="43"/>
      <c r="C90" s="45" t="s">
        <v>430</v>
      </c>
      <c r="D90" s="326"/>
      <c r="E90" s="167"/>
      <c r="F90" s="492"/>
      <c r="G90" s="491"/>
      <c r="H90" s="58"/>
      <c r="I90" s="31"/>
      <c r="J90" s="31"/>
      <c r="K90" s="31"/>
      <c r="L90" s="31"/>
      <c r="M90" s="31"/>
      <c r="N90" s="31"/>
      <c r="O90" s="31"/>
      <c r="P90" s="31"/>
    </row>
    <row r="91" spans="1:16" ht="18.75" customHeight="1">
      <c r="A91" s="39"/>
      <c r="B91" s="47" t="s">
        <v>166</v>
      </c>
      <c r="C91" s="44" t="s">
        <v>431</v>
      </c>
      <c r="D91" s="327">
        <v>1683</v>
      </c>
      <c r="E91" s="169" t="s">
        <v>138</v>
      </c>
      <c r="F91" s="493"/>
      <c r="G91" s="479"/>
      <c r="H91" s="216"/>
      <c r="I91" s="31"/>
      <c r="J91" s="31"/>
      <c r="K91" s="31"/>
      <c r="L91" s="31"/>
      <c r="M91" s="31"/>
      <c r="N91" s="31"/>
      <c r="O91" s="31"/>
      <c r="P91" s="31"/>
    </row>
    <row r="92" spans="1:16" ht="18.75" customHeight="1">
      <c r="A92" s="36"/>
      <c r="B92" s="43"/>
      <c r="C92" s="48" t="s">
        <v>415</v>
      </c>
      <c r="D92" s="326"/>
      <c r="E92" s="167"/>
      <c r="F92" s="499"/>
      <c r="G92" s="491"/>
      <c r="H92" s="58"/>
      <c r="I92" s="31"/>
      <c r="J92" s="31"/>
      <c r="K92" s="31"/>
      <c r="L92" s="31"/>
      <c r="M92" s="31"/>
      <c r="N92" s="31"/>
      <c r="O92" s="31"/>
      <c r="P92" s="31"/>
    </row>
    <row r="93" spans="1:16" ht="18.75" customHeight="1">
      <c r="A93" s="39"/>
      <c r="B93" s="47" t="s">
        <v>414</v>
      </c>
      <c r="C93" s="44" t="s">
        <v>416</v>
      </c>
      <c r="D93" s="327">
        <v>5</v>
      </c>
      <c r="E93" s="169" t="s">
        <v>138</v>
      </c>
      <c r="F93" s="431"/>
      <c r="G93" s="479"/>
      <c r="H93" s="59"/>
      <c r="I93" s="31"/>
      <c r="J93" s="31"/>
      <c r="K93" s="31"/>
      <c r="L93" s="31"/>
      <c r="M93" s="31"/>
      <c r="N93" s="31"/>
      <c r="O93" s="31"/>
      <c r="P93" s="31"/>
    </row>
    <row r="94" spans="1:16" ht="18.75" customHeight="1">
      <c r="A94" s="36"/>
      <c r="B94" s="43"/>
      <c r="C94" s="48" t="s">
        <v>415</v>
      </c>
      <c r="D94" s="326"/>
      <c r="E94" s="167"/>
      <c r="F94" s="499"/>
      <c r="G94" s="491"/>
      <c r="H94" s="147"/>
      <c r="I94" s="31"/>
      <c r="J94" s="31"/>
      <c r="K94" s="31"/>
      <c r="L94" s="31"/>
      <c r="M94" s="31"/>
      <c r="N94" s="31"/>
      <c r="O94" s="31"/>
      <c r="P94" s="31"/>
    </row>
    <row r="95" spans="1:16" ht="18.75" customHeight="1">
      <c r="A95" s="39"/>
      <c r="B95" s="47" t="s">
        <v>417</v>
      </c>
      <c r="C95" s="44" t="s">
        <v>418</v>
      </c>
      <c r="D95" s="327">
        <v>10</v>
      </c>
      <c r="E95" s="169" t="s">
        <v>138</v>
      </c>
      <c r="F95" s="431"/>
      <c r="G95" s="479"/>
      <c r="H95" s="216"/>
      <c r="I95" s="31"/>
      <c r="J95" s="31"/>
      <c r="K95" s="31"/>
      <c r="L95" s="31"/>
      <c r="M95" s="31"/>
      <c r="N95" s="31"/>
      <c r="O95" s="31"/>
      <c r="P95" s="31"/>
    </row>
    <row r="96" spans="1:16" ht="18.75" customHeight="1">
      <c r="A96" s="46"/>
      <c r="B96" s="18"/>
      <c r="C96" s="18"/>
      <c r="D96" s="330"/>
      <c r="E96" s="185"/>
      <c r="F96" s="499"/>
      <c r="G96" s="491"/>
      <c r="H96" s="58"/>
      <c r="I96" s="31"/>
      <c r="J96" s="31"/>
      <c r="K96" s="31"/>
      <c r="L96" s="31"/>
      <c r="M96" s="31"/>
      <c r="N96" s="31"/>
      <c r="O96" s="31"/>
      <c r="P96" s="31"/>
    </row>
    <row r="97" spans="1:16" ht="18.75" customHeight="1">
      <c r="A97" s="39"/>
      <c r="B97" s="12"/>
      <c r="C97" s="24"/>
      <c r="D97" s="331"/>
      <c r="E97" s="172"/>
      <c r="F97" s="500"/>
      <c r="G97" s="479"/>
      <c r="H97" s="216"/>
      <c r="I97" s="31"/>
      <c r="J97" s="31"/>
      <c r="K97" s="31"/>
      <c r="L97" s="31"/>
      <c r="M97" s="31"/>
      <c r="N97" s="31"/>
      <c r="O97" s="31"/>
      <c r="P97" s="31"/>
    </row>
    <row r="98" spans="1:16" ht="18.75" customHeight="1">
      <c r="A98" s="46"/>
      <c r="B98" s="43"/>
      <c r="C98" s="43"/>
      <c r="D98" s="326"/>
      <c r="E98" s="167"/>
      <c r="F98" s="499"/>
      <c r="G98" s="491"/>
      <c r="H98" s="396"/>
      <c r="I98" s="31"/>
      <c r="J98" s="31"/>
      <c r="K98" s="31"/>
      <c r="L98" s="31"/>
      <c r="M98" s="31"/>
      <c r="N98" s="31"/>
      <c r="O98" s="31"/>
      <c r="P98" s="31"/>
    </row>
    <row r="99" spans="1:16" ht="18.75" customHeight="1">
      <c r="A99" s="26"/>
      <c r="B99" s="47" t="s">
        <v>175</v>
      </c>
      <c r="C99" s="44" t="s">
        <v>432</v>
      </c>
      <c r="D99" s="327">
        <v>3422</v>
      </c>
      <c r="E99" s="169" t="s">
        <v>158</v>
      </c>
      <c r="F99" s="431"/>
      <c r="G99" s="479"/>
      <c r="H99" s="216"/>
      <c r="I99" s="31"/>
      <c r="J99" s="31"/>
      <c r="K99" s="31"/>
      <c r="L99" s="31"/>
      <c r="M99" s="31"/>
      <c r="N99" s="31"/>
      <c r="O99" s="31"/>
      <c r="P99" s="31"/>
    </row>
    <row r="100" spans="1:16" ht="18.75" customHeight="1">
      <c r="A100" s="25"/>
      <c r="B100" s="18"/>
      <c r="C100" s="18"/>
      <c r="D100" s="330"/>
      <c r="E100" s="185"/>
      <c r="F100" s="499"/>
      <c r="G100" s="491"/>
      <c r="H100" s="28"/>
      <c r="I100" s="31"/>
      <c r="J100" s="31"/>
      <c r="K100" s="31"/>
      <c r="L100" s="31"/>
      <c r="M100" s="31"/>
      <c r="N100" s="31"/>
      <c r="O100" s="31"/>
      <c r="P100" s="31"/>
    </row>
    <row r="101" spans="1:16" ht="18.75" customHeight="1">
      <c r="A101" s="26"/>
      <c r="B101" s="12"/>
      <c r="C101" s="20"/>
      <c r="D101" s="331"/>
      <c r="E101" s="172"/>
      <c r="F101" s="500"/>
      <c r="G101" s="479"/>
      <c r="H101" s="29"/>
      <c r="I101" s="31"/>
      <c r="J101" s="31"/>
      <c r="K101" s="31"/>
      <c r="L101" s="31"/>
      <c r="M101" s="31"/>
      <c r="N101" s="31"/>
      <c r="O101" s="31"/>
      <c r="P101" s="31"/>
    </row>
    <row r="102" spans="1:16" ht="18.75" customHeight="1">
      <c r="A102" s="46"/>
      <c r="B102" s="43"/>
      <c r="C102" s="45" t="s">
        <v>439</v>
      </c>
      <c r="D102" s="326"/>
      <c r="E102" s="167"/>
      <c r="F102" s="501"/>
      <c r="G102" s="491"/>
      <c r="H102" s="28"/>
      <c r="I102" s="31"/>
      <c r="J102" s="31"/>
      <c r="K102" s="31"/>
      <c r="L102" s="31"/>
      <c r="M102" s="31"/>
      <c r="N102" s="31"/>
      <c r="O102" s="31"/>
      <c r="P102" s="31"/>
    </row>
    <row r="103" spans="1:16" ht="18.75" customHeight="1">
      <c r="A103" s="39"/>
      <c r="B103" s="47" t="s">
        <v>438</v>
      </c>
      <c r="C103" s="44" t="s">
        <v>440</v>
      </c>
      <c r="D103" s="327">
        <v>1</v>
      </c>
      <c r="E103" s="169" t="s">
        <v>10</v>
      </c>
      <c r="F103" s="493"/>
      <c r="G103" s="479"/>
      <c r="H103" s="29"/>
      <c r="I103" s="31"/>
      <c r="J103" s="31"/>
      <c r="K103" s="31"/>
      <c r="L103" s="31"/>
      <c r="M103" s="31"/>
      <c r="N103" s="31"/>
      <c r="O103" s="31"/>
      <c r="P103" s="31"/>
    </row>
    <row r="104" spans="1:16" ht="18.75" customHeight="1">
      <c r="A104" s="25"/>
      <c r="B104" s="43"/>
      <c r="C104" s="45"/>
      <c r="D104" s="326"/>
      <c r="E104" s="167"/>
      <c r="F104" s="501"/>
      <c r="G104" s="491"/>
      <c r="H104" s="28"/>
      <c r="I104" s="31"/>
      <c r="J104" s="31"/>
      <c r="K104" s="31"/>
      <c r="L104" s="31"/>
      <c r="M104" s="31"/>
      <c r="N104" s="31"/>
      <c r="O104" s="31"/>
      <c r="P104" s="31"/>
    </row>
    <row r="105" spans="1:16" ht="18.75" customHeight="1">
      <c r="A105" s="26"/>
      <c r="B105" s="12"/>
      <c r="C105" s="24"/>
      <c r="D105" s="331"/>
      <c r="E105" s="172"/>
      <c r="F105" s="502"/>
      <c r="G105" s="479"/>
      <c r="H105" s="29"/>
      <c r="I105" s="31"/>
      <c r="J105" s="31"/>
      <c r="K105" s="31"/>
      <c r="L105" s="31"/>
      <c r="M105" s="31"/>
      <c r="N105" s="31"/>
      <c r="O105" s="31"/>
      <c r="P105" s="31"/>
    </row>
    <row r="106" spans="1:16" ht="18.75" customHeight="1">
      <c r="A106" s="46"/>
      <c r="B106" s="43"/>
      <c r="C106" s="45"/>
      <c r="D106" s="326"/>
      <c r="E106" s="167"/>
      <c r="F106" s="501"/>
      <c r="G106" s="491"/>
      <c r="H106" s="28"/>
      <c r="I106" s="31"/>
      <c r="J106" s="31"/>
      <c r="K106" s="31"/>
      <c r="L106" s="31"/>
      <c r="M106" s="31"/>
      <c r="N106" s="31"/>
      <c r="O106" s="31"/>
      <c r="P106" s="31"/>
    </row>
    <row r="107" spans="1:16" ht="18.75" customHeight="1">
      <c r="A107" s="39"/>
      <c r="B107" s="47" t="s">
        <v>442</v>
      </c>
      <c r="C107" s="48"/>
      <c r="D107" s="327">
        <v>133</v>
      </c>
      <c r="E107" s="169" t="s">
        <v>138</v>
      </c>
      <c r="F107" s="493"/>
      <c r="G107" s="479"/>
      <c r="H107" s="29"/>
      <c r="I107" s="31"/>
      <c r="J107" s="31"/>
      <c r="K107" s="31"/>
      <c r="L107" s="31"/>
      <c r="M107" s="31"/>
      <c r="N107" s="31"/>
      <c r="O107" s="31"/>
      <c r="P107" s="31"/>
    </row>
    <row r="108" spans="1:16" ht="18.75" customHeight="1">
      <c r="A108" s="36"/>
      <c r="B108" s="43"/>
      <c r="C108" s="43"/>
      <c r="D108" s="326"/>
      <c r="E108" s="167"/>
      <c r="F108" s="499"/>
      <c r="G108" s="491"/>
      <c r="H108" s="28"/>
      <c r="I108" s="31"/>
      <c r="J108" s="31"/>
      <c r="K108" s="31"/>
      <c r="L108" s="31"/>
      <c r="M108" s="31"/>
      <c r="N108" s="31"/>
      <c r="O108" s="31"/>
      <c r="P108" s="31"/>
    </row>
    <row r="109" spans="1:16" ht="18.75" customHeight="1">
      <c r="A109" s="39"/>
      <c r="B109" s="47" t="s">
        <v>723</v>
      </c>
      <c r="C109" s="48" t="s">
        <v>453</v>
      </c>
      <c r="D109" s="327">
        <v>138</v>
      </c>
      <c r="E109" s="169" t="s">
        <v>138</v>
      </c>
      <c r="F109" s="431"/>
      <c r="G109" s="479"/>
      <c r="H109" s="29"/>
      <c r="I109" s="31"/>
      <c r="J109" s="31"/>
      <c r="K109" s="31"/>
      <c r="L109" s="31"/>
      <c r="M109" s="31"/>
      <c r="N109" s="31"/>
      <c r="O109" s="31"/>
      <c r="P109" s="31"/>
    </row>
    <row r="110" spans="1:16" ht="18.75" customHeight="1">
      <c r="A110" s="23"/>
      <c r="B110" s="18"/>
      <c r="C110" s="18"/>
      <c r="D110" s="330"/>
      <c r="E110" s="174"/>
      <c r="F110" s="494"/>
      <c r="G110" s="495"/>
      <c r="H110" s="28"/>
      <c r="I110" s="31"/>
      <c r="J110" s="31"/>
      <c r="K110" s="31"/>
      <c r="L110" s="31"/>
      <c r="M110" s="31"/>
      <c r="N110" s="31"/>
      <c r="O110" s="31"/>
      <c r="P110" s="31"/>
    </row>
    <row r="111" spans="1:16" ht="18.75" customHeight="1">
      <c r="A111" s="26"/>
      <c r="B111" s="12"/>
      <c r="C111" s="12"/>
      <c r="D111" s="331"/>
      <c r="E111" s="172"/>
      <c r="F111" s="496"/>
      <c r="G111" s="497"/>
      <c r="H111" s="29"/>
      <c r="I111" s="31"/>
      <c r="J111" s="31"/>
      <c r="K111" s="31"/>
      <c r="L111" s="31"/>
      <c r="M111" s="31"/>
      <c r="N111" s="31"/>
      <c r="O111" s="31"/>
      <c r="P111" s="31"/>
    </row>
    <row r="112" spans="1:16" ht="18.75" customHeight="1">
      <c r="A112" s="23"/>
      <c r="B112" s="36"/>
      <c r="C112" s="43"/>
      <c r="D112" s="326"/>
      <c r="E112" s="175"/>
      <c r="F112" s="490"/>
      <c r="G112" s="491"/>
      <c r="H112" s="396"/>
      <c r="I112" s="31"/>
      <c r="J112" s="31"/>
      <c r="K112" s="31"/>
      <c r="L112" s="31"/>
      <c r="M112" s="31"/>
      <c r="N112" s="31"/>
      <c r="O112" s="31"/>
      <c r="P112" s="31"/>
    </row>
    <row r="113" spans="1:16" ht="18.75" customHeight="1">
      <c r="A113" s="26"/>
      <c r="B113" s="62" t="s">
        <v>1441</v>
      </c>
      <c r="C113" s="47" t="s">
        <v>1442</v>
      </c>
      <c r="D113" s="327">
        <v>1</v>
      </c>
      <c r="E113" s="169" t="s">
        <v>10</v>
      </c>
      <c r="F113" s="431"/>
      <c r="G113" s="479"/>
      <c r="H113" s="234"/>
      <c r="I113" s="31"/>
      <c r="J113" s="31"/>
      <c r="K113" s="79"/>
      <c r="L113" s="31"/>
      <c r="M113" s="31"/>
      <c r="N113" s="31"/>
      <c r="O113" s="31"/>
      <c r="P113" s="31"/>
    </row>
    <row r="114" spans="1:16" ht="18.75" customHeight="1">
      <c r="A114" s="23"/>
      <c r="B114" s="23"/>
      <c r="C114" s="18"/>
      <c r="D114" s="330"/>
      <c r="E114" s="174"/>
      <c r="F114" s="494"/>
      <c r="G114" s="495"/>
      <c r="H114" s="235"/>
      <c r="I114" s="31"/>
      <c r="J114" s="31"/>
      <c r="K114" s="31"/>
      <c r="L114" s="31"/>
      <c r="M114" s="31"/>
      <c r="N114" s="31"/>
      <c r="O114" s="31"/>
      <c r="P114" s="31"/>
    </row>
    <row r="115" spans="1:16" ht="18.75" customHeight="1">
      <c r="A115" s="26"/>
      <c r="B115" s="140"/>
      <c r="C115" s="12"/>
      <c r="D115" s="331"/>
      <c r="E115" s="172"/>
      <c r="F115" s="496"/>
      <c r="G115" s="497"/>
      <c r="H115" s="12"/>
      <c r="I115" s="31"/>
      <c r="J115" s="31"/>
      <c r="K115" s="79"/>
      <c r="L115" s="31"/>
      <c r="M115" s="31"/>
      <c r="N115" s="31"/>
      <c r="O115" s="31"/>
      <c r="P115" s="31"/>
    </row>
    <row r="116" spans="1:16" ht="18.75" customHeight="1">
      <c r="A116" s="23"/>
      <c r="B116" s="18"/>
      <c r="C116" s="18"/>
      <c r="D116" s="330"/>
      <c r="E116" s="174"/>
      <c r="F116" s="494"/>
      <c r="G116" s="495"/>
      <c r="H116" s="180"/>
      <c r="I116" s="31"/>
      <c r="J116" s="31"/>
      <c r="K116" s="31"/>
      <c r="L116" s="31"/>
      <c r="M116" s="31"/>
      <c r="N116" s="31"/>
      <c r="O116" s="31"/>
      <c r="P116" s="31"/>
    </row>
    <row r="117" spans="1:16" ht="18.75" customHeight="1">
      <c r="A117" s="26"/>
      <c r="B117" s="12"/>
      <c r="C117" s="20"/>
      <c r="D117" s="331"/>
      <c r="E117" s="172"/>
      <c r="F117" s="496"/>
      <c r="G117" s="497"/>
      <c r="H117" s="140"/>
      <c r="I117" s="31"/>
      <c r="J117" s="31"/>
      <c r="K117" s="31"/>
      <c r="L117" s="31"/>
      <c r="M117" s="31"/>
      <c r="N117" s="31"/>
      <c r="O117" s="31"/>
      <c r="P117" s="31"/>
    </row>
    <row r="118" spans="1:16" ht="18.75" customHeight="1">
      <c r="A118" s="23"/>
      <c r="B118" s="18"/>
      <c r="C118" s="18"/>
      <c r="D118" s="330"/>
      <c r="E118" s="174"/>
      <c r="F118" s="494"/>
      <c r="G118" s="495"/>
      <c r="H118" s="180"/>
      <c r="I118" s="31"/>
      <c r="J118" s="31"/>
      <c r="K118" s="31"/>
      <c r="L118" s="31"/>
      <c r="M118" s="31"/>
      <c r="N118" s="31"/>
      <c r="O118" s="31"/>
      <c r="P118" s="31"/>
    </row>
    <row r="119" spans="1:16" ht="18.75" customHeight="1">
      <c r="A119" s="26"/>
      <c r="B119" s="12"/>
      <c r="C119" s="20"/>
      <c r="D119" s="331"/>
      <c r="E119" s="172"/>
      <c r="F119" s="496"/>
      <c r="G119" s="498"/>
      <c r="H119" s="140"/>
      <c r="I119" s="31"/>
      <c r="J119" s="31"/>
      <c r="K119" s="31"/>
      <c r="L119" s="31"/>
      <c r="M119" s="31"/>
      <c r="N119" s="31"/>
      <c r="O119" s="31"/>
      <c r="P119" s="31"/>
    </row>
    <row r="120" spans="1:16" ht="18.75" customHeight="1">
      <c r="A120" s="25"/>
      <c r="B120" s="18"/>
      <c r="C120" s="18"/>
      <c r="D120" s="330"/>
      <c r="E120" s="174"/>
      <c r="F120" s="494"/>
      <c r="G120" s="495"/>
      <c r="H120" s="75"/>
      <c r="I120" s="31"/>
      <c r="J120" s="31"/>
      <c r="K120" s="31"/>
      <c r="L120" s="31"/>
      <c r="M120" s="31"/>
      <c r="N120" s="31"/>
      <c r="O120" s="31"/>
      <c r="P120" s="31"/>
    </row>
    <row r="121" spans="1:16" ht="18.75" customHeight="1">
      <c r="A121" s="26"/>
      <c r="B121" s="12"/>
      <c r="C121" s="20"/>
      <c r="D121" s="331"/>
      <c r="E121" s="172"/>
      <c r="F121" s="496"/>
      <c r="G121" s="497"/>
      <c r="H121" s="12"/>
      <c r="I121" s="31"/>
      <c r="J121" s="31"/>
      <c r="K121" s="31"/>
      <c r="L121" s="31"/>
      <c r="M121" s="31"/>
      <c r="N121" s="31"/>
      <c r="O121" s="31"/>
      <c r="P121" s="31"/>
    </row>
    <row r="122" spans="1:16" ht="18.75" customHeight="1">
      <c r="A122" s="25"/>
      <c r="B122" s="43"/>
      <c r="C122" s="18"/>
      <c r="D122" s="330"/>
      <c r="E122" s="174"/>
      <c r="F122" s="494"/>
      <c r="G122" s="495"/>
      <c r="H122" s="75"/>
      <c r="I122" s="31"/>
      <c r="J122" s="31"/>
      <c r="K122" s="31"/>
      <c r="L122" s="31"/>
      <c r="M122" s="31"/>
      <c r="N122" s="31"/>
      <c r="O122" s="31"/>
      <c r="P122" s="31"/>
    </row>
    <row r="123" spans="1:16" ht="18.75" customHeight="1">
      <c r="A123" s="26"/>
      <c r="B123" s="61" t="s">
        <v>441</v>
      </c>
      <c r="C123" s="20"/>
      <c r="D123" s="331"/>
      <c r="E123" s="172"/>
      <c r="F123" s="496"/>
      <c r="G123" s="479"/>
      <c r="H123" s="12"/>
      <c r="I123" s="31"/>
      <c r="J123" s="31"/>
      <c r="K123" s="31"/>
      <c r="L123" s="31"/>
      <c r="M123" s="31"/>
      <c r="N123" s="31"/>
      <c r="O123" s="31"/>
      <c r="P123" s="31"/>
    </row>
    <row r="124" spans="1:16" s="2" customFormat="1" ht="37.5" customHeight="1">
      <c r="A124" s="81" t="s">
        <v>86</v>
      </c>
      <c r="B124" s="81" t="s">
        <v>87</v>
      </c>
      <c r="C124" s="82" t="s">
        <v>88</v>
      </c>
      <c r="D124" s="81" t="s">
        <v>89</v>
      </c>
      <c r="E124" s="81" t="s">
        <v>90</v>
      </c>
      <c r="F124" s="488" t="s">
        <v>91</v>
      </c>
      <c r="G124" s="489" t="s">
        <v>92</v>
      </c>
      <c r="H124" s="81" t="s">
        <v>93</v>
      </c>
      <c r="I124" s="74"/>
      <c r="J124" s="74"/>
      <c r="K124" s="74"/>
      <c r="L124" s="74"/>
      <c r="M124" s="74"/>
      <c r="N124" s="74"/>
      <c r="O124" s="74"/>
      <c r="P124" s="74"/>
    </row>
    <row r="125" spans="1:16" ht="18.75" customHeight="1">
      <c r="A125" s="36"/>
      <c r="B125" s="43"/>
      <c r="C125" s="48"/>
      <c r="D125" s="130"/>
      <c r="E125" s="46"/>
      <c r="F125" s="65"/>
      <c r="G125" s="71"/>
      <c r="H125" s="512"/>
      <c r="I125" s="31"/>
      <c r="J125" s="31"/>
      <c r="K125" s="31"/>
      <c r="L125" s="31"/>
      <c r="M125" s="31"/>
      <c r="N125" s="31"/>
      <c r="O125" s="31"/>
      <c r="P125" s="31"/>
    </row>
    <row r="126" spans="1:16" ht="18.75" customHeight="1">
      <c r="A126" s="39"/>
      <c r="B126" s="37" t="s">
        <v>451</v>
      </c>
      <c r="C126" s="44"/>
      <c r="D126" s="99"/>
      <c r="E126" s="39"/>
      <c r="F126" s="66"/>
      <c r="G126" s="72"/>
      <c r="H126" s="234"/>
      <c r="I126" s="31"/>
      <c r="J126" s="31"/>
      <c r="K126" s="31"/>
      <c r="L126" s="31"/>
      <c r="M126" s="31"/>
      <c r="N126" s="31"/>
      <c r="O126" s="31"/>
      <c r="P126" s="31"/>
    </row>
    <row r="127" spans="1:16" ht="18.75" customHeight="1">
      <c r="A127" s="46"/>
      <c r="B127" s="380"/>
      <c r="C127" s="391"/>
      <c r="D127" s="382"/>
      <c r="E127" s="167"/>
      <c r="F127" s="492"/>
      <c r="G127" s="491"/>
      <c r="H127" s="28"/>
      <c r="I127" s="31"/>
      <c r="J127" s="31"/>
      <c r="K127" s="31"/>
      <c r="L127" s="31"/>
      <c r="M127" s="31"/>
      <c r="N127" s="31"/>
      <c r="O127" s="31"/>
      <c r="P127" s="31"/>
    </row>
    <row r="128" spans="1:16" ht="18.75" customHeight="1">
      <c r="A128" s="39"/>
      <c r="B128" s="335" t="s">
        <v>992</v>
      </c>
      <c r="C128" s="386"/>
      <c r="D128" s="387"/>
      <c r="E128" s="169"/>
      <c r="F128" s="493"/>
      <c r="G128" s="479"/>
      <c r="H128" s="29"/>
      <c r="I128" s="31"/>
      <c r="J128" s="31"/>
      <c r="K128" s="31"/>
      <c r="L128" s="31"/>
      <c r="M128" s="31"/>
      <c r="N128" s="31"/>
      <c r="O128" s="31"/>
      <c r="P128" s="31"/>
    </row>
    <row r="129" spans="1:16" ht="18.75" customHeight="1">
      <c r="A129" s="36"/>
      <c r="B129" s="43"/>
      <c r="C129" s="48"/>
      <c r="D129" s="166"/>
      <c r="E129" s="167"/>
      <c r="F129" s="499"/>
      <c r="G129" s="491"/>
      <c r="H129" s="58"/>
      <c r="I129" s="31"/>
      <c r="J129" s="31"/>
      <c r="K129" s="31"/>
      <c r="L129" s="31"/>
      <c r="M129" s="31"/>
      <c r="N129" s="31"/>
      <c r="O129" s="31"/>
      <c r="P129" s="31"/>
    </row>
    <row r="130" spans="1:16" ht="18.75" customHeight="1">
      <c r="A130" s="39"/>
      <c r="B130" s="47" t="s">
        <v>419</v>
      </c>
      <c r="C130" s="44" t="s">
        <v>420</v>
      </c>
      <c r="D130" s="151">
        <v>5</v>
      </c>
      <c r="E130" s="169" t="s">
        <v>138</v>
      </c>
      <c r="F130" s="431"/>
      <c r="G130" s="479"/>
      <c r="H130" s="59"/>
      <c r="I130" s="31"/>
      <c r="J130" s="31"/>
      <c r="K130" s="31"/>
      <c r="L130" s="31"/>
      <c r="M130" s="31"/>
      <c r="N130" s="31"/>
      <c r="O130" s="31"/>
      <c r="P130" s="31"/>
    </row>
    <row r="131" spans="1:16" ht="18.75" customHeight="1">
      <c r="A131" s="36"/>
      <c r="B131" s="43"/>
      <c r="C131" s="48" t="s">
        <v>415</v>
      </c>
      <c r="D131" s="166"/>
      <c r="E131" s="167"/>
      <c r="F131" s="490"/>
      <c r="G131" s="491"/>
      <c r="H131" s="215"/>
      <c r="I131" s="31"/>
      <c r="J131" s="31"/>
      <c r="K131" s="31"/>
      <c r="L131" s="31"/>
      <c r="M131" s="31"/>
      <c r="N131" s="31"/>
      <c r="O131" s="31"/>
      <c r="P131" s="31"/>
    </row>
    <row r="132" spans="1:16" ht="18.75" customHeight="1">
      <c r="A132" s="39"/>
      <c r="B132" s="47" t="s">
        <v>421</v>
      </c>
      <c r="C132" s="44" t="s">
        <v>418</v>
      </c>
      <c r="D132" s="151">
        <v>10</v>
      </c>
      <c r="E132" s="169" t="s">
        <v>138</v>
      </c>
      <c r="F132" s="553"/>
      <c r="G132" s="479"/>
      <c r="H132" s="216"/>
      <c r="I132" s="31"/>
      <c r="J132" s="31"/>
      <c r="K132" s="31"/>
      <c r="L132" s="31"/>
      <c r="M132" s="31"/>
      <c r="N132" s="31"/>
      <c r="O132" s="31"/>
      <c r="P132" s="31"/>
    </row>
    <row r="133" spans="1:16" ht="18.75" customHeight="1">
      <c r="A133" s="46"/>
      <c r="B133" s="43"/>
      <c r="C133" s="43" t="s">
        <v>424</v>
      </c>
      <c r="D133" s="166"/>
      <c r="E133" s="167"/>
      <c r="F133" s="490"/>
      <c r="G133" s="491"/>
      <c r="H133" s="58"/>
      <c r="I133" s="31"/>
      <c r="J133" s="31"/>
      <c r="K133" s="31"/>
      <c r="L133" s="31"/>
      <c r="M133" s="31"/>
      <c r="N133" s="31"/>
      <c r="O133" s="31"/>
      <c r="P133" s="31"/>
    </row>
    <row r="134" spans="1:16" ht="18.75" customHeight="1">
      <c r="A134" s="39"/>
      <c r="B134" s="47" t="s">
        <v>423</v>
      </c>
      <c r="C134" s="48" t="s">
        <v>425</v>
      </c>
      <c r="D134" s="151">
        <v>50</v>
      </c>
      <c r="E134" s="169" t="s">
        <v>158</v>
      </c>
      <c r="F134" s="431"/>
      <c r="G134" s="479"/>
      <c r="H134" s="216"/>
      <c r="I134" s="31"/>
      <c r="J134" s="31"/>
      <c r="K134" s="31"/>
      <c r="L134" s="31"/>
      <c r="M134" s="31"/>
      <c r="N134" s="31"/>
      <c r="O134" s="31"/>
      <c r="P134" s="31"/>
    </row>
    <row r="135" spans="1:16" ht="18.75" customHeight="1">
      <c r="A135" s="36"/>
      <c r="B135" s="43"/>
      <c r="C135" s="43" t="s">
        <v>426</v>
      </c>
      <c r="D135" s="166"/>
      <c r="E135" s="175"/>
      <c r="F135" s="490"/>
      <c r="G135" s="491"/>
      <c r="H135" s="512"/>
      <c r="I135" s="31"/>
      <c r="J135" s="31"/>
      <c r="K135" s="31"/>
      <c r="L135" s="31"/>
      <c r="M135" s="31"/>
      <c r="N135" s="31"/>
      <c r="O135" s="31"/>
      <c r="P135" s="31"/>
    </row>
    <row r="136" spans="1:16" ht="18.75" customHeight="1">
      <c r="A136" s="39"/>
      <c r="B136" s="47" t="s">
        <v>423</v>
      </c>
      <c r="C136" s="47" t="s">
        <v>427</v>
      </c>
      <c r="D136" s="151">
        <v>20</v>
      </c>
      <c r="E136" s="169" t="s">
        <v>158</v>
      </c>
      <c r="F136" s="431"/>
      <c r="G136" s="479"/>
      <c r="H136" s="234"/>
      <c r="I136" s="31"/>
      <c r="J136" s="31"/>
      <c r="K136" s="31"/>
      <c r="L136" s="31"/>
      <c r="M136" s="31"/>
      <c r="N136" s="31"/>
      <c r="O136" s="31"/>
      <c r="P136" s="31"/>
    </row>
    <row r="137" spans="1:16" ht="18.75" customHeight="1">
      <c r="A137" s="46"/>
      <c r="B137" s="43"/>
      <c r="C137" s="43"/>
      <c r="D137" s="166"/>
      <c r="E137" s="167"/>
      <c r="F137" s="490"/>
      <c r="G137" s="491"/>
      <c r="H137" s="514"/>
      <c r="I137" s="31"/>
      <c r="J137" s="31"/>
      <c r="K137" s="31"/>
      <c r="L137" s="31"/>
      <c r="M137" s="31"/>
      <c r="N137" s="31"/>
      <c r="O137" s="31"/>
      <c r="P137" s="31"/>
    </row>
    <row r="138" spans="1:16" ht="18.75" customHeight="1">
      <c r="A138" s="26"/>
      <c r="B138" s="47" t="s">
        <v>428</v>
      </c>
      <c r="C138" s="44" t="s">
        <v>983</v>
      </c>
      <c r="D138" s="151">
        <v>10</v>
      </c>
      <c r="E138" s="169" t="s">
        <v>138</v>
      </c>
      <c r="F138" s="431"/>
      <c r="G138" s="479"/>
      <c r="H138" s="515"/>
      <c r="I138" s="31"/>
      <c r="J138" s="31"/>
      <c r="K138" s="31"/>
      <c r="L138" s="31"/>
      <c r="M138" s="31"/>
      <c r="N138" s="31"/>
      <c r="O138" s="31"/>
      <c r="P138" s="31"/>
    </row>
    <row r="139" spans="1:16" ht="18.75" customHeight="1">
      <c r="A139" s="46"/>
      <c r="B139" s="43"/>
      <c r="C139" s="45" t="s">
        <v>1178</v>
      </c>
      <c r="D139" s="166"/>
      <c r="E139" s="167"/>
      <c r="F139" s="492"/>
      <c r="G139" s="491"/>
      <c r="H139" s="58"/>
      <c r="I139" s="31"/>
      <c r="J139" s="31"/>
      <c r="K139" s="31"/>
      <c r="L139" s="31"/>
      <c r="M139" s="31"/>
      <c r="N139" s="31"/>
      <c r="O139" s="31"/>
      <c r="P139" s="31"/>
    </row>
    <row r="140" spans="1:16" ht="18.75" customHeight="1">
      <c r="A140" s="39"/>
      <c r="B140" s="47" t="s">
        <v>422</v>
      </c>
      <c r="C140" s="47" t="s">
        <v>1179</v>
      </c>
      <c r="D140" s="151">
        <v>83.4</v>
      </c>
      <c r="E140" s="169" t="s">
        <v>137</v>
      </c>
      <c r="F140" s="493"/>
      <c r="G140" s="479"/>
      <c r="H140" s="216"/>
      <c r="I140" s="31"/>
      <c r="J140" s="31"/>
      <c r="K140" s="31"/>
      <c r="L140" s="31"/>
      <c r="M140" s="31"/>
      <c r="N140" s="31"/>
      <c r="O140" s="31"/>
      <c r="P140" s="31"/>
    </row>
    <row r="141" spans="1:16" ht="18.75" customHeight="1">
      <c r="A141" s="25"/>
      <c r="B141" s="43"/>
      <c r="C141" s="45" t="s">
        <v>432</v>
      </c>
      <c r="D141" s="166"/>
      <c r="E141" s="167"/>
      <c r="F141" s="492"/>
      <c r="G141" s="491"/>
      <c r="H141" s="516"/>
      <c r="I141" s="31"/>
      <c r="J141" s="31"/>
      <c r="K141" s="31"/>
      <c r="L141" s="31"/>
      <c r="M141" s="31"/>
      <c r="N141" s="31"/>
      <c r="O141" s="31"/>
      <c r="P141" s="31"/>
    </row>
    <row r="142" spans="1:16" ht="18.75" customHeight="1">
      <c r="A142" s="26"/>
      <c r="B142" s="47" t="s">
        <v>433</v>
      </c>
      <c r="C142" s="48" t="s">
        <v>437</v>
      </c>
      <c r="D142" s="327">
        <v>3423</v>
      </c>
      <c r="E142" s="169" t="s">
        <v>158</v>
      </c>
      <c r="F142" s="493"/>
      <c r="G142" s="479"/>
      <c r="H142" s="517"/>
      <c r="I142" s="31"/>
      <c r="J142" s="31"/>
      <c r="K142" s="31"/>
      <c r="L142" s="31"/>
      <c r="M142" s="31"/>
      <c r="N142" s="31"/>
      <c r="O142" s="31"/>
      <c r="P142" s="31"/>
    </row>
    <row r="143" spans="1:16" ht="18.75" customHeight="1">
      <c r="A143" s="25"/>
      <c r="B143" s="43"/>
      <c r="C143" s="45" t="s">
        <v>436</v>
      </c>
      <c r="D143" s="326"/>
      <c r="E143" s="167"/>
      <c r="F143" s="492"/>
      <c r="G143" s="491"/>
      <c r="H143" s="516"/>
      <c r="I143" s="31"/>
      <c r="J143" s="31"/>
      <c r="K143" s="31"/>
      <c r="L143" s="31"/>
      <c r="M143" s="31"/>
      <c r="N143" s="31"/>
      <c r="O143" s="31"/>
      <c r="P143" s="31"/>
    </row>
    <row r="144" spans="1:16" ht="18.75" customHeight="1">
      <c r="A144" s="26"/>
      <c r="B144" s="47" t="s">
        <v>434</v>
      </c>
      <c r="C144" s="48" t="s">
        <v>435</v>
      </c>
      <c r="D144" s="327">
        <v>1600</v>
      </c>
      <c r="E144" s="169" t="s">
        <v>138</v>
      </c>
      <c r="F144" s="493"/>
      <c r="G144" s="479"/>
      <c r="H144" s="517"/>
      <c r="I144" s="31"/>
      <c r="J144" s="31"/>
      <c r="K144" s="31"/>
      <c r="L144" s="31"/>
      <c r="M144" s="31"/>
      <c r="N144" s="31"/>
      <c r="O144" s="31"/>
      <c r="P144" s="31"/>
    </row>
    <row r="145" spans="1:16" ht="18.75" customHeight="1">
      <c r="A145" s="23"/>
      <c r="B145" s="380"/>
      <c r="C145" s="380"/>
      <c r="D145" s="382"/>
      <c r="E145" s="167"/>
      <c r="F145" s="490"/>
      <c r="G145" s="491"/>
      <c r="H145" s="516"/>
      <c r="I145" s="31"/>
      <c r="J145" s="31"/>
      <c r="K145" s="31"/>
      <c r="L145" s="31"/>
      <c r="M145" s="31"/>
      <c r="N145" s="31"/>
      <c r="O145" s="31"/>
      <c r="P145" s="31"/>
    </row>
    <row r="146" spans="1:16" ht="18.75" customHeight="1">
      <c r="A146" s="26"/>
      <c r="B146" s="385"/>
      <c r="C146" s="381"/>
      <c r="D146" s="387"/>
      <c r="E146" s="169"/>
      <c r="F146" s="431"/>
      <c r="G146" s="479"/>
      <c r="H146" s="517"/>
      <c r="I146" s="31"/>
      <c r="J146" s="31"/>
      <c r="K146" s="31"/>
      <c r="L146" s="31"/>
      <c r="M146" s="31"/>
      <c r="N146" s="31"/>
      <c r="O146" s="31"/>
      <c r="P146" s="31"/>
    </row>
    <row r="147" spans="1:16" ht="18.75" customHeight="1">
      <c r="A147" s="23"/>
      <c r="B147" s="43"/>
      <c r="C147" s="43"/>
      <c r="D147" s="166"/>
      <c r="E147" s="175"/>
      <c r="F147" s="490"/>
      <c r="G147" s="491"/>
      <c r="H147" s="516"/>
      <c r="I147" s="31"/>
      <c r="J147" s="31"/>
      <c r="K147" s="31"/>
      <c r="L147" s="31"/>
      <c r="M147" s="31"/>
      <c r="N147" s="31"/>
      <c r="O147" s="31"/>
      <c r="P147" s="31"/>
    </row>
    <row r="148" spans="1:16" ht="18.75" customHeight="1">
      <c r="A148" s="26"/>
      <c r="B148" s="47" t="s">
        <v>443</v>
      </c>
      <c r="C148" s="47" t="s">
        <v>444</v>
      </c>
      <c r="D148" s="151">
        <v>70.7</v>
      </c>
      <c r="E148" s="169" t="s">
        <v>138</v>
      </c>
      <c r="F148" s="431"/>
      <c r="G148" s="479"/>
      <c r="H148" s="59"/>
      <c r="I148" s="31"/>
      <c r="J148" s="31"/>
      <c r="K148" s="31"/>
      <c r="L148" s="31"/>
      <c r="M148" s="31"/>
      <c r="N148" s="31"/>
      <c r="O148" s="31"/>
      <c r="P148" s="31"/>
    </row>
    <row r="149" spans="1:16" ht="18.75" customHeight="1">
      <c r="A149" s="23"/>
      <c r="B149" s="36"/>
      <c r="C149" s="43" t="s">
        <v>447</v>
      </c>
      <c r="D149" s="166"/>
      <c r="E149" s="175"/>
      <c r="F149" s="490"/>
      <c r="G149" s="491"/>
      <c r="H149" s="396"/>
      <c r="I149" s="31"/>
      <c r="J149" s="31"/>
      <c r="K149" s="31"/>
      <c r="L149" s="31"/>
      <c r="M149" s="31"/>
      <c r="N149" s="31"/>
      <c r="O149" s="31"/>
      <c r="P149" s="31"/>
    </row>
    <row r="150" spans="1:16" ht="18.75" customHeight="1">
      <c r="A150" s="26"/>
      <c r="B150" s="62" t="s">
        <v>445</v>
      </c>
      <c r="C150" s="47" t="s">
        <v>446</v>
      </c>
      <c r="D150" s="151">
        <v>75.7</v>
      </c>
      <c r="E150" s="169" t="s">
        <v>138</v>
      </c>
      <c r="F150" s="431"/>
      <c r="G150" s="479"/>
      <c r="H150" s="234"/>
      <c r="I150" s="31"/>
      <c r="J150" s="31"/>
      <c r="K150" s="79"/>
      <c r="L150" s="31"/>
      <c r="M150" s="31"/>
      <c r="N150" s="31"/>
      <c r="O150" s="31"/>
      <c r="P150" s="31"/>
    </row>
    <row r="151" spans="1:16" ht="18.75" customHeight="1">
      <c r="A151" s="25"/>
      <c r="B151" s="43"/>
      <c r="C151" s="43"/>
      <c r="D151" s="166"/>
      <c r="E151" s="175"/>
      <c r="F151" s="490"/>
      <c r="G151" s="495"/>
      <c r="H151" s="513"/>
      <c r="I151" s="31"/>
      <c r="J151" s="31"/>
      <c r="K151" s="31"/>
      <c r="L151" s="31"/>
      <c r="M151" s="31"/>
      <c r="N151" s="31"/>
      <c r="O151" s="31"/>
      <c r="P151" s="31"/>
    </row>
    <row r="152" spans="1:16" ht="18.75" customHeight="1">
      <c r="A152" s="26"/>
      <c r="B152" s="47" t="s">
        <v>186</v>
      </c>
      <c r="C152" s="44"/>
      <c r="D152" s="151">
        <v>466</v>
      </c>
      <c r="E152" s="169" t="s">
        <v>138</v>
      </c>
      <c r="F152" s="431"/>
      <c r="G152" s="479"/>
      <c r="H152" s="398"/>
      <c r="I152" s="31"/>
      <c r="J152" s="31"/>
      <c r="K152" s="31"/>
      <c r="L152" s="31"/>
      <c r="M152" s="31"/>
      <c r="N152" s="31"/>
      <c r="O152" s="31"/>
      <c r="P152" s="31"/>
    </row>
    <row r="153" spans="1:16" ht="18.75" customHeight="1">
      <c r="A153" s="25"/>
      <c r="B153" s="43"/>
      <c r="C153" s="43"/>
      <c r="D153" s="166"/>
      <c r="E153" s="175"/>
      <c r="F153" s="490"/>
      <c r="G153" s="495"/>
      <c r="H153" s="513"/>
      <c r="I153" s="31"/>
      <c r="J153" s="31"/>
      <c r="K153" s="31"/>
      <c r="L153" s="31"/>
      <c r="M153" s="31"/>
      <c r="N153" s="31"/>
      <c r="O153" s="31"/>
      <c r="P153" s="31"/>
    </row>
    <row r="154" spans="1:16" ht="18.75" customHeight="1">
      <c r="A154" s="26"/>
      <c r="B154" s="61" t="s">
        <v>232</v>
      </c>
      <c r="C154" s="44" t="s">
        <v>231</v>
      </c>
      <c r="D154" s="151">
        <v>466</v>
      </c>
      <c r="E154" s="169" t="s">
        <v>138</v>
      </c>
      <c r="F154" s="431"/>
      <c r="G154" s="479"/>
      <c r="H154" s="398"/>
      <c r="I154" s="31"/>
      <c r="J154" s="31"/>
      <c r="K154" s="31"/>
      <c r="L154" s="31"/>
      <c r="M154" s="31"/>
      <c r="N154" s="31"/>
      <c r="O154" s="31"/>
      <c r="P154" s="31"/>
    </row>
    <row r="155" spans="1:16" ht="18.75" customHeight="1">
      <c r="A155" s="23"/>
      <c r="B155" s="43"/>
      <c r="C155" s="43" t="s">
        <v>188</v>
      </c>
      <c r="D155" s="166"/>
      <c r="E155" s="175"/>
      <c r="F155" s="490"/>
      <c r="G155" s="491"/>
      <c r="H155" s="512"/>
      <c r="I155" s="31"/>
      <c r="J155" s="31"/>
      <c r="K155" s="31"/>
      <c r="L155" s="31"/>
      <c r="M155" s="31"/>
      <c r="N155" s="31"/>
      <c r="O155" s="31"/>
      <c r="P155" s="31"/>
    </row>
    <row r="156" spans="1:16" ht="18.75" customHeight="1">
      <c r="A156" s="26"/>
      <c r="B156" s="44" t="s">
        <v>187</v>
      </c>
      <c r="C156" s="44" t="s">
        <v>454</v>
      </c>
      <c r="D156" s="151">
        <v>871</v>
      </c>
      <c r="E156" s="169" t="s">
        <v>138</v>
      </c>
      <c r="F156" s="431"/>
      <c r="G156" s="479"/>
      <c r="H156" s="234"/>
      <c r="I156" s="31"/>
      <c r="J156" s="31"/>
      <c r="K156" s="31"/>
      <c r="L156" s="31"/>
      <c r="M156" s="31"/>
      <c r="N156" s="31"/>
      <c r="O156" s="31"/>
      <c r="P156" s="31"/>
    </row>
    <row r="157" spans="1:16" ht="18.75" customHeight="1">
      <c r="A157" s="23"/>
      <c r="B157" s="43"/>
      <c r="C157" s="43"/>
      <c r="D157" s="166"/>
      <c r="E157" s="175"/>
      <c r="F157" s="490"/>
      <c r="G157" s="491"/>
      <c r="H157" s="215"/>
      <c r="I157" s="31"/>
      <c r="J157" s="31"/>
      <c r="K157" s="31"/>
      <c r="L157" s="31"/>
      <c r="M157" s="31"/>
      <c r="N157" s="31"/>
      <c r="O157" s="31"/>
      <c r="P157" s="31"/>
    </row>
    <row r="158" spans="1:16" ht="18.75" customHeight="1">
      <c r="A158" s="26"/>
      <c r="B158" s="47" t="s">
        <v>211</v>
      </c>
      <c r="C158" s="44" t="s">
        <v>210</v>
      </c>
      <c r="D158" s="151">
        <v>871</v>
      </c>
      <c r="E158" s="169" t="s">
        <v>138</v>
      </c>
      <c r="F158" s="431"/>
      <c r="G158" s="479"/>
      <c r="H158" s="216"/>
      <c r="I158" s="31"/>
      <c r="J158" s="31"/>
      <c r="K158" s="31"/>
      <c r="L158" s="31"/>
      <c r="M158" s="31"/>
      <c r="N158" s="31"/>
      <c r="O158" s="31"/>
      <c r="P158" s="31"/>
    </row>
    <row r="159" spans="1:16" ht="18.75" customHeight="1">
      <c r="A159" s="25"/>
      <c r="B159" s="43"/>
      <c r="C159" s="43"/>
      <c r="D159" s="166"/>
      <c r="E159" s="167"/>
      <c r="F159" s="490"/>
      <c r="G159" s="491"/>
      <c r="H159" s="58"/>
      <c r="I159" s="31"/>
      <c r="J159" s="31"/>
      <c r="K159" s="31"/>
      <c r="L159" s="31"/>
      <c r="M159" s="31"/>
      <c r="N159" s="31"/>
      <c r="O159" s="31"/>
      <c r="P159" s="31"/>
    </row>
    <row r="160" spans="1:16" ht="18.75" customHeight="1">
      <c r="A160" s="26"/>
      <c r="B160" s="47" t="s">
        <v>185</v>
      </c>
      <c r="C160" s="44" t="s">
        <v>184</v>
      </c>
      <c r="D160" s="151">
        <v>21.6</v>
      </c>
      <c r="E160" s="169" t="s">
        <v>138</v>
      </c>
      <c r="F160" s="431"/>
      <c r="G160" s="479"/>
      <c r="H160" s="59"/>
      <c r="I160" s="31"/>
      <c r="J160" s="31"/>
      <c r="K160" s="31"/>
      <c r="L160" s="31"/>
      <c r="M160" s="31"/>
      <c r="N160" s="31"/>
      <c r="O160" s="31"/>
      <c r="P160" s="31"/>
    </row>
    <row r="161" spans="1:16" ht="18.75" customHeight="1">
      <c r="A161" s="23"/>
      <c r="B161" s="43"/>
      <c r="C161" s="43"/>
      <c r="D161" s="166"/>
      <c r="E161" s="175"/>
      <c r="F161" s="490"/>
      <c r="G161" s="491"/>
      <c r="H161" s="215"/>
      <c r="I161" s="31"/>
      <c r="J161" s="31"/>
      <c r="K161" s="31"/>
      <c r="L161" s="31"/>
      <c r="M161" s="31"/>
      <c r="N161" s="31"/>
      <c r="O161" s="31"/>
      <c r="P161" s="31"/>
    </row>
    <row r="162" spans="1:16" ht="18.75" customHeight="1">
      <c r="A162" s="26"/>
      <c r="B162" s="47" t="s">
        <v>211</v>
      </c>
      <c r="C162" s="44" t="s">
        <v>210</v>
      </c>
      <c r="D162" s="151">
        <v>21.6</v>
      </c>
      <c r="E162" s="169" t="s">
        <v>138</v>
      </c>
      <c r="F162" s="431"/>
      <c r="G162" s="479"/>
      <c r="H162" s="216"/>
      <c r="I162" s="31"/>
      <c r="J162" s="31"/>
      <c r="K162" s="31"/>
      <c r="L162" s="31"/>
      <c r="M162" s="31"/>
      <c r="N162" s="31"/>
      <c r="O162" s="31"/>
      <c r="P162" s="31"/>
    </row>
    <row r="163" spans="1:16" ht="18.75" customHeight="1">
      <c r="A163" s="23"/>
      <c r="B163" s="394"/>
      <c r="C163" s="380"/>
      <c r="D163" s="382"/>
      <c r="E163" s="390"/>
      <c r="F163" s="490"/>
      <c r="G163" s="491"/>
      <c r="H163" s="396"/>
      <c r="I163" s="31"/>
      <c r="J163" s="31"/>
      <c r="K163" s="31"/>
      <c r="L163" s="31"/>
      <c r="M163" s="31"/>
      <c r="N163" s="31"/>
      <c r="O163" s="31"/>
      <c r="P163" s="31"/>
    </row>
    <row r="164" spans="1:16" ht="18.75" customHeight="1">
      <c r="A164" s="26"/>
      <c r="B164" s="61" t="s">
        <v>722</v>
      </c>
      <c r="C164" s="385"/>
      <c r="D164" s="387"/>
      <c r="E164" s="388"/>
      <c r="F164" s="431"/>
      <c r="G164" s="479"/>
      <c r="H164" s="44"/>
      <c r="I164" s="31"/>
      <c r="J164" s="31"/>
      <c r="K164" s="79"/>
      <c r="L164" s="31"/>
      <c r="M164" s="31"/>
      <c r="N164" s="31"/>
      <c r="O164" s="31"/>
      <c r="P164" s="31"/>
    </row>
    <row r="165" spans="1:16" s="2" customFormat="1" ht="37.5" customHeight="1">
      <c r="A165" s="81" t="s">
        <v>86</v>
      </c>
      <c r="B165" s="81" t="s">
        <v>87</v>
      </c>
      <c r="C165" s="82" t="s">
        <v>88</v>
      </c>
      <c r="D165" s="81" t="s">
        <v>89</v>
      </c>
      <c r="E165" s="81" t="s">
        <v>90</v>
      </c>
      <c r="F165" s="488" t="s">
        <v>91</v>
      </c>
      <c r="G165" s="489" t="s">
        <v>92</v>
      </c>
      <c r="H165" s="81" t="s">
        <v>93</v>
      </c>
      <c r="I165" s="74"/>
      <c r="J165" s="74"/>
      <c r="K165" s="74"/>
      <c r="L165" s="74"/>
      <c r="M165" s="74"/>
      <c r="N165" s="74"/>
      <c r="O165" s="74"/>
      <c r="P165" s="74"/>
    </row>
    <row r="166" spans="1:16" ht="18.75" customHeight="1">
      <c r="A166" s="36"/>
      <c r="B166" s="43"/>
      <c r="C166" s="48"/>
      <c r="D166" s="35"/>
      <c r="E166" s="46"/>
      <c r="F166" s="65"/>
      <c r="G166" s="71"/>
      <c r="H166" s="43"/>
      <c r="I166" s="31"/>
      <c r="J166" s="31"/>
      <c r="K166" s="31"/>
      <c r="L166" s="31"/>
      <c r="M166" s="31"/>
      <c r="N166" s="31"/>
      <c r="O166" s="31"/>
      <c r="P166" s="31"/>
    </row>
    <row r="167" spans="1:16" ht="18.75" customHeight="1">
      <c r="A167" s="39"/>
      <c r="B167" s="37" t="s">
        <v>449</v>
      </c>
      <c r="C167" s="44"/>
      <c r="D167" s="38"/>
      <c r="E167" s="39"/>
      <c r="F167" s="66"/>
      <c r="G167" s="72"/>
      <c r="H167" s="44"/>
      <c r="I167" s="31"/>
      <c r="J167" s="31"/>
      <c r="K167" s="31"/>
      <c r="L167" s="31"/>
      <c r="M167" s="31"/>
      <c r="N167" s="31"/>
      <c r="O167" s="31"/>
      <c r="P167" s="31"/>
    </row>
    <row r="168" spans="1:16" ht="18.75" customHeight="1">
      <c r="A168" s="36"/>
      <c r="B168" s="43"/>
      <c r="C168" s="43"/>
      <c r="D168" s="326"/>
      <c r="E168" s="175"/>
      <c r="F168" s="490"/>
      <c r="G168" s="491"/>
      <c r="H168" s="43"/>
      <c r="I168" s="31"/>
      <c r="J168" s="31"/>
      <c r="K168" s="31"/>
      <c r="L168" s="31"/>
      <c r="M168" s="31"/>
      <c r="N168" s="31"/>
      <c r="O168" s="31"/>
      <c r="P168" s="31"/>
    </row>
    <row r="169" spans="1:16" ht="18.75" customHeight="1">
      <c r="A169" s="39"/>
      <c r="B169" s="47" t="s">
        <v>745</v>
      </c>
      <c r="C169" s="47"/>
      <c r="D169" s="327">
        <v>1</v>
      </c>
      <c r="E169" s="169" t="s">
        <v>10</v>
      </c>
      <c r="F169" s="431"/>
      <c r="G169" s="479"/>
      <c r="H169" s="44"/>
      <c r="I169" s="31"/>
      <c r="J169" s="31"/>
      <c r="K169" s="31"/>
      <c r="L169" s="31"/>
      <c r="M169" s="31"/>
      <c r="N169" s="31"/>
      <c r="O169" s="31"/>
      <c r="P169" s="31"/>
    </row>
    <row r="170" spans="1:16" ht="18.75" customHeight="1">
      <c r="A170" s="46"/>
      <c r="B170" s="43"/>
      <c r="C170" s="45"/>
      <c r="D170" s="326"/>
      <c r="E170" s="167"/>
      <c r="F170" s="492"/>
      <c r="G170" s="491"/>
      <c r="H170" s="58"/>
      <c r="I170" s="31"/>
      <c r="J170" s="31"/>
      <c r="K170" s="31"/>
      <c r="L170" s="31"/>
      <c r="M170" s="31"/>
      <c r="N170" s="31"/>
      <c r="O170" s="31"/>
      <c r="P170" s="31"/>
    </row>
    <row r="171" spans="1:16" ht="18.75" customHeight="1">
      <c r="A171" s="39"/>
      <c r="B171" s="47" t="s">
        <v>150</v>
      </c>
      <c r="C171" s="44"/>
      <c r="D171" s="327">
        <v>1</v>
      </c>
      <c r="E171" s="169" t="s">
        <v>10</v>
      </c>
      <c r="F171" s="493"/>
      <c r="G171" s="479"/>
      <c r="H171" s="88"/>
      <c r="I171" s="31"/>
      <c r="J171" s="31"/>
      <c r="K171" s="31"/>
      <c r="L171" s="31"/>
      <c r="M171" s="31"/>
      <c r="N171" s="31"/>
      <c r="O171" s="31"/>
      <c r="P171" s="31"/>
    </row>
    <row r="172" spans="1:16" ht="18.75" customHeight="1">
      <c r="A172" s="36"/>
      <c r="B172" s="43"/>
      <c r="C172" s="48"/>
      <c r="D172" s="326"/>
      <c r="E172" s="167"/>
      <c r="F172" s="490"/>
      <c r="G172" s="491"/>
      <c r="H172" s="58"/>
      <c r="I172" s="31"/>
      <c r="J172" s="31"/>
      <c r="K172" s="31"/>
      <c r="L172" s="31"/>
      <c r="M172" s="31"/>
      <c r="N172" s="31"/>
      <c r="O172" s="31"/>
      <c r="P172" s="31"/>
    </row>
    <row r="173" spans="1:16" ht="18.75" customHeight="1">
      <c r="A173" s="39"/>
      <c r="B173" s="47"/>
      <c r="C173" s="44"/>
      <c r="D173" s="327"/>
      <c r="E173" s="169"/>
      <c r="F173" s="431"/>
      <c r="G173" s="479"/>
      <c r="H173" s="59"/>
      <c r="I173" s="31"/>
      <c r="J173" s="31"/>
      <c r="K173" s="31"/>
      <c r="L173" s="31"/>
      <c r="M173" s="31"/>
      <c r="N173" s="31"/>
      <c r="O173" s="31"/>
      <c r="P173" s="31"/>
    </row>
    <row r="174" spans="1:16" ht="18.75" customHeight="1">
      <c r="A174" s="36"/>
      <c r="B174" s="43"/>
      <c r="C174" s="48"/>
      <c r="D174" s="326"/>
      <c r="E174" s="167"/>
      <c r="F174" s="490"/>
      <c r="G174" s="491"/>
      <c r="H174" s="33"/>
      <c r="I174" s="31"/>
      <c r="J174" s="31"/>
      <c r="K174" s="31"/>
      <c r="L174" s="31"/>
      <c r="M174" s="31"/>
      <c r="N174" s="31"/>
      <c r="O174" s="31"/>
      <c r="P174" s="31"/>
    </row>
    <row r="175" spans="1:16" ht="18.75" customHeight="1">
      <c r="A175" s="39"/>
      <c r="B175" s="47"/>
      <c r="C175" s="44"/>
      <c r="D175" s="327"/>
      <c r="E175" s="169"/>
      <c r="F175" s="431"/>
      <c r="G175" s="479"/>
      <c r="H175" s="88"/>
      <c r="I175" s="31"/>
      <c r="J175" s="31"/>
      <c r="K175" s="31"/>
      <c r="L175" s="31"/>
      <c r="M175" s="31"/>
      <c r="N175" s="31"/>
      <c r="O175" s="31"/>
      <c r="P175" s="31"/>
    </row>
    <row r="176" spans="1:16" ht="18.75" customHeight="1">
      <c r="A176" s="46"/>
      <c r="B176" s="43"/>
      <c r="C176" s="43"/>
      <c r="D176" s="326"/>
      <c r="E176" s="167"/>
      <c r="F176" s="490"/>
      <c r="G176" s="491"/>
      <c r="H176" s="58"/>
      <c r="I176" s="31"/>
      <c r="J176" s="31"/>
      <c r="K176" s="31"/>
      <c r="L176" s="31"/>
      <c r="M176" s="31"/>
      <c r="N176" s="31"/>
      <c r="O176" s="31"/>
      <c r="P176" s="31"/>
    </row>
    <row r="177" spans="1:16" ht="18.75" customHeight="1">
      <c r="A177" s="39"/>
      <c r="B177" s="47"/>
      <c r="C177" s="48"/>
      <c r="D177" s="327"/>
      <c r="E177" s="169"/>
      <c r="F177" s="431"/>
      <c r="G177" s="479"/>
      <c r="H177" s="88"/>
      <c r="I177" s="31"/>
      <c r="J177" s="31"/>
      <c r="K177" s="31"/>
      <c r="L177" s="31"/>
      <c r="M177" s="31"/>
      <c r="N177" s="31"/>
      <c r="O177" s="31"/>
      <c r="P177" s="31"/>
    </row>
    <row r="178" spans="1:16" ht="18.75" customHeight="1">
      <c r="A178" s="46"/>
      <c r="B178" s="43"/>
      <c r="C178" s="43"/>
      <c r="D178" s="326"/>
      <c r="E178" s="167"/>
      <c r="F178" s="490"/>
      <c r="G178" s="491"/>
      <c r="H178" s="90"/>
      <c r="I178" s="31"/>
      <c r="J178" s="31"/>
      <c r="K178" s="31"/>
      <c r="L178" s="31"/>
      <c r="M178" s="31"/>
      <c r="N178" s="31"/>
      <c r="O178" s="31"/>
      <c r="P178" s="31"/>
    </row>
    <row r="179" spans="1:16" ht="18.75" customHeight="1">
      <c r="A179" s="26"/>
      <c r="B179" s="47"/>
      <c r="C179" s="44"/>
      <c r="D179" s="327"/>
      <c r="E179" s="169"/>
      <c r="F179" s="431"/>
      <c r="G179" s="479"/>
      <c r="H179" s="86"/>
      <c r="I179" s="31"/>
      <c r="J179" s="31"/>
      <c r="K179" s="31"/>
      <c r="L179" s="31"/>
      <c r="M179" s="31"/>
      <c r="N179" s="31"/>
      <c r="O179" s="31"/>
      <c r="P179" s="31"/>
    </row>
    <row r="180" spans="1:16" ht="18.75" customHeight="1">
      <c r="A180" s="25"/>
      <c r="B180" s="43"/>
      <c r="C180" s="43"/>
      <c r="D180" s="326"/>
      <c r="E180" s="167"/>
      <c r="F180" s="490"/>
      <c r="G180" s="491"/>
      <c r="H180" s="28"/>
      <c r="I180" s="31"/>
      <c r="J180" s="31"/>
      <c r="K180" s="31"/>
      <c r="L180" s="31"/>
      <c r="M180" s="31"/>
      <c r="N180" s="31"/>
      <c r="O180" s="31"/>
      <c r="P180" s="31"/>
    </row>
    <row r="181" spans="1:16" ht="18.75" customHeight="1">
      <c r="A181" s="26"/>
      <c r="B181" s="47"/>
      <c r="C181" s="44"/>
      <c r="D181" s="327"/>
      <c r="E181" s="169"/>
      <c r="F181" s="431"/>
      <c r="G181" s="479"/>
      <c r="H181" s="29"/>
      <c r="I181" s="31"/>
      <c r="J181" s="31"/>
      <c r="K181" s="31"/>
      <c r="L181" s="31"/>
      <c r="M181" s="31"/>
      <c r="N181" s="31"/>
      <c r="O181" s="31"/>
      <c r="P181" s="31"/>
    </row>
    <row r="182" spans="1:16" ht="18.75" customHeight="1">
      <c r="A182" s="46"/>
      <c r="B182" s="43"/>
      <c r="C182" s="45"/>
      <c r="D182" s="326"/>
      <c r="E182" s="167"/>
      <c r="F182" s="492"/>
      <c r="G182" s="491"/>
      <c r="H182" s="28"/>
      <c r="I182" s="31"/>
      <c r="J182" s="31"/>
      <c r="K182" s="31"/>
      <c r="L182" s="31"/>
      <c r="M182" s="31"/>
      <c r="N182" s="31"/>
      <c r="O182" s="31"/>
      <c r="P182" s="31"/>
    </row>
    <row r="183" spans="1:16" ht="18.75" customHeight="1">
      <c r="A183" s="39"/>
      <c r="B183" s="47"/>
      <c r="C183" s="44"/>
      <c r="D183" s="327"/>
      <c r="E183" s="169"/>
      <c r="F183" s="493"/>
      <c r="G183" s="479"/>
      <c r="H183" s="29"/>
      <c r="I183" s="31"/>
      <c r="J183" s="31"/>
      <c r="K183" s="31"/>
      <c r="L183" s="31"/>
      <c r="M183" s="31"/>
      <c r="N183" s="31"/>
      <c r="O183" s="31"/>
      <c r="P183" s="31"/>
    </row>
    <row r="184" spans="1:16" ht="18.75" customHeight="1">
      <c r="A184" s="25"/>
      <c r="B184" s="43"/>
      <c r="C184" s="45"/>
      <c r="D184" s="326"/>
      <c r="E184" s="167"/>
      <c r="F184" s="492"/>
      <c r="G184" s="491"/>
      <c r="H184" s="28"/>
      <c r="I184" s="31"/>
      <c r="J184" s="31"/>
      <c r="K184" s="31"/>
      <c r="L184" s="31"/>
      <c r="M184" s="31"/>
      <c r="N184" s="31"/>
      <c r="O184" s="31"/>
      <c r="P184" s="31"/>
    </row>
    <row r="185" spans="1:16" ht="18.75" customHeight="1">
      <c r="A185" s="26"/>
      <c r="B185" s="47"/>
      <c r="C185" s="48"/>
      <c r="D185" s="327"/>
      <c r="E185" s="169"/>
      <c r="F185" s="493"/>
      <c r="G185" s="479"/>
      <c r="H185" s="29"/>
      <c r="I185" s="31"/>
      <c r="J185" s="31"/>
      <c r="K185" s="31"/>
      <c r="L185" s="31"/>
      <c r="M185" s="31"/>
      <c r="N185" s="31"/>
      <c r="O185" s="31"/>
      <c r="P185" s="31"/>
    </row>
    <row r="186" spans="1:16" ht="18.75" customHeight="1">
      <c r="A186" s="25"/>
      <c r="B186" s="43"/>
      <c r="C186" s="45"/>
      <c r="D186" s="326"/>
      <c r="E186" s="167"/>
      <c r="F186" s="492"/>
      <c r="G186" s="491"/>
      <c r="H186" s="28"/>
      <c r="I186" s="31"/>
      <c r="J186" s="31"/>
      <c r="K186" s="31"/>
      <c r="L186" s="31"/>
      <c r="M186" s="31"/>
      <c r="N186" s="31"/>
      <c r="O186" s="31"/>
      <c r="P186" s="31"/>
    </row>
    <row r="187" spans="1:16" ht="18.75" customHeight="1">
      <c r="A187" s="26"/>
      <c r="B187" s="47"/>
      <c r="C187" s="48"/>
      <c r="D187" s="327"/>
      <c r="E187" s="169"/>
      <c r="F187" s="493"/>
      <c r="G187" s="479"/>
      <c r="H187" s="29"/>
      <c r="I187" s="31"/>
      <c r="J187" s="31"/>
      <c r="K187" s="31"/>
      <c r="L187" s="31"/>
      <c r="M187" s="31"/>
      <c r="N187" s="31"/>
      <c r="O187" s="31"/>
      <c r="P187" s="31"/>
    </row>
    <row r="188" spans="1:16" ht="18.75" customHeight="1">
      <c r="A188" s="23"/>
      <c r="B188" s="43"/>
      <c r="C188" s="43"/>
      <c r="D188" s="326"/>
      <c r="E188" s="167"/>
      <c r="F188" s="490"/>
      <c r="G188" s="491"/>
      <c r="H188" s="28"/>
      <c r="I188" s="31"/>
      <c r="J188" s="31"/>
      <c r="K188" s="31"/>
      <c r="L188" s="31"/>
      <c r="M188" s="31"/>
      <c r="N188" s="31"/>
      <c r="O188" s="31"/>
      <c r="P188" s="31"/>
    </row>
    <row r="189" spans="1:16" ht="18.75" customHeight="1">
      <c r="A189" s="26"/>
      <c r="B189" s="47"/>
      <c r="C189" s="48"/>
      <c r="D189" s="327"/>
      <c r="E189" s="169"/>
      <c r="F189" s="431"/>
      <c r="G189" s="479"/>
      <c r="H189" s="29"/>
      <c r="I189" s="31"/>
      <c r="J189" s="31"/>
      <c r="K189" s="31"/>
      <c r="L189" s="31"/>
      <c r="M189" s="31"/>
      <c r="N189" s="31"/>
      <c r="O189" s="31"/>
      <c r="P189" s="31"/>
    </row>
    <row r="190" spans="1:16" ht="18.75" customHeight="1">
      <c r="A190" s="23"/>
      <c r="B190" s="18"/>
      <c r="C190" s="18"/>
      <c r="D190" s="330"/>
      <c r="E190" s="174"/>
      <c r="F190" s="494"/>
      <c r="G190" s="495"/>
      <c r="H190" s="28"/>
      <c r="I190" s="31"/>
      <c r="J190" s="31"/>
      <c r="K190" s="31"/>
      <c r="L190" s="31"/>
      <c r="M190" s="31"/>
      <c r="N190" s="31"/>
      <c r="O190" s="31"/>
      <c r="P190" s="31"/>
    </row>
    <row r="191" spans="1:16" ht="18.75" customHeight="1">
      <c r="A191" s="26"/>
      <c r="B191" s="12"/>
      <c r="C191" s="12"/>
      <c r="D191" s="331"/>
      <c r="E191" s="172"/>
      <c r="F191" s="496"/>
      <c r="G191" s="497"/>
      <c r="H191" s="29"/>
      <c r="I191" s="31"/>
      <c r="J191" s="31"/>
      <c r="K191" s="31"/>
      <c r="L191" s="31"/>
      <c r="M191" s="31"/>
      <c r="N191" s="31"/>
      <c r="O191" s="31"/>
      <c r="P191" s="31"/>
    </row>
    <row r="192" spans="1:16" ht="18.75" customHeight="1">
      <c r="A192" s="23"/>
      <c r="B192" s="180"/>
      <c r="C192" s="18"/>
      <c r="D192" s="330"/>
      <c r="E192" s="174"/>
      <c r="F192" s="494"/>
      <c r="G192" s="495"/>
      <c r="H192" s="139"/>
      <c r="I192" s="31"/>
      <c r="J192" s="31"/>
      <c r="K192" s="31"/>
      <c r="L192" s="31"/>
      <c r="M192" s="31"/>
      <c r="N192" s="31"/>
      <c r="O192" s="31"/>
      <c r="P192" s="31"/>
    </row>
    <row r="193" spans="1:16" ht="18.75" customHeight="1">
      <c r="A193" s="26"/>
      <c r="B193" s="140"/>
      <c r="C193" s="12"/>
      <c r="D193" s="331"/>
      <c r="E193" s="172"/>
      <c r="F193" s="496"/>
      <c r="G193" s="497"/>
      <c r="H193" s="30"/>
      <c r="I193" s="31"/>
      <c r="J193" s="31"/>
      <c r="K193" s="79"/>
      <c r="L193" s="31"/>
      <c r="M193" s="31"/>
      <c r="N193" s="31"/>
      <c r="O193" s="31"/>
      <c r="P193" s="31"/>
    </row>
    <row r="194" spans="1:16" ht="18.75" customHeight="1">
      <c r="A194" s="23"/>
      <c r="B194" s="180"/>
      <c r="C194" s="18"/>
      <c r="D194" s="330"/>
      <c r="E194" s="174"/>
      <c r="F194" s="494"/>
      <c r="G194" s="495"/>
      <c r="H194" s="24"/>
      <c r="I194" s="31"/>
      <c r="J194" s="31"/>
      <c r="K194" s="31"/>
      <c r="L194" s="31"/>
      <c r="M194" s="31"/>
      <c r="N194" s="31"/>
      <c r="O194" s="31"/>
      <c r="P194" s="31"/>
    </row>
    <row r="195" spans="1:16" ht="18.75" customHeight="1">
      <c r="A195" s="26"/>
      <c r="B195" s="140"/>
      <c r="C195" s="12"/>
      <c r="D195" s="331"/>
      <c r="E195" s="172"/>
      <c r="F195" s="496"/>
      <c r="G195" s="497"/>
      <c r="H195" s="20"/>
      <c r="I195" s="31"/>
      <c r="J195" s="31"/>
      <c r="K195" s="79"/>
      <c r="L195" s="31"/>
      <c r="M195" s="31"/>
      <c r="N195" s="31"/>
      <c r="O195" s="31"/>
      <c r="P195" s="31"/>
    </row>
    <row r="196" spans="1:16" ht="18.75" customHeight="1">
      <c r="A196" s="23"/>
      <c r="B196" s="18"/>
      <c r="C196" s="18"/>
      <c r="D196" s="330"/>
      <c r="E196" s="174"/>
      <c r="F196" s="494"/>
      <c r="G196" s="495"/>
      <c r="H196" s="18"/>
      <c r="I196" s="31"/>
      <c r="J196" s="31"/>
      <c r="K196" s="31"/>
      <c r="L196" s="31"/>
      <c r="M196" s="31"/>
      <c r="N196" s="31"/>
      <c r="O196" s="31"/>
      <c r="P196" s="31"/>
    </row>
    <row r="197" spans="1:16" ht="18.75" customHeight="1">
      <c r="A197" s="26"/>
      <c r="B197" s="20"/>
      <c r="C197" s="20"/>
      <c r="D197" s="331"/>
      <c r="E197" s="172"/>
      <c r="F197" s="496"/>
      <c r="G197" s="497"/>
      <c r="H197" s="20"/>
      <c r="I197" s="31"/>
      <c r="J197" s="31"/>
      <c r="K197" s="31"/>
      <c r="L197" s="31"/>
      <c r="M197" s="31"/>
      <c r="N197" s="31"/>
      <c r="O197" s="31"/>
      <c r="P197" s="31"/>
    </row>
    <row r="198" spans="1:16" ht="18.75" customHeight="1">
      <c r="A198" s="23"/>
      <c r="B198" s="18"/>
      <c r="C198" s="18"/>
      <c r="D198" s="330"/>
      <c r="E198" s="174"/>
      <c r="F198" s="494"/>
      <c r="G198" s="495"/>
      <c r="H198" s="21"/>
      <c r="I198" s="31"/>
      <c r="J198" s="31"/>
      <c r="K198" s="31"/>
      <c r="L198" s="31"/>
      <c r="M198" s="31"/>
      <c r="N198" s="31"/>
      <c r="O198" s="31"/>
      <c r="P198" s="31"/>
    </row>
    <row r="199" spans="1:16" ht="18.75" customHeight="1">
      <c r="A199" s="26"/>
      <c r="B199" s="12"/>
      <c r="C199" s="20"/>
      <c r="D199" s="331"/>
      <c r="E199" s="172"/>
      <c r="F199" s="496"/>
      <c r="G199" s="497"/>
      <c r="H199" s="7"/>
      <c r="I199" s="31"/>
      <c r="J199" s="31"/>
      <c r="K199" s="31"/>
      <c r="L199" s="31"/>
      <c r="M199" s="31"/>
      <c r="N199" s="31"/>
      <c r="O199" s="31"/>
      <c r="P199" s="31"/>
    </row>
    <row r="200" spans="1:16" ht="18.75" customHeight="1">
      <c r="A200" s="23"/>
      <c r="B200" s="18"/>
      <c r="C200" s="18"/>
      <c r="D200" s="330"/>
      <c r="E200" s="174"/>
      <c r="F200" s="494"/>
      <c r="G200" s="495"/>
      <c r="H200" s="21"/>
      <c r="I200" s="31"/>
      <c r="J200" s="31"/>
      <c r="K200" s="31"/>
      <c r="L200" s="31"/>
      <c r="M200" s="31"/>
      <c r="N200" s="31"/>
      <c r="O200" s="31"/>
      <c r="P200" s="31"/>
    </row>
    <row r="201" spans="1:16" ht="18.75" customHeight="1">
      <c r="A201" s="26"/>
      <c r="B201" s="12"/>
      <c r="C201" s="20"/>
      <c r="D201" s="331"/>
      <c r="E201" s="172"/>
      <c r="F201" s="496"/>
      <c r="G201" s="498"/>
      <c r="H201" s="7"/>
      <c r="I201" s="31"/>
      <c r="J201" s="31"/>
      <c r="K201" s="31"/>
      <c r="L201" s="31"/>
      <c r="M201" s="31"/>
      <c r="N201" s="31"/>
      <c r="O201" s="31"/>
      <c r="P201" s="31"/>
    </row>
    <row r="202" spans="1:16" ht="18.75" customHeight="1">
      <c r="A202" s="25"/>
      <c r="B202" s="43"/>
      <c r="C202" s="18"/>
      <c r="D202" s="330"/>
      <c r="E202" s="174"/>
      <c r="F202" s="494"/>
      <c r="G202" s="495"/>
      <c r="H202" s="18"/>
      <c r="I202" s="31"/>
      <c r="J202" s="31"/>
      <c r="K202" s="31"/>
      <c r="L202" s="31"/>
      <c r="M202" s="31"/>
      <c r="N202" s="31"/>
      <c r="O202" s="31"/>
      <c r="P202" s="31"/>
    </row>
    <row r="203" spans="1:16" ht="18.75" customHeight="1">
      <c r="A203" s="26"/>
      <c r="B203" s="61"/>
      <c r="C203" s="20"/>
      <c r="D203" s="331"/>
      <c r="E203" s="172"/>
      <c r="F203" s="496"/>
      <c r="G203" s="497"/>
      <c r="H203" s="20"/>
      <c r="I203" s="31"/>
      <c r="J203" s="31"/>
      <c r="K203" s="31"/>
      <c r="L203" s="31"/>
      <c r="M203" s="31"/>
      <c r="N203" s="31"/>
      <c r="O203" s="31"/>
      <c r="P203" s="31"/>
    </row>
    <row r="204" spans="1:16" ht="18.75" customHeight="1">
      <c r="A204" s="25"/>
      <c r="B204" s="18"/>
      <c r="C204" s="18"/>
      <c r="D204" s="330"/>
      <c r="E204" s="174"/>
      <c r="F204" s="494"/>
      <c r="G204" s="495"/>
      <c r="H204" s="18"/>
      <c r="I204" s="31"/>
      <c r="J204" s="31"/>
      <c r="K204" s="31"/>
      <c r="L204" s="31"/>
      <c r="M204" s="31"/>
      <c r="N204" s="31"/>
      <c r="O204" s="31"/>
      <c r="P204" s="31"/>
    </row>
    <row r="205" spans="1:16" ht="18.75" customHeight="1">
      <c r="A205" s="26"/>
      <c r="B205" s="61" t="s">
        <v>811</v>
      </c>
      <c r="C205" s="44"/>
      <c r="D205" s="327"/>
      <c r="E205" s="169"/>
      <c r="F205" s="431"/>
      <c r="G205" s="479"/>
      <c r="H205" s="20"/>
      <c r="I205" s="31"/>
      <c r="J205" s="31"/>
      <c r="K205" s="31"/>
      <c r="L205" s="31"/>
      <c r="M205" s="31"/>
      <c r="N205" s="31"/>
      <c r="O205" s="31"/>
      <c r="P205" s="31"/>
    </row>
    <row r="206" spans="1:16" s="2" customFormat="1" ht="37.5" customHeight="1">
      <c r="A206" s="81" t="s">
        <v>86</v>
      </c>
      <c r="B206" s="81" t="s">
        <v>87</v>
      </c>
      <c r="C206" s="82" t="s">
        <v>88</v>
      </c>
      <c r="D206" s="81" t="s">
        <v>89</v>
      </c>
      <c r="E206" s="81" t="s">
        <v>90</v>
      </c>
      <c r="F206" s="488" t="s">
        <v>91</v>
      </c>
      <c r="G206" s="489" t="s">
        <v>92</v>
      </c>
      <c r="H206" s="81" t="s">
        <v>93</v>
      </c>
      <c r="I206" s="74"/>
      <c r="J206" s="74"/>
      <c r="K206" s="74"/>
      <c r="L206" s="74"/>
      <c r="M206" s="74"/>
      <c r="N206" s="74"/>
      <c r="O206" s="74"/>
      <c r="P206" s="74"/>
    </row>
    <row r="207" spans="1:16" ht="18.75" customHeight="1">
      <c r="A207" s="36"/>
      <c r="B207" s="43"/>
      <c r="C207" s="43"/>
      <c r="D207" s="326"/>
      <c r="E207" s="175"/>
      <c r="F207" s="490"/>
      <c r="G207" s="491"/>
      <c r="H207" s="43"/>
      <c r="I207" s="31"/>
      <c r="J207" s="31"/>
      <c r="K207" s="31"/>
      <c r="L207" s="31"/>
      <c r="M207" s="31"/>
      <c r="N207" s="31"/>
      <c r="O207" s="31"/>
      <c r="P207" s="31"/>
    </row>
    <row r="208" spans="1:16" ht="18.75" customHeight="1">
      <c r="A208" s="39"/>
      <c r="B208" s="47" t="s">
        <v>449</v>
      </c>
      <c r="C208" s="47"/>
      <c r="D208" s="327"/>
      <c r="E208" s="169"/>
      <c r="F208" s="431"/>
      <c r="G208" s="479"/>
      <c r="H208" s="44"/>
      <c r="I208" s="31"/>
      <c r="J208" s="31"/>
      <c r="K208" s="31"/>
      <c r="L208" s="31"/>
      <c r="M208" s="31"/>
      <c r="N208" s="31"/>
      <c r="O208" s="31"/>
      <c r="P208" s="31"/>
    </row>
    <row r="209" spans="1:16" ht="18.75" customHeight="1">
      <c r="A209" s="36"/>
      <c r="B209" s="43"/>
      <c r="C209" s="48"/>
      <c r="D209" s="35"/>
      <c r="E209" s="46"/>
      <c r="F209" s="504"/>
      <c r="G209" s="505"/>
      <c r="H209" s="43"/>
      <c r="I209" s="31"/>
      <c r="J209" s="31"/>
      <c r="K209" s="31"/>
      <c r="L209" s="31"/>
      <c r="M209" s="31"/>
      <c r="N209" s="31"/>
      <c r="O209" s="31"/>
      <c r="P209" s="31"/>
    </row>
    <row r="210" spans="1:16" ht="18.75" customHeight="1">
      <c r="A210" s="39"/>
      <c r="B210" s="37" t="s">
        <v>145</v>
      </c>
      <c r="C210" s="44"/>
      <c r="D210" s="38"/>
      <c r="E210" s="39"/>
      <c r="F210" s="506"/>
      <c r="G210" s="507"/>
      <c r="H210" s="44"/>
      <c r="I210" s="31"/>
      <c r="J210" s="31"/>
      <c r="K210" s="31"/>
      <c r="L210" s="31"/>
      <c r="M210" s="31"/>
      <c r="N210" s="31"/>
      <c r="O210" s="31"/>
      <c r="P210" s="31"/>
    </row>
    <row r="211" spans="1:16" ht="18.75" customHeight="1">
      <c r="A211" s="46"/>
      <c r="B211" s="43"/>
      <c r="C211" s="48"/>
      <c r="D211" s="166"/>
      <c r="E211" s="167"/>
      <c r="F211" s="318"/>
      <c r="G211" s="326"/>
      <c r="H211" s="58"/>
      <c r="I211" s="31"/>
      <c r="J211" s="31"/>
      <c r="K211" s="31"/>
      <c r="L211" s="31"/>
      <c r="M211" s="31"/>
      <c r="N211" s="31"/>
      <c r="O211" s="31"/>
      <c r="P211" s="31"/>
    </row>
    <row r="212" spans="1:16" ht="18.75" customHeight="1">
      <c r="A212" s="39"/>
      <c r="B212" s="47" t="s">
        <v>984</v>
      </c>
      <c r="C212" s="44" t="s">
        <v>396</v>
      </c>
      <c r="D212" s="151"/>
      <c r="E212" s="169"/>
      <c r="F212" s="319"/>
      <c r="G212" s="327"/>
      <c r="H212" s="59"/>
      <c r="I212" s="31"/>
      <c r="J212" s="31"/>
      <c r="K212" s="31"/>
      <c r="L212" s="31"/>
      <c r="M212" s="31"/>
      <c r="N212" s="31"/>
      <c r="O212" s="31"/>
      <c r="P212" s="31"/>
    </row>
    <row r="213" spans="1:16" ht="18.75" customHeight="1">
      <c r="A213" s="36"/>
      <c r="B213" s="43"/>
      <c r="C213" s="43"/>
      <c r="D213" s="166"/>
      <c r="E213" s="167"/>
      <c r="F213" s="318"/>
      <c r="G213" s="326"/>
      <c r="H213" s="58"/>
      <c r="I213" s="31"/>
      <c r="J213" s="31"/>
      <c r="K213" s="31"/>
      <c r="L213" s="31"/>
      <c r="M213" s="31"/>
      <c r="N213" s="31"/>
      <c r="O213" s="31"/>
      <c r="P213" s="31"/>
    </row>
    <row r="214" spans="1:16" ht="18.75" customHeight="1">
      <c r="A214" s="39"/>
      <c r="B214" s="47" t="s">
        <v>390</v>
      </c>
      <c r="C214" s="48"/>
      <c r="D214" s="151">
        <v>5</v>
      </c>
      <c r="E214" s="169" t="s">
        <v>158</v>
      </c>
      <c r="F214" s="319"/>
      <c r="G214" s="479"/>
      <c r="H214" s="336"/>
      <c r="I214" s="31"/>
      <c r="J214" s="31"/>
      <c r="K214" s="31"/>
      <c r="L214" s="31"/>
      <c r="M214" s="31"/>
      <c r="N214" s="31"/>
      <c r="O214" s="31"/>
      <c r="P214" s="31"/>
    </row>
    <row r="215" spans="1:16" ht="18.75" customHeight="1">
      <c r="A215" s="36"/>
      <c r="B215" s="43"/>
      <c r="C215" s="43"/>
      <c r="D215" s="166"/>
      <c r="E215" s="175"/>
      <c r="F215" s="318"/>
      <c r="G215" s="326"/>
      <c r="H215" s="43"/>
      <c r="I215" s="31"/>
      <c r="J215" s="31"/>
      <c r="K215" s="31"/>
      <c r="L215" s="31"/>
      <c r="M215" s="31"/>
      <c r="N215" s="31"/>
      <c r="O215" s="31"/>
      <c r="P215" s="31"/>
    </row>
    <row r="216" spans="1:16" ht="18.75" customHeight="1">
      <c r="A216" s="39"/>
      <c r="B216" s="47" t="s">
        <v>395</v>
      </c>
      <c r="C216" s="47"/>
      <c r="D216" s="151">
        <v>53.8</v>
      </c>
      <c r="E216" s="169" t="s">
        <v>158</v>
      </c>
      <c r="F216" s="319"/>
      <c r="G216" s="479"/>
      <c r="H216" s="336"/>
      <c r="I216" s="31"/>
      <c r="J216" s="31"/>
      <c r="K216" s="31"/>
      <c r="L216" s="31"/>
      <c r="M216" s="31"/>
      <c r="N216" s="31"/>
      <c r="O216" s="31"/>
      <c r="P216" s="31"/>
    </row>
    <row r="217" spans="1:16" ht="18.75" customHeight="1">
      <c r="A217" s="46"/>
      <c r="B217" s="43"/>
      <c r="C217" s="45"/>
      <c r="D217" s="166"/>
      <c r="E217" s="167"/>
      <c r="F217" s="322"/>
      <c r="G217" s="326"/>
      <c r="H217" s="58"/>
      <c r="I217" s="31"/>
      <c r="J217" s="31"/>
      <c r="K217" s="31"/>
      <c r="L217" s="31"/>
      <c r="M217" s="31"/>
      <c r="N217" s="31"/>
      <c r="O217" s="31"/>
      <c r="P217" s="31"/>
    </row>
    <row r="218" spans="1:16" ht="18.75" customHeight="1">
      <c r="A218" s="39"/>
      <c r="B218" s="47" t="s">
        <v>394</v>
      </c>
      <c r="C218" s="44"/>
      <c r="D218" s="151">
        <v>10</v>
      </c>
      <c r="E218" s="169" t="s">
        <v>158</v>
      </c>
      <c r="F218" s="323"/>
      <c r="G218" s="479"/>
      <c r="H218" s="336"/>
      <c r="I218" s="31"/>
      <c r="J218" s="31"/>
      <c r="K218" s="31"/>
      <c r="L218" s="31"/>
      <c r="M218" s="31"/>
      <c r="N218" s="31"/>
      <c r="O218" s="31"/>
      <c r="P218" s="31"/>
    </row>
    <row r="219" spans="1:16" ht="18.75" customHeight="1">
      <c r="A219" s="46"/>
      <c r="B219" s="43"/>
      <c r="C219" s="43"/>
      <c r="D219" s="166"/>
      <c r="E219" s="167"/>
      <c r="F219" s="318"/>
      <c r="G219" s="326"/>
      <c r="H219" s="90"/>
      <c r="I219" s="31"/>
      <c r="J219" s="31"/>
      <c r="K219" s="31"/>
      <c r="L219" s="31"/>
      <c r="M219" s="31"/>
      <c r="N219" s="31"/>
      <c r="O219" s="31"/>
      <c r="P219" s="31"/>
    </row>
    <row r="220" spans="1:16" ht="18.75" customHeight="1">
      <c r="A220" s="26"/>
      <c r="B220" s="47" t="s">
        <v>389</v>
      </c>
      <c r="C220" s="44"/>
      <c r="D220" s="151">
        <v>65.400000000000006</v>
      </c>
      <c r="E220" s="169" t="s">
        <v>158</v>
      </c>
      <c r="F220" s="319"/>
      <c r="G220" s="479"/>
      <c r="H220" s="336"/>
      <c r="I220" s="31"/>
      <c r="J220" s="31"/>
      <c r="K220" s="31"/>
      <c r="L220" s="31"/>
      <c r="M220" s="31"/>
      <c r="N220" s="31"/>
      <c r="O220" s="31"/>
      <c r="P220" s="31"/>
    </row>
    <row r="221" spans="1:16" ht="18.75" customHeight="1">
      <c r="A221" s="25"/>
      <c r="B221" s="43"/>
      <c r="C221" s="43"/>
      <c r="D221" s="326"/>
      <c r="E221" s="167"/>
      <c r="F221" s="490"/>
      <c r="G221" s="491"/>
      <c r="H221" s="28"/>
      <c r="I221" s="31"/>
      <c r="J221" s="31"/>
      <c r="K221" s="31"/>
      <c r="L221" s="31"/>
      <c r="M221" s="31"/>
      <c r="N221" s="31"/>
      <c r="O221" s="31"/>
      <c r="P221" s="31"/>
    </row>
    <row r="222" spans="1:16" ht="18.75" customHeight="1">
      <c r="A222" s="26"/>
      <c r="B222" s="47"/>
      <c r="C222" s="44"/>
      <c r="D222" s="327"/>
      <c r="E222" s="169"/>
      <c r="F222" s="431"/>
      <c r="G222" s="479"/>
      <c r="H222" s="29"/>
      <c r="I222" s="31"/>
      <c r="J222" s="31"/>
      <c r="K222" s="31"/>
      <c r="L222" s="31"/>
      <c r="M222" s="31"/>
      <c r="N222" s="31"/>
      <c r="O222" s="31"/>
      <c r="P222" s="31"/>
    </row>
    <row r="223" spans="1:16" ht="18.75" customHeight="1">
      <c r="A223" s="46"/>
      <c r="B223" s="43"/>
      <c r="C223" s="45"/>
      <c r="D223" s="326"/>
      <c r="E223" s="167"/>
      <c r="F223" s="492"/>
      <c r="G223" s="491"/>
      <c r="H223" s="28"/>
      <c r="I223" s="31"/>
      <c r="J223" s="31"/>
      <c r="K223" s="31"/>
      <c r="L223" s="31"/>
      <c r="M223" s="31"/>
      <c r="N223" s="31"/>
      <c r="O223" s="31"/>
      <c r="P223" s="31"/>
    </row>
    <row r="224" spans="1:16" ht="18.75" customHeight="1">
      <c r="A224" s="39"/>
      <c r="B224" s="47" t="s">
        <v>985</v>
      </c>
      <c r="C224" s="44"/>
      <c r="D224" s="327"/>
      <c r="E224" s="169"/>
      <c r="F224" s="493"/>
      <c r="G224" s="479"/>
      <c r="H224" s="29"/>
      <c r="I224" s="31"/>
      <c r="J224" s="31"/>
      <c r="K224" s="31"/>
      <c r="L224" s="31"/>
      <c r="M224" s="31"/>
      <c r="N224" s="31"/>
      <c r="O224" s="31"/>
      <c r="P224" s="31"/>
    </row>
    <row r="225" spans="1:16" ht="18.75" customHeight="1">
      <c r="A225" s="25"/>
      <c r="B225" s="43"/>
      <c r="C225" s="43"/>
      <c r="D225" s="166"/>
      <c r="E225" s="167"/>
      <c r="F225" s="318"/>
      <c r="G225" s="326"/>
      <c r="H225" s="58"/>
      <c r="I225" s="31"/>
      <c r="J225" s="31"/>
      <c r="K225" s="31"/>
      <c r="L225" s="31"/>
      <c r="M225" s="31"/>
      <c r="N225" s="31"/>
      <c r="O225" s="31"/>
      <c r="P225" s="31"/>
    </row>
    <row r="226" spans="1:16" ht="18.75" customHeight="1">
      <c r="A226" s="26"/>
      <c r="B226" s="47" t="s">
        <v>390</v>
      </c>
      <c r="C226" s="48"/>
      <c r="D226" s="151">
        <v>4.7</v>
      </c>
      <c r="E226" s="169" t="s">
        <v>158</v>
      </c>
      <c r="F226" s="319"/>
      <c r="G226" s="479"/>
      <c r="H226" s="336"/>
      <c r="I226" s="31"/>
      <c r="J226" s="31"/>
      <c r="K226" s="31"/>
      <c r="L226" s="31"/>
      <c r="M226" s="31"/>
      <c r="N226" s="31"/>
      <c r="O226" s="31"/>
      <c r="P226" s="31"/>
    </row>
    <row r="227" spans="1:16" ht="18.75" customHeight="1">
      <c r="A227" s="25"/>
      <c r="B227" s="43"/>
      <c r="C227" s="43"/>
      <c r="D227" s="166"/>
      <c r="E227" s="175"/>
      <c r="F227" s="318"/>
      <c r="G227" s="326"/>
      <c r="H227" s="43"/>
      <c r="I227" s="31"/>
      <c r="J227" s="31"/>
      <c r="K227" s="31"/>
      <c r="L227" s="31"/>
      <c r="M227" s="31"/>
      <c r="N227" s="31"/>
      <c r="O227" s="31"/>
      <c r="P227" s="31"/>
    </row>
    <row r="228" spans="1:16" ht="18.75" customHeight="1">
      <c r="A228" s="26"/>
      <c r="B228" s="47" t="s">
        <v>392</v>
      </c>
      <c r="C228" s="47"/>
      <c r="D228" s="151">
        <v>10.199999999999999</v>
      </c>
      <c r="E228" s="169" t="s">
        <v>158</v>
      </c>
      <c r="F228" s="319"/>
      <c r="G228" s="479"/>
      <c r="H228" s="336"/>
      <c r="I228" s="31"/>
      <c r="J228" s="31"/>
      <c r="K228" s="31"/>
      <c r="L228" s="31"/>
      <c r="M228" s="31"/>
      <c r="N228" s="31"/>
      <c r="O228" s="31"/>
      <c r="P228" s="31"/>
    </row>
    <row r="229" spans="1:16" ht="18.75" customHeight="1">
      <c r="A229" s="23"/>
      <c r="B229" s="43"/>
      <c r="C229" s="48"/>
      <c r="D229" s="166"/>
      <c r="E229" s="175"/>
      <c r="F229" s="318"/>
      <c r="G229" s="326"/>
      <c r="H229" s="43"/>
      <c r="I229" s="31"/>
      <c r="J229" s="31"/>
      <c r="K229" s="31"/>
      <c r="L229" s="31"/>
      <c r="M229" s="31"/>
      <c r="N229" s="31"/>
      <c r="O229" s="31"/>
      <c r="P229" s="31"/>
    </row>
    <row r="230" spans="1:16" ht="18.75" customHeight="1">
      <c r="A230" s="26"/>
      <c r="B230" s="47" t="s">
        <v>389</v>
      </c>
      <c r="C230" s="44"/>
      <c r="D230" s="151">
        <v>16.8</v>
      </c>
      <c r="E230" s="169" t="s">
        <v>158</v>
      </c>
      <c r="F230" s="319"/>
      <c r="G230" s="479"/>
      <c r="H230" s="336"/>
      <c r="I230" s="31"/>
      <c r="J230" s="31"/>
      <c r="K230" s="31"/>
      <c r="L230" s="31"/>
      <c r="M230" s="31"/>
      <c r="N230" s="31"/>
      <c r="O230" s="31"/>
      <c r="P230" s="31"/>
    </row>
    <row r="231" spans="1:16" ht="18.75" customHeight="1">
      <c r="A231" s="23"/>
      <c r="B231" s="18"/>
      <c r="C231" s="18"/>
      <c r="D231" s="330"/>
      <c r="E231" s="174"/>
      <c r="F231" s="494"/>
      <c r="G231" s="495"/>
      <c r="H231" s="28"/>
      <c r="I231" s="31"/>
      <c r="J231" s="31"/>
      <c r="K231" s="31"/>
      <c r="L231" s="31"/>
      <c r="M231" s="31"/>
      <c r="N231" s="31"/>
      <c r="O231" s="31"/>
      <c r="P231" s="31"/>
    </row>
    <row r="232" spans="1:16" ht="18.75" customHeight="1">
      <c r="A232" s="26"/>
      <c r="B232" s="12"/>
      <c r="C232" s="12"/>
      <c r="D232" s="331"/>
      <c r="E232" s="172"/>
      <c r="F232" s="496"/>
      <c r="G232" s="497"/>
      <c r="H232" s="29"/>
      <c r="I232" s="31"/>
      <c r="J232" s="31"/>
      <c r="K232" s="31"/>
      <c r="L232" s="31"/>
      <c r="M232" s="31"/>
      <c r="N232" s="31"/>
      <c r="O232" s="31"/>
      <c r="P232" s="31"/>
    </row>
    <row r="233" spans="1:16" ht="18.75" customHeight="1">
      <c r="A233" s="23"/>
      <c r="B233" s="43"/>
      <c r="C233" s="48"/>
      <c r="D233" s="166"/>
      <c r="E233" s="167"/>
      <c r="F233" s="322"/>
      <c r="G233" s="326"/>
      <c r="H233" s="58"/>
      <c r="I233" s="31"/>
      <c r="J233" s="31"/>
      <c r="K233" s="31"/>
      <c r="L233" s="31"/>
      <c r="M233" s="31"/>
      <c r="N233" s="31"/>
      <c r="O233" s="31"/>
      <c r="P233" s="31"/>
    </row>
    <row r="234" spans="1:16" ht="18.75" customHeight="1">
      <c r="A234" s="26"/>
      <c r="B234" s="47" t="s">
        <v>986</v>
      </c>
      <c r="C234" s="44"/>
      <c r="D234" s="151"/>
      <c r="E234" s="169"/>
      <c r="F234" s="323"/>
      <c r="G234" s="327"/>
      <c r="H234" s="88"/>
      <c r="I234" s="31"/>
      <c r="J234" s="31"/>
      <c r="K234" s="79"/>
      <c r="L234" s="31"/>
      <c r="M234" s="31"/>
      <c r="N234" s="31"/>
      <c r="O234" s="31"/>
      <c r="P234" s="31"/>
    </row>
    <row r="235" spans="1:16" ht="18.75" customHeight="1">
      <c r="A235" s="23"/>
      <c r="B235" s="43"/>
      <c r="C235" s="43"/>
      <c r="D235" s="166"/>
      <c r="E235" s="167"/>
      <c r="F235" s="318"/>
      <c r="G235" s="326"/>
      <c r="H235" s="58"/>
      <c r="I235" s="31"/>
      <c r="J235" s="31"/>
      <c r="K235" s="31"/>
      <c r="L235" s="31"/>
      <c r="M235" s="31"/>
      <c r="N235" s="31"/>
      <c r="O235" s="31"/>
      <c r="P235" s="31"/>
    </row>
    <row r="236" spans="1:16" ht="18.75" customHeight="1">
      <c r="A236" s="26"/>
      <c r="B236" s="47" t="s">
        <v>390</v>
      </c>
      <c r="C236" s="48"/>
      <c r="D236" s="151">
        <v>34.6</v>
      </c>
      <c r="E236" s="169" t="s">
        <v>158</v>
      </c>
      <c r="F236" s="319"/>
      <c r="G236" s="479"/>
      <c r="H236" s="336"/>
      <c r="I236" s="31"/>
      <c r="J236" s="31"/>
      <c r="K236" s="79"/>
      <c r="L236" s="31"/>
      <c r="M236" s="31"/>
      <c r="N236" s="31"/>
      <c r="O236" s="31"/>
      <c r="P236" s="31"/>
    </row>
    <row r="237" spans="1:16" ht="18.75" customHeight="1">
      <c r="A237" s="23"/>
      <c r="B237" s="43"/>
      <c r="C237" s="43"/>
      <c r="D237" s="166"/>
      <c r="E237" s="175"/>
      <c r="F237" s="318"/>
      <c r="G237" s="326"/>
      <c r="H237" s="43"/>
      <c r="I237" s="31"/>
      <c r="J237" s="31"/>
      <c r="K237" s="31"/>
      <c r="L237" s="31"/>
      <c r="M237" s="31"/>
      <c r="N237" s="31"/>
      <c r="O237" s="31"/>
      <c r="P237" s="31"/>
    </row>
    <row r="238" spans="1:16" ht="18.75" customHeight="1">
      <c r="A238" s="26"/>
      <c r="B238" s="47" t="s">
        <v>389</v>
      </c>
      <c r="C238" s="44"/>
      <c r="D238" s="151">
        <v>71.8</v>
      </c>
      <c r="E238" s="169" t="s">
        <v>158</v>
      </c>
      <c r="F238" s="319"/>
      <c r="G238" s="479"/>
      <c r="H238" s="336"/>
      <c r="I238" s="31"/>
      <c r="J238" s="31"/>
      <c r="K238" s="31"/>
      <c r="L238" s="31"/>
      <c r="M238" s="31"/>
      <c r="N238" s="31"/>
      <c r="O238" s="31"/>
      <c r="P238" s="31"/>
    </row>
    <row r="239" spans="1:16" ht="18.75" customHeight="1">
      <c r="A239" s="23"/>
      <c r="B239" s="147"/>
      <c r="C239" s="33"/>
      <c r="D239" s="35"/>
      <c r="E239" s="36"/>
      <c r="F239" s="41"/>
      <c r="G239" s="13"/>
      <c r="H239" s="215"/>
      <c r="I239" s="31"/>
      <c r="J239" s="31"/>
      <c r="K239" s="31"/>
      <c r="L239" s="31"/>
      <c r="M239" s="31"/>
      <c r="N239" s="31"/>
      <c r="O239" s="31"/>
      <c r="P239" s="31"/>
    </row>
    <row r="240" spans="1:16" ht="18.75" customHeight="1">
      <c r="A240" s="26"/>
      <c r="B240" s="62"/>
      <c r="C240" s="37"/>
      <c r="D240" s="27"/>
      <c r="E240" s="39"/>
      <c r="F240" s="13"/>
      <c r="G240" s="13"/>
      <c r="H240" s="214"/>
      <c r="I240" s="31"/>
      <c r="J240" s="31"/>
      <c r="K240" s="31"/>
      <c r="L240" s="31"/>
      <c r="M240" s="31"/>
      <c r="N240" s="31"/>
      <c r="O240" s="31"/>
      <c r="P240" s="31"/>
    </row>
    <row r="241" spans="1:16" ht="18.75" customHeight="1">
      <c r="A241" s="23"/>
      <c r="B241" s="147"/>
      <c r="C241" s="33"/>
      <c r="D241" s="17"/>
      <c r="E241" s="36"/>
      <c r="F241" s="41"/>
      <c r="G241" s="13"/>
      <c r="H241" s="215"/>
      <c r="I241" s="31"/>
      <c r="J241" s="31"/>
      <c r="K241" s="31"/>
      <c r="L241" s="31"/>
      <c r="M241" s="31"/>
      <c r="N241" s="31"/>
      <c r="O241" s="31"/>
      <c r="P241" s="31"/>
    </row>
    <row r="242" spans="1:16" ht="18.75" customHeight="1">
      <c r="A242" s="26"/>
      <c r="B242" s="47" t="s">
        <v>987</v>
      </c>
      <c r="C242" s="37"/>
      <c r="D242" s="27"/>
      <c r="E242" s="39"/>
      <c r="F242" s="13"/>
      <c r="G242" s="13"/>
      <c r="H242" s="214"/>
      <c r="I242" s="31"/>
      <c r="J242" s="31"/>
      <c r="K242" s="31"/>
      <c r="L242" s="31"/>
      <c r="M242" s="31"/>
      <c r="N242" s="31"/>
      <c r="O242" s="31"/>
      <c r="P242" s="31"/>
    </row>
    <row r="243" spans="1:16" ht="18.75" customHeight="1">
      <c r="A243" s="25"/>
      <c r="B243" s="45"/>
      <c r="C243" s="43"/>
      <c r="D243" s="17"/>
      <c r="E243" s="36"/>
      <c r="F243" s="41"/>
      <c r="G243" s="41"/>
      <c r="H243" s="215"/>
      <c r="I243" s="31"/>
      <c r="J243" s="31"/>
      <c r="K243" s="31"/>
      <c r="L243" s="31"/>
      <c r="M243" s="31"/>
      <c r="N243" s="31"/>
      <c r="O243" s="31"/>
      <c r="P243" s="31"/>
    </row>
    <row r="244" spans="1:16" ht="18.75" customHeight="1">
      <c r="A244" s="26"/>
      <c r="B244" s="47" t="s">
        <v>389</v>
      </c>
      <c r="C244" s="44"/>
      <c r="D244" s="151">
        <v>97.8</v>
      </c>
      <c r="E244" s="169" t="s">
        <v>158</v>
      </c>
      <c r="F244" s="319"/>
      <c r="G244" s="479"/>
      <c r="H244" s="336"/>
      <c r="I244" s="31"/>
      <c r="J244" s="31"/>
      <c r="K244" s="31"/>
      <c r="L244" s="31"/>
      <c r="M244" s="31"/>
      <c r="N244" s="31"/>
      <c r="O244" s="31"/>
      <c r="P244" s="31"/>
    </row>
    <row r="245" spans="1:16" ht="18.75" customHeight="1">
      <c r="A245" s="25"/>
      <c r="B245" s="43"/>
      <c r="C245" s="18"/>
      <c r="D245" s="330"/>
      <c r="E245" s="174"/>
      <c r="F245" s="494"/>
      <c r="G245" s="495"/>
      <c r="H245" s="18"/>
      <c r="I245" s="31"/>
      <c r="J245" s="31"/>
      <c r="K245" s="31"/>
      <c r="L245" s="31"/>
      <c r="M245" s="31"/>
      <c r="N245" s="31"/>
      <c r="O245" s="31"/>
      <c r="P245" s="31"/>
    </row>
    <row r="246" spans="1:16" ht="18.75" customHeight="1">
      <c r="A246" s="26"/>
      <c r="B246" s="61"/>
      <c r="C246" s="20"/>
      <c r="D246" s="331"/>
      <c r="E246" s="172"/>
      <c r="F246" s="496"/>
      <c r="G246" s="497"/>
      <c r="H246" s="20"/>
      <c r="I246" s="31"/>
      <c r="J246" s="31"/>
      <c r="K246" s="31"/>
      <c r="L246" s="31"/>
      <c r="M246" s="31"/>
      <c r="N246" s="31"/>
      <c r="O246" s="31"/>
      <c r="P246" s="31"/>
    </row>
    <row r="247" spans="1:16" s="2" customFormat="1" ht="37.5" customHeight="1">
      <c r="A247" s="81" t="s">
        <v>86</v>
      </c>
      <c r="B247" s="81" t="s">
        <v>87</v>
      </c>
      <c r="C247" s="82" t="s">
        <v>88</v>
      </c>
      <c r="D247" s="81" t="s">
        <v>89</v>
      </c>
      <c r="E247" s="81" t="s">
        <v>90</v>
      </c>
      <c r="F247" s="488" t="s">
        <v>91</v>
      </c>
      <c r="G247" s="489" t="s">
        <v>92</v>
      </c>
      <c r="H247" s="81" t="s">
        <v>93</v>
      </c>
      <c r="I247" s="74"/>
      <c r="J247" s="74"/>
      <c r="K247" s="74"/>
      <c r="L247" s="74"/>
      <c r="M247" s="74"/>
      <c r="N247" s="74"/>
      <c r="O247" s="74"/>
      <c r="P247" s="74"/>
    </row>
    <row r="248" spans="1:16" ht="18.75" customHeight="1">
      <c r="A248" s="36"/>
      <c r="B248" s="43"/>
      <c r="C248" s="48"/>
      <c r="D248" s="130"/>
      <c r="E248" s="46"/>
      <c r="F248" s="504"/>
      <c r="G248" s="505"/>
      <c r="H248" s="43"/>
      <c r="I248" s="31"/>
      <c r="J248" s="31"/>
      <c r="K248" s="31"/>
      <c r="L248" s="31"/>
      <c r="M248" s="31"/>
      <c r="N248" s="31"/>
      <c r="O248" s="31"/>
      <c r="P248" s="31"/>
    </row>
    <row r="249" spans="1:16" ht="18.75" customHeight="1">
      <c r="A249" s="39"/>
      <c r="B249" s="37" t="s">
        <v>988</v>
      </c>
      <c r="C249" s="44"/>
      <c r="D249" s="99"/>
      <c r="E249" s="39"/>
      <c r="F249" s="506"/>
      <c r="G249" s="507"/>
      <c r="H249" s="44"/>
      <c r="I249" s="31"/>
      <c r="J249" s="31"/>
      <c r="K249" s="31"/>
      <c r="L249" s="31"/>
      <c r="M249" s="31"/>
      <c r="N249" s="31"/>
      <c r="O249" s="31"/>
      <c r="P249" s="31"/>
    </row>
    <row r="250" spans="1:16" ht="18.75" customHeight="1">
      <c r="A250" s="36"/>
      <c r="B250" s="43"/>
      <c r="C250" s="48"/>
      <c r="D250" s="166"/>
      <c r="E250" s="167"/>
      <c r="F250" s="490"/>
      <c r="G250" s="491"/>
      <c r="H250" s="58"/>
      <c r="I250" s="31"/>
      <c r="J250" s="31"/>
      <c r="K250" s="31"/>
      <c r="L250" s="31"/>
      <c r="M250" s="31"/>
      <c r="N250" s="31"/>
      <c r="O250" s="31"/>
      <c r="P250" s="31"/>
    </row>
    <row r="251" spans="1:16" ht="18.75" customHeight="1">
      <c r="A251" s="39"/>
      <c r="B251" s="47" t="s">
        <v>746</v>
      </c>
      <c r="C251" s="44" t="s">
        <v>747</v>
      </c>
      <c r="D251" s="151">
        <v>59.6</v>
      </c>
      <c r="E251" s="169" t="s">
        <v>137</v>
      </c>
      <c r="F251" s="431"/>
      <c r="G251" s="479"/>
      <c r="H251" s="59"/>
      <c r="I251" s="31"/>
      <c r="J251" s="31"/>
      <c r="K251" s="31"/>
      <c r="L251" s="31"/>
      <c r="M251" s="31"/>
      <c r="N251" s="31"/>
      <c r="O251" s="31"/>
      <c r="P251" s="31"/>
    </row>
    <row r="252" spans="1:16" ht="18.75" customHeight="1">
      <c r="A252" s="36"/>
      <c r="B252" s="43"/>
      <c r="C252" s="48"/>
      <c r="D252" s="166"/>
      <c r="E252" s="167"/>
      <c r="F252" s="490"/>
      <c r="G252" s="491"/>
      <c r="H252" s="33"/>
      <c r="I252" s="31"/>
      <c r="J252" s="31"/>
      <c r="K252" s="31"/>
      <c r="L252" s="31"/>
      <c r="M252" s="31"/>
      <c r="N252" s="31"/>
      <c r="O252" s="31"/>
      <c r="P252" s="31"/>
    </row>
    <row r="253" spans="1:16" ht="18.75" customHeight="1">
      <c r="A253" s="39"/>
      <c r="B253" s="47" t="s">
        <v>748</v>
      </c>
      <c r="C253" s="44"/>
      <c r="D253" s="151">
        <v>46.2</v>
      </c>
      <c r="E253" s="169" t="s">
        <v>529</v>
      </c>
      <c r="F253" s="431"/>
      <c r="G253" s="479"/>
      <c r="H253" s="88"/>
      <c r="I253" s="31"/>
      <c r="J253" s="31"/>
      <c r="K253" s="31"/>
      <c r="L253" s="31"/>
      <c r="M253" s="31"/>
      <c r="N253" s="31"/>
      <c r="O253" s="31"/>
      <c r="P253" s="31"/>
    </row>
    <row r="254" spans="1:16" ht="18.75" customHeight="1">
      <c r="A254" s="46"/>
      <c r="B254" s="43"/>
      <c r="C254" s="43"/>
      <c r="D254" s="166"/>
      <c r="E254" s="167"/>
      <c r="F254" s="490"/>
      <c r="G254" s="491"/>
      <c r="H254" s="58"/>
      <c r="I254" s="31"/>
      <c r="J254" s="31"/>
      <c r="K254" s="31"/>
      <c r="L254" s="31"/>
      <c r="M254" s="31"/>
      <c r="N254" s="31"/>
      <c r="O254" s="31"/>
      <c r="P254" s="31"/>
    </row>
    <row r="255" spans="1:16" ht="18.75" customHeight="1">
      <c r="A255" s="39"/>
      <c r="B255" s="47" t="s">
        <v>749</v>
      </c>
      <c r="C255" s="48"/>
      <c r="D255" s="151">
        <v>23.1</v>
      </c>
      <c r="E255" s="169" t="s">
        <v>529</v>
      </c>
      <c r="F255" s="431"/>
      <c r="G255" s="479"/>
      <c r="H255" s="88"/>
      <c r="I255" s="31"/>
      <c r="J255" s="31"/>
      <c r="K255" s="31"/>
      <c r="L255" s="31"/>
      <c r="M255" s="31"/>
      <c r="N255" s="31"/>
      <c r="O255" s="31"/>
      <c r="P255" s="31"/>
    </row>
    <row r="256" spans="1:16" ht="18.75" customHeight="1">
      <c r="A256" s="36"/>
      <c r="B256" s="43"/>
      <c r="C256" s="43"/>
      <c r="D256" s="166"/>
      <c r="E256" s="175"/>
      <c r="F256" s="490"/>
      <c r="G256" s="491"/>
      <c r="H256" s="43"/>
      <c r="I256" s="31"/>
      <c r="J256" s="31"/>
      <c r="K256" s="31"/>
      <c r="L256" s="31"/>
      <c r="M256" s="31"/>
      <c r="N256" s="31"/>
      <c r="O256" s="31"/>
      <c r="P256" s="31"/>
    </row>
    <row r="257" spans="1:16" ht="18.75" customHeight="1">
      <c r="A257" s="39"/>
      <c r="B257" s="47"/>
      <c r="C257" s="47"/>
      <c r="D257" s="151"/>
      <c r="E257" s="169"/>
      <c r="F257" s="431"/>
      <c r="G257" s="479"/>
      <c r="H257" s="44"/>
      <c r="I257" s="31"/>
      <c r="J257" s="31"/>
      <c r="K257" s="31"/>
      <c r="L257" s="31"/>
      <c r="M257" s="31"/>
      <c r="N257" s="31"/>
      <c r="O257" s="31"/>
      <c r="P257" s="31"/>
    </row>
    <row r="258" spans="1:16" ht="18.75" customHeight="1">
      <c r="A258" s="46"/>
      <c r="B258" s="43"/>
      <c r="C258" s="43"/>
      <c r="D258" s="166"/>
      <c r="E258" s="167"/>
      <c r="F258" s="490"/>
      <c r="G258" s="491"/>
      <c r="H258" s="90"/>
      <c r="I258" s="31"/>
      <c r="J258" s="31"/>
      <c r="K258" s="31"/>
      <c r="L258" s="31"/>
      <c r="M258" s="31"/>
      <c r="N258" s="31"/>
      <c r="O258" s="31"/>
      <c r="P258" s="31"/>
    </row>
    <row r="259" spans="1:16" ht="18.75" customHeight="1">
      <c r="A259" s="26"/>
      <c r="B259" s="47" t="s">
        <v>989</v>
      </c>
      <c r="C259" s="44"/>
      <c r="D259" s="151"/>
      <c r="E259" s="169"/>
      <c r="F259" s="431"/>
      <c r="G259" s="479"/>
      <c r="H259" s="86"/>
      <c r="I259" s="31"/>
      <c r="J259" s="31"/>
      <c r="K259" s="31"/>
      <c r="L259" s="31"/>
      <c r="M259" s="31"/>
      <c r="N259" s="31"/>
      <c r="O259" s="31"/>
      <c r="P259" s="31"/>
    </row>
    <row r="260" spans="1:16" ht="18.75" customHeight="1">
      <c r="A260" s="46"/>
      <c r="B260" s="43"/>
      <c r="C260" s="45"/>
      <c r="D260" s="166"/>
      <c r="E260" s="167"/>
      <c r="F260" s="492"/>
      <c r="G260" s="491"/>
      <c r="H260" s="58"/>
      <c r="I260" s="31"/>
      <c r="J260" s="31"/>
      <c r="K260" s="31"/>
      <c r="L260" s="31"/>
      <c r="M260" s="31"/>
      <c r="N260" s="31"/>
      <c r="O260" s="31"/>
      <c r="P260" s="31"/>
    </row>
    <row r="261" spans="1:16" ht="18.75" customHeight="1">
      <c r="A261" s="39"/>
      <c r="B261" s="47" t="s">
        <v>746</v>
      </c>
      <c r="C261" s="47" t="s">
        <v>747</v>
      </c>
      <c r="D261" s="151">
        <v>66.8</v>
      </c>
      <c r="E261" s="169" t="s">
        <v>137</v>
      </c>
      <c r="F261" s="493"/>
      <c r="G261" s="479"/>
      <c r="H261" s="88"/>
      <c r="I261" s="31"/>
      <c r="J261" s="31"/>
      <c r="K261" s="31"/>
      <c r="L261" s="31"/>
      <c r="M261" s="31"/>
      <c r="N261" s="31"/>
      <c r="O261" s="31"/>
      <c r="P261" s="31"/>
    </row>
    <row r="262" spans="1:16" ht="18.75" customHeight="1">
      <c r="A262" s="46"/>
      <c r="B262" s="43"/>
      <c r="C262" s="45"/>
      <c r="D262" s="166"/>
      <c r="E262" s="167"/>
      <c r="F262" s="492"/>
      <c r="G262" s="491"/>
      <c r="H262" s="58"/>
      <c r="I262" s="31"/>
      <c r="J262" s="31"/>
      <c r="K262" s="31"/>
      <c r="L262" s="31"/>
      <c r="M262" s="31"/>
      <c r="N262" s="31"/>
      <c r="O262" s="31"/>
      <c r="P262" s="31"/>
    </row>
    <row r="263" spans="1:16" ht="18.75" customHeight="1">
      <c r="A263" s="39"/>
      <c r="B263" s="47" t="s">
        <v>748</v>
      </c>
      <c r="C263" s="44"/>
      <c r="D263" s="151">
        <v>67.5</v>
      </c>
      <c r="E263" s="169" t="s">
        <v>529</v>
      </c>
      <c r="F263" s="493"/>
      <c r="G263" s="479"/>
      <c r="H263" s="59"/>
      <c r="I263" s="31"/>
      <c r="J263" s="31"/>
      <c r="K263" s="31"/>
      <c r="L263" s="31"/>
      <c r="M263" s="31"/>
      <c r="N263" s="31"/>
      <c r="O263" s="31"/>
      <c r="P263" s="31"/>
    </row>
    <row r="264" spans="1:16" ht="18.75" customHeight="1">
      <c r="A264" s="25"/>
      <c r="B264" s="43"/>
      <c r="C264" s="45"/>
      <c r="D264" s="166"/>
      <c r="E264" s="167"/>
      <c r="F264" s="492"/>
      <c r="G264" s="491"/>
      <c r="H264" s="58"/>
      <c r="I264" s="31"/>
      <c r="J264" s="31"/>
      <c r="K264" s="31"/>
      <c r="L264" s="31"/>
      <c r="M264" s="31"/>
      <c r="N264" s="31"/>
      <c r="O264" s="31"/>
      <c r="P264" s="31"/>
    </row>
    <row r="265" spans="1:16" ht="18.75" customHeight="1">
      <c r="A265" s="26"/>
      <c r="B265" s="47" t="s">
        <v>750</v>
      </c>
      <c r="C265" s="48"/>
      <c r="D265" s="151">
        <v>28.5</v>
      </c>
      <c r="E265" s="169" t="s">
        <v>529</v>
      </c>
      <c r="F265" s="493"/>
      <c r="G265" s="479"/>
      <c r="H265" s="59"/>
      <c r="I265" s="31"/>
      <c r="J265" s="31"/>
      <c r="K265" s="31"/>
      <c r="L265" s="31"/>
      <c r="M265" s="31"/>
      <c r="N265" s="31"/>
      <c r="O265" s="31"/>
      <c r="P265" s="31"/>
    </row>
    <row r="266" spans="1:16" ht="18.75" customHeight="1">
      <c r="A266" s="25"/>
      <c r="B266" s="43"/>
      <c r="C266" s="45"/>
      <c r="D266" s="166"/>
      <c r="E266" s="167"/>
      <c r="F266" s="492"/>
      <c r="G266" s="491"/>
      <c r="H266" s="58"/>
      <c r="I266" s="31"/>
      <c r="J266" s="31"/>
      <c r="K266" s="31"/>
      <c r="L266" s="31"/>
      <c r="M266" s="31"/>
      <c r="N266" s="31"/>
      <c r="O266" s="31"/>
      <c r="P266" s="31"/>
    </row>
    <row r="267" spans="1:16" ht="18.75" customHeight="1">
      <c r="A267" s="26"/>
      <c r="B267" s="47" t="s">
        <v>751</v>
      </c>
      <c r="C267" s="48"/>
      <c r="D267" s="151">
        <v>6</v>
      </c>
      <c r="E267" s="169" t="s">
        <v>752</v>
      </c>
      <c r="F267" s="493"/>
      <c r="G267" s="479"/>
      <c r="H267" s="59"/>
      <c r="I267" s="31"/>
      <c r="J267" s="31"/>
      <c r="K267" s="31"/>
      <c r="L267" s="31"/>
      <c r="M267" s="31"/>
      <c r="N267" s="31"/>
      <c r="O267" s="31"/>
      <c r="P267" s="31"/>
    </row>
    <row r="268" spans="1:16" ht="18.75" customHeight="1">
      <c r="A268" s="23"/>
      <c r="B268" s="43"/>
      <c r="C268" s="43"/>
      <c r="D268" s="166"/>
      <c r="E268" s="167"/>
      <c r="F268" s="490"/>
      <c r="G268" s="491"/>
      <c r="H268" s="58"/>
      <c r="I268" s="31"/>
      <c r="J268" s="31"/>
      <c r="K268" s="31"/>
      <c r="L268" s="31"/>
      <c r="M268" s="31"/>
      <c r="N268" s="31"/>
      <c r="O268" s="31"/>
      <c r="P268" s="31"/>
    </row>
    <row r="269" spans="1:16" ht="18.75" customHeight="1">
      <c r="A269" s="26"/>
      <c r="B269" s="47" t="s">
        <v>749</v>
      </c>
      <c r="C269" s="48"/>
      <c r="D269" s="151">
        <v>23.1</v>
      </c>
      <c r="E269" s="169" t="s">
        <v>529</v>
      </c>
      <c r="F269" s="431"/>
      <c r="G269" s="479"/>
      <c r="H269" s="59"/>
      <c r="I269" s="31"/>
      <c r="J269" s="31"/>
      <c r="K269" s="31"/>
      <c r="L269" s="31"/>
      <c r="M269" s="31"/>
      <c r="N269" s="31"/>
      <c r="O269" s="31"/>
      <c r="P269" s="31"/>
    </row>
    <row r="270" spans="1:16" ht="18.75" customHeight="1">
      <c r="A270" s="23"/>
      <c r="B270" s="43"/>
      <c r="C270" s="43"/>
      <c r="D270" s="166"/>
      <c r="E270" s="175"/>
      <c r="F270" s="490"/>
      <c r="G270" s="491"/>
      <c r="H270" s="58"/>
      <c r="I270" s="31"/>
      <c r="J270" s="31"/>
      <c r="K270" s="31"/>
      <c r="L270" s="31"/>
      <c r="M270" s="31"/>
      <c r="N270" s="31"/>
      <c r="O270" s="31"/>
      <c r="P270" s="31"/>
    </row>
    <row r="271" spans="1:16" ht="18.75" customHeight="1">
      <c r="A271" s="26"/>
      <c r="B271" s="47"/>
      <c r="C271" s="47"/>
      <c r="D271" s="151"/>
      <c r="E271" s="169"/>
      <c r="F271" s="431"/>
      <c r="G271" s="479"/>
      <c r="H271" s="59"/>
      <c r="I271" s="31"/>
      <c r="J271" s="31"/>
      <c r="K271" s="31"/>
      <c r="L271" s="31"/>
      <c r="M271" s="31"/>
      <c r="N271" s="31"/>
      <c r="O271" s="31"/>
      <c r="P271" s="31"/>
    </row>
    <row r="272" spans="1:16" ht="18.75" customHeight="1">
      <c r="A272" s="23"/>
      <c r="B272" s="36"/>
      <c r="C272" s="43"/>
      <c r="D272" s="166"/>
      <c r="E272" s="175"/>
      <c r="F272" s="490"/>
      <c r="G272" s="491"/>
      <c r="H272" s="90"/>
      <c r="I272" s="31"/>
      <c r="J272" s="31"/>
      <c r="K272" s="31"/>
      <c r="L272" s="31"/>
      <c r="M272" s="31"/>
      <c r="N272" s="31"/>
      <c r="O272" s="31"/>
      <c r="P272" s="31"/>
    </row>
    <row r="273" spans="1:16" ht="18.75" customHeight="1">
      <c r="A273" s="26"/>
      <c r="B273" s="140"/>
      <c r="C273" s="12"/>
      <c r="D273" s="151"/>
      <c r="E273" s="169"/>
      <c r="F273" s="431"/>
      <c r="G273" s="479"/>
      <c r="H273" s="73"/>
      <c r="I273" s="31"/>
      <c r="J273" s="31"/>
      <c r="K273" s="79"/>
      <c r="L273" s="31"/>
      <c r="M273" s="31"/>
      <c r="N273" s="31"/>
      <c r="O273" s="31"/>
      <c r="P273" s="31"/>
    </row>
    <row r="274" spans="1:16" ht="18.75" customHeight="1">
      <c r="A274" s="25"/>
      <c r="B274" s="18"/>
      <c r="C274" s="18"/>
      <c r="D274" s="157"/>
      <c r="E274" s="174"/>
      <c r="F274" s="494"/>
      <c r="G274" s="495"/>
      <c r="H274" s="18"/>
      <c r="I274" s="31"/>
      <c r="J274" s="31"/>
      <c r="K274" s="31"/>
      <c r="L274" s="31"/>
      <c r="M274" s="31"/>
      <c r="N274" s="31"/>
      <c r="O274" s="31"/>
      <c r="P274" s="31"/>
    </row>
    <row r="275" spans="1:16" ht="18.75" customHeight="1">
      <c r="A275" s="26"/>
      <c r="B275" s="12"/>
      <c r="C275" s="20"/>
      <c r="D275" s="158"/>
      <c r="E275" s="172"/>
      <c r="F275" s="496"/>
      <c r="G275" s="497"/>
      <c r="H275" s="20"/>
      <c r="I275" s="31"/>
      <c r="J275" s="31"/>
      <c r="K275" s="31"/>
      <c r="L275" s="31"/>
      <c r="M275" s="31"/>
      <c r="N275" s="31"/>
      <c r="O275" s="31"/>
      <c r="P275" s="31"/>
    </row>
    <row r="276" spans="1:16" ht="18.75" customHeight="1">
      <c r="A276" s="25"/>
      <c r="B276" s="18"/>
      <c r="C276" s="18"/>
      <c r="D276" s="157"/>
      <c r="E276" s="174"/>
      <c r="F276" s="494"/>
      <c r="G276" s="495"/>
      <c r="H276" s="18"/>
      <c r="I276" s="31"/>
      <c r="J276" s="31"/>
      <c r="K276" s="31"/>
      <c r="L276" s="31"/>
      <c r="M276" s="31"/>
      <c r="N276" s="31"/>
      <c r="O276" s="31"/>
      <c r="P276" s="31"/>
    </row>
    <row r="277" spans="1:16" ht="18.75" customHeight="1">
      <c r="A277" s="26"/>
      <c r="B277" s="12"/>
      <c r="C277" s="20"/>
      <c r="D277" s="158"/>
      <c r="E277" s="172"/>
      <c r="F277" s="496"/>
      <c r="G277" s="497"/>
      <c r="H277" s="20"/>
      <c r="I277" s="31"/>
      <c r="J277" s="31"/>
      <c r="K277" s="31"/>
      <c r="L277" s="31"/>
      <c r="M277" s="31"/>
      <c r="N277" s="31"/>
      <c r="O277" s="31"/>
      <c r="P277" s="31"/>
    </row>
    <row r="278" spans="1:16" ht="18.75" customHeight="1">
      <c r="A278" s="25"/>
      <c r="B278" s="18"/>
      <c r="C278" s="18"/>
      <c r="D278" s="157"/>
      <c r="E278" s="174"/>
      <c r="F278" s="494"/>
      <c r="G278" s="495"/>
      <c r="H278" s="18"/>
      <c r="I278" s="31"/>
      <c r="J278" s="31"/>
      <c r="K278" s="31"/>
      <c r="L278" s="31"/>
      <c r="M278" s="31"/>
      <c r="N278" s="31"/>
      <c r="O278" s="31"/>
      <c r="P278" s="31"/>
    </row>
    <row r="279" spans="1:16" ht="18.75" customHeight="1">
      <c r="A279" s="26"/>
      <c r="B279" s="12"/>
      <c r="C279" s="20"/>
      <c r="D279" s="158"/>
      <c r="E279" s="172"/>
      <c r="F279" s="496"/>
      <c r="G279" s="497"/>
      <c r="H279" s="20"/>
      <c r="I279" s="31"/>
      <c r="J279" s="31"/>
      <c r="K279" s="31"/>
      <c r="L279" s="31"/>
      <c r="M279" s="31"/>
      <c r="N279" s="31"/>
      <c r="O279" s="31"/>
      <c r="P279" s="31"/>
    </row>
    <row r="280" spans="1:16" ht="18.75" customHeight="1">
      <c r="A280" s="23"/>
      <c r="B280" s="43"/>
      <c r="C280" s="43"/>
      <c r="D280" s="166"/>
      <c r="E280" s="175"/>
      <c r="F280" s="490"/>
      <c r="G280" s="495"/>
      <c r="H280" s="18"/>
      <c r="I280" s="31"/>
      <c r="J280" s="31"/>
      <c r="K280" s="31"/>
      <c r="L280" s="31"/>
      <c r="M280" s="31"/>
      <c r="N280" s="31"/>
      <c r="O280" s="31"/>
      <c r="P280" s="31"/>
    </row>
    <row r="281" spans="1:16" ht="18.75" customHeight="1">
      <c r="A281" s="26"/>
      <c r="B281" s="44"/>
      <c r="C281" s="44"/>
      <c r="D281" s="151"/>
      <c r="E281" s="169"/>
      <c r="F281" s="431"/>
      <c r="G281" s="497"/>
      <c r="H281" s="20"/>
      <c r="I281" s="31"/>
      <c r="J281" s="31"/>
      <c r="K281" s="31"/>
      <c r="L281" s="31"/>
      <c r="M281" s="31"/>
      <c r="N281" s="31"/>
      <c r="O281" s="31"/>
      <c r="P281" s="31"/>
    </row>
    <row r="282" spans="1:16" ht="18.75" customHeight="1">
      <c r="A282" s="23"/>
      <c r="B282" s="43"/>
      <c r="C282" s="43"/>
      <c r="D282" s="166"/>
      <c r="E282" s="175"/>
      <c r="F282" s="490"/>
      <c r="G282" s="495"/>
      <c r="H282" s="21"/>
      <c r="I282" s="31"/>
      <c r="J282" s="31"/>
      <c r="K282" s="31"/>
      <c r="L282" s="31"/>
      <c r="M282" s="31"/>
      <c r="N282" s="31"/>
      <c r="O282" s="31"/>
      <c r="P282" s="31"/>
    </row>
    <row r="283" spans="1:16" ht="18.75" customHeight="1">
      <c r="A283" s="26"/>
      <c r="B283" s="47"/>
      <c r="C283" s="44"/>
      <c r="D283" s="151"/>
      <c r="E283" s="169"/>
      <c r="F283" s="431"/>
      <c r="G283" s="497"/>
      <c r="H283" s="7"/>
      <c r="I283" s="31"/>
      <c r="J283" s="31"/>
      <c r="K283" s="31"/>
      <c r="L283" s="31"/>
      <c r="M283" s="31"/>
      <c r="N283" s="31"/>
      <c r="O283" s="31"/>
      <c r="P283" s="31"/>
    </row>
    <row r="284" spans="1:16" ht="18.75" customHeight="1">
      <c r="A284" s="25"/>
      <c r="B284" s="43"/>
      <c r="C284" s="43"/>
      <c r="D284" s="166"/>
      <c r="E284" s="167"/>
      <c r="F284" s="490"/>
      <c r="G284" s="491"/>
      <c r="H284" s="28"/>
      <c r="I284" s="31"/>
      <c r="J284" s="31"/>
      <c r="K284" s="31"/>
      <c r="L284" s="31"/>
      <c r="M284" s="31"/>
      <c r="N284" s="31"/>
      <c r="O284" s="31"/>
      <c r="P284" s="31"/>
    </row>
    <row r="285" spans="1:16" ht="18.75" customHeight="1">
      <c r="A285" s="26"/>
      <c r="B285" s="47"/>
      <c r="C285" s="44"/>
      <c r="D285" s="151"/>
      <c r="E285" s="169"/>
      <c r="F285" s="431"/>
      <c r="G285" s="479"/>
      <c r="H285" s="29"/>
      <c r="I285" s="31"/>
      <c r="J285" s="31"/>
      <c r="K285" s="31"/>
      <c r="L285" s="31"/>
      <c r="M285" s="31"/>
      <c r="N285" s="31"/>
      <c r="O285" s="31"/>
      <c r="P285" s="31"/>
    </row>
    <row r="286" spans="1:16" ht="18.75" customHeight="1">
      <c r="A286" s="23"/>
      <c r="B286" s="23"/>
      <c r="C286" s="18"/>
      <c r="D286" s="157"/>
      <c r="E286" s="174"/>
      <c r="F286" s="494"/>
      <c r="G286" s="495"/>
      <c r="H286" s="24"/>
      <c r="I286" s="31"/>
      <c r="J286" s="31"/>
      <c r="K286" s="31"/>
      <c r="L286" s="31"/>
      <c r="M286" s="31"/>
      <c r="N286" s="31"/>
      <c r="O286" s="31"/>
      <c r="P286" s="31"/>
    </row>
    <row r="287" spans="1:16" ht="18.75" customHeight="1">
      <c r="A287" s="26"/>
      <c r="B287" s="140"/>
      <c r="C287" s="12"/>
      <c r="D287" s="158"/>
      <c r="E287" s="172"/>
      <c r="F287" s="496"/>
      <c r="G287" s="497"/>
      <c r="H287" s="20"/>
      <c r="I287" s="31"/>
      <c r="J287" s="31"/>
      <c r="K287" s="79"/>
      <c r="L287" s="31"/>
      <c r="M287" s="31"/>
      <c r="N287" s="31"/>
      <c r="O287" s="31"/>
      <c r="P287" s="31"/>
    </row>
    <row r="288" spans="1:16" ht="18.75" customHeight="1">
      <c r="A288" s="23"/>
      <c r="B288" s="43"/>
      <c r="C288" s="43"/>
      <c r="D288" s="166"/>
      <c r="E288" s="175"/>
      <c r="F288" s="490"/>
      <c r="G288" s="491"/>
      <c r="H288" s="33"/>
      <c r="I288" s="31"/>
      <c r="J288" s="31"/>
      <c r="K288" s="31"/>
      <c r="L288" s="31"/>
      <c r="M288" s="31"/>
      <c r="N288" s="31"/>
      <c r="O288" s="31"/>
      <c r="P288" s="31"/>
    </row>
    <row r="289" spans="1:16" ht="18.75" customHeight="1">
      <c r="A289" s="26"/>
      <c r="B289" s="61" t="s">
        <v>997</v>
      </c>
      <c r="C289" s="44"/>
      <c r="D289" s="151"/>
      <c r="E289" s="169"/>
      <c r="F289" s="431"/>
      <c r="G289" s="503"/>
      <c r="H289" s="37"/>
      <c r="I289" s="31"/>
      <c r="J289" s="31"/>
      <c r="K289" s="31"/>
      <c r="L289" s="31"/>
      <c r="M289" s="31"/>
      <c r="N289" s="31"/>
      <c r="O289" s="31"/>
      <c r="P289" s="31"/>
    </row>
    <row r="290" spans="1:16" s="2" customFormat="1" ht="37.5" customHeight="1">
      <c r="A290" s="81" t="s">
        <v>86</v>
      </c>
      <c r="B290" s="81" t="s">
        <v>87</v>
      </c>
      <c r="C290" s="82" t="s">
        <v>88</v>
      </c>
      <c r="D290" s="81" t="s">
        <v>89</v>
      </c>
      <c r="E290" s="81" t="s">
        <v>90</v>
      </c>
      <c r="F290" s="488" t="s">
        <v>91</v>
      </c>
      <c r="G290" s="489" t="s">
        <v>92</v>
      </c>
      <c r="H290" s="81" t="s">
        <v>93</v>
      </c>
      <c r="I290" s="74"/>
      <c r="J290" s="74"/>
      <c r="K290" s="74"/>
      <c r="L290" s="74"/>
      <c r="M290" s="74"/>
      <c r="N290" s="74"/>
      <c r="O290" s="74"/>
      <c r="P290" s="74"/>
    </row>
    <row r="291" spans="1:16" ht="18.75" customHeight="1">
      <c r="A291" s="36"/>
      <c r="B291" s="43"/>
      <c r="C291" s="48"/>
      <c r="D291" s="130"/>
      <c r="E291" s="46"/>
      <c r="F291" s="65"/>
      <c r="G291" s="71"/>
      <c r="H291" s="43"/>
      <c r="I291" s="31"/>
      <c r="J291" s="31"/>
      <c r="K291" s="31"/>
      <c r="L291" s="31"/>
      <c r="M291" s="31"/>
      <c r="N291" s="31"/>
      <c r="O291" s="31"/>
      <c r="P291" s="31"/>
    </row>
    <row r="292" spans="1:16" ht="18.75" customHeight="1">
      <c r="A292" s="39"/>
      <c r="B292" s="47" t="s">
        <v>449</v>
      </c>
      <c r="C292" s="44"/>
      <c r="D292" s="99"/>
      <c r="E292" s="39"/>
      <c r="F292" s="66"/>
      <c r="G292" s="72"/>
      <c r="H292" s="234"/>
      <c r="I292" s="31"/>
      <c r="J292" s="31"/>
      <c r="K292" s="31"/>
      <c r="L292" s="31"/>
      <c r="M292" s="31"/>
      <c r="N292" s="31"/>
      <c r="O292" s="31"/>
      <c r="P292" s="31"/>
    </row>
    <row r="293" spans="1:16" ht="18.75" customHeight="1">
      <c r="A293" s="36"/>
      <c r="B293" s="43"/>
      <c r="C293" s="48"/>
      <c r="D293" s="166"/>
      <c r="E293" s="167"/>
      <c r="F293" s="490"/>
      <c r="G293" s="491"/>
      <c r="H293" s="58"/>
      <c r="I293" s="31"/>
      <c r="J293" s="31"/>
      <c r="K293" s="31"/>
      <c r="L293" s="31"/>
      <c r="M293" s="31"/>
      <c r="N293" s="31"/>
      <c r="O293" s="31"/>
      <c r="P293" s="31"/>
    </row>
    <row r="294" spans="1:16" ht="18.75" customHeight="1">
      <c r="A294" s="39"/>
      <c r="B294" s="47" t="s">
        <v>992</v>
      </c>
      <c r="C294" s="44"/>
      <c r="D294" s="151"/>
      <c r="E294" s="169"/>
      <c r="F294" s="431"/>
      <c r="G294" s="479"/>
      <c r="H294" s="59"/>
      <c r="I294" s="31"/>
      <c r="J294" s="31"/>
      <c r="K294" s="31"/>
      <c r="L294" s="31"/>
      <c r="M294" s="31"/>
      <c r="N294" s="31"/>
      <c r="O294" s="31"/>
      <c r="P294" s="31"/>
    </row>
    <row r="295" spans="1:16" ht="18.75" customHeight="1">
      <c r="A295" s="36"/>
      <c r="B295" s="43"/>
      <c r="C295" s="48"/>
      <c r="D295" s="166"/>
      <c r="E295" s="167"/>
      <c r="F295" s="318"/>
      <c r="G295" s="326"/>
      <c r="H295" s="58"/>
      <c r="I295" s="31"/>
      <c r="J295" s="31"/>
      <c r="K295" s="31"/>
      <c r="L295" s="31"/>
      <c r="M295" s="31"/>
      <c r="N295" s="31"/>
      <c r="O295" s="31"/>
      <c r="P295" s="31"/>
    </row>
    <row r="296" spans="1:16" ht="18.75" customHeight="1">
      <c r="A296" s="39"/>
      <c r="B296" s="47" t="s">
        <v>984</v>
      </c>
      <c r="C296" s="44" t="s">
        <v>396</v>
      </c>
      <c r="D296" s="151"/>
      <c r="E296" s="169"/>
      <c r="F296" s="319"/>
      <c r="G296" s="327"/>
      <c r="H296" s="59"/>
      <c r="I296" s="31"/>
      <c r="J296" s="31"/>
      <c r="K296" s="31"/>
      <c r="L296" s="31"/>
      <c r="M296" s="31"/>
      <c r="N296" s="31"/>
      <c r="O296" s="31"/>
      <c r="P296" s="31"/>
    </row>
    <row r="297" spans="1:16" ht="18.75" customHeight="1">
      <c r="A297" s="46"/>
      <c r="B297" s="147"/>
      <c r="C297" s="33" t="s">
        <v>190</v>
      </c>
      <c r="D297" s="35"/>
      <c r="E297" s="36"/>
      <c r="F297" s="41"/>
      <c r="G297" s="13"/>
      <c r="H297" s="147"/>
      <c r="I297" s="31"/>
      <c r="J297" s="31"/>
      <c r="K297" s="31"/>
      <c r="L297" s="31"/>
      <c r="M297" s="31"/>
      <c r="N297" s="31"/>
      <c r="O297" s="31"/>
      <c r="P297" s="31"/>
    </row>
    <row r="298" spans="1:16" ht="18.75" customHeight="1">
      <c r="A298" s="39"/>
      <c r="B298" s="47" t="s">
        <v>191</v>
      </c>
      <c r="C298" s="37" t="s">
        <v>257</v>
      </c>
      <c r="D298" s="38">
        <v>183.9</v>
      </c>
      <c r="E298" s="39" t="s">
        <v>138</v>
      </c>
      <c r="F298" s="13"/>
      <c r="G298" s="13"/>
      <c r="H298" s="214"/>
      <c r="I298" s="31"/>
      <c r="J298" s="31"/>
      <c r="K298" s="31"/>
      <c r="L298" s="31"/>
      <c r="M298" s="31"/>
      <c r="N298" s="31"/>
      <c r="O298" s="31"/>
      <c r="P298" s="31"/>
    </row>
    <row r="299" spans="1:16" ht="18.75" customHeight="1">
      <c r="A299" s="36"/>
      <c r="B299" s="147"/>
      <c r="C299" s="33"/>
      <c r="D299" s="35"/>
      <c r="E299" s="36"/>
      <c r="F299" s="41"/>
      <c r="G299" s="13"/>
      <c r="H299" s="215"/>
      <c r="I299" s="31"/>
      <c r="J299" s="31"/>
      <c r="K299" s="31"/>
      <c r="L299" s="31"/>
      <c r="M299" s="31"/>
      <c r="N299" s="31"/>
      <c r="O299" s="31"/>
      <c r="P299" s="31"/>
    </row>
    <row r="300" spans="1:16" ht="18.75" customHeight="1">
      <c r="A300" s="39"/>
      <c r="B300" s="62" t="s">
        <v>388</v>
      </c>
      <c r="C300" s="37" t="s">
        <v>190</v>
      </c>
      <c r="D300" s="38">
        <v>43.2</v>
      </c>
      <c r="E300" s="39" t="s">
        <v>158</v>
      </c>
      <c r="F300" s="13"/>
      <c r="G300" s="13"/>
      <c r="H300" s="214"/>
      <c r="I300" s="31"/>
      <c r="J300" s="31"/>
      <c r="K300" s="31"/>
      <c r="L300" s="31"/>
      <c r="M300" s="31"/>
      <c r="N300" s="31"/>
      <c r="O300" s="31"/>
      <c r="P300" s="31"/>
    </row>
    <row r="301" spans="1:16" ht="18.75" customHeight="1">
      <c r="A301" s="46"/>
      <c r="B301" s="45"/>
      <c r="C301" s="43"/>
      <c r="D301" s="35"/>
      <c r="E301" s="36"/>
      <c r="F301" s="41"/>
      <c r="G301" s="41"/>
      <c r="H301" s="215"/>
      <c r="I301" s="31"/>
      <c r="J301" s="31"/>
      <c r="K301" s="31"/>
      <c r="L301" s="31"/>
      <c r="M301" s="31"/>
      <c r="N301" s="31"/>
      <c r="O301" s="31"/>
      <c r="P301" s="31"/>
    </row>
    <row r="302" spans="1:16" ht="18.75" customHeight="1">
      <c r="A302" s="26"/>
      <c r="B302" s="149" t="s">
        <v>387</v>
      </c>
      <c r="C302" s="148" t="s">
        <v>194</v>
      </c>
      <c r="D302" s="38">
        <v>30.6</v>
      </c>
      <c r="E302" s="39" t="s">
        <v>158</v>
      </c>
      <c r="F302" s="13"/>
      <c r="G302" s="13"/>
      <c r="H302" s="216"/>
      <c r="I302" s="31"/>
      <c r="J302" s="31"/>
      <c r="K302" s="31"/>
      <c r="L302" s="31"/>
      <c r="M302" s="31"/>
      <c r="N302" s="31"/>
      <c r="O302" s="31"/>
      <c r="P302" s="31"/>
    </row>
    <row r="303" spans="1:16" ht="18.75" customHeight="1">
      <c r="A303" s="46"/>
      <c r="B303" s="33"/>
      <c r="C303" s="33"/>
      <c r="D303" s="35"/>
      <c r="E303" s="36"/>
      <c r="F303" s="41"/>
      <c r="G303" s="13"/>
      <c r="H303" s="215"/>
      <c r="I303" s="31"/>
      <c r="J303" s="31"/>
      <c r="K303" s="31"/>
      <c r="L303" s="31"/>
      <c r="M303" s="31"/>
      <c r="N303" s="31"/>
      <c r="O303" s="31"/>
      <c r="P303" s="31"/>
    </row>
    <row r="304" spans="1:16" ht="18.75" customHeight="1">
      <c r="A304" s="39"/>
      <c r="B304" s="62" t="s">
        <v>195</v>
      </c>
      <c r="C304" s="37" t="s">
        <v>194</v>
      </c>
      <c r="D304" s="38">
        <v>5</v>
      </c>
      <c r="E304" s="39" t="s">
        <v>158</v>
      </c>
      <c r="F304" s="13"/>
      <c r="G304" s="13"/>
      <c r="H304" s="214"/>
      <c r="I304" s="31"/>
      <c r="J304" s="31"/>
      <c r="K304" s="31"/>
      <c r="L304" s="31"/>
      <c r="M304" s="31"/>
      <c r="N304" s="31"/>
      <c r="O304" s="31"/>
      <c r="P304" s="31"/>
    </row>
    <row r="305" spans="1:16" ht="18.75" customHeight="1">
      <c r="A305" s="46"/>
      <c r="B305" s="43"/>
      <c r="C305" s="43"/>
      <c r="D305" s="35"/>
      <c r="E305" s="36"/>
      <c r="F305" s="41"/>
      <c r="G305" s="41"/>
      <c r="H305" s="215"/>
      <c r="I305" s="31"/>
      <c r="J305" s="31"/>
      <c r="K305" s="31"/>
      <c r="L305" s="31"/>
      <c r="M305" s="31"/>
      <c r="N305" s="31"/>
      <c r="O305" s="31"/>
      <c r="P305" s="31"/>
    </row>
    <row r="306" spans="1:16" ht="18.75" customHeight="1">
      <c r="A306" s="39"/>
      <c r="B306" s="149" t="s">
        <v>391</v>
      </c>
      <c r="C306" s="148" t="s">
        <v>194</v>
      </c>
      <c r="D306" s="38">
        <v>20.6</v>
      </c>
      <c r="E306" s="39" t="s">
        <v>158</v>
      </c>
      <c r="F306" s="13"/>
      <c r="G306" s="13"/>
      <c r="H306" s="214"/>
      <c r="I306" s="31"/>
      <c r="J306" s="31"/>
      <c r="K306" s="31"/>
      <c r="L306" s="31"/>
      <c r="M306" s="31"/>
      <c r="N306" s="31"/>
      <c r="O306" s="31"/>
      <c r="P306" s="31"/>
    </row>
    <row r="307" spans="1:16" ht="18.75" customHeight="1">
      <c r="A307" s="25"/>
      <c r="B307" s="147"/>
      <c r="C307" s="33"/>
      <c r="D307" s="35"/>
      <c r="E307" s="36"/>
      <c r="F307" s="41"/>
      <c r="G307" s="13"/>
      <c r="H307" s="215"/>
      <c r="I307" s="31"/>
      <c r="J307" s="31"/>
      <c r="K307" s="31"/>
      <c r="L307" s="31"/>
      <c r="M307" s="31"/>
      <c r="N307" s="31"/>
      <c r="O307" s="31"/>
      <c r="P307" s="31"/>
    </row>
    <row r="308" spans="1:16" ht="18.75" customHeight="1">
      <c r="A308" s="26"/>
      <c r="B308" s="62" t="s">
        <v>393</v>
      </c>
      <c r="C308" s="148" t="s">
        <v>194</v>
      </c>
      <c r="D308" s="38">
        <v>33.200000000000003</v>
      </c>
      <c r="E308" s="39" t="s">
        <v>158</v>
      </c>
      <c r="F308" s="13"/>
      <c r="G308" s="13"/>
      <c r="H308" s="214"/>
      <c r="I308" s="31"/>
      <c r="J308" s="31"/>
      <c r="K308" s="31"/>
      <c r="L308" s="31"/>
      <c r="M308" s="31"/>
      <c r="N308" s="31"/>
      <c r="O308" s="31"/>
      <c r="P308" s="31"/>
    </row>
    <row r="309" spans="1:16" ht="18.75" customHeight="1">
      <c r="A309" s="25"/>
      <c r="B309" s="147"/>
      <c r="C309" s="33"/>
      <c r="D309" s="35"/>
      <c r="E309" s="36"/>
      <c r="F309" s="41"/>
      <c r="G309" s="13"/>
      <c r="H309" s="215"/>
      <c r="I309" s="31"/>
      <c r="J309" s="31"/>
      <c r="K309" s="31"/>
      <c r="L309" s="31"/>
      <c r="M309" s="31"/>
      <c r="N309" s="31"/>
      <c r="O309" s="31"/>
      <c r="P309" s="31"/>
    </row>
    <row r="310" spans="1:16" ht="18.75" customHeight="1">
      <c r="A310" s="26"/>
      <c r="B310" s="62" t="s">
        <v>196</v>
      </c>
      <c r="C310" s="37" t="s">
        <v>197</v>
      </c>
      <c r="D310" s="38">
        <v>43.2</v>
      </c>
      <c r="E310" s="39" t="s">
        <v>158</v>
      </c>
      <c r="F310" s="13"/>
      <c r="G310" s="13"/>
      <c r="H310" s="214"/>
      <c r="I310" s="31"/>
      <c r="J310" s="31"/>
      <c r="K310" s="31"/>
      <c r="L310" s="31"/>
      <c r="M310" s="31"/>
      <c r="N310" s="31"/>
      <c r="O310" s="31"/>
      <c r="P310" s="31"/>
    </row>
    <row r="311" spans="1:16" ht="18.75" customHeight="1">
      <c r="A311" s="23"/>
      <c r="B311" s="147"/>
      <c r="C311" s="33"/>
      <c r="D311" s="35"/>
      <c r="E311" s="36"/>
      <c r="F311" s="41"/>
      <c r="G311" s="13"/>
      <c r="H311" s="215"/>
      <c r="I311" s="31"/>
      <c r="J311" s="31"/>
      <c r="K311" s="31"/>
      <c r="L311" s="31"/>
      <c r="M311" s="31"/>
      <c r="N311" s="31"/>
      <c r="O311" s="31"/>
      <c r="P311" s="31"/>
    </row>
    <row r="312" spans="1:16" ht="18.75" customHeight="1">
      <c r="A312" s="26"/>
      <c r="B312" s="62" t="s">
        <v>198</v>
      </c>
      <c r="C312" s="37" t="s">
        <v>199</v>
      </c>
      <c r="D312" s="38">
        <v>43.2</v>
      </c>
      <c r="E312" s="39" t="s">
        <v>158</v>
      </c>
      <c r="F312" s="13"/>
      <c r="G312" s="13"/>
      <c r="H312" s="214"/>
      <c r="I312" s="31"/>
      <c r="J312" s="31"/>
      <c r="K312" s="31"/>
      <c r="L312" s="31"/>
      <c r="M312" s="31"/>
      <c r="N312" s="31"/>
      <c r="O312" s="31"/>
      <c r="P312" s="31"/>
    </row>
    <row r="313" spans="1:16" ht="18.75" customHeight="1">
      <c r="A313" s="23"/>
      <c r="B313" s="45"/>
      <c r="C313" s="43"/>
      <c r="D313" s="35"/>
      <c r="E313" s="36"/>
      <c r="F313" s="41"/>
      <c r="G313" s="41"/>
      <c r="H313" s="215"/>
      <c r="I313" s="31"/>
      <c r="J313" s="31"/>
      <c r="K313" s="31"/>
      <c r="L313" s="31"/>
      <c r="M313" s="31"/>
      <c r="N313" s="31"/>
      <c r="O313" s="31"/>
      <c r="P313" s="31"/>
    </row>
    <row r="314" spans="1:16" ht="18.75" customHeight="1">
      <c r="A314" s="26"/>
      <c r="B314" s="149" t="s">
        <v>200</v>
      </c>
      <c r="C314" s="44" t="s">
        <v>201</v>
      </c>
      <c r="D314" s="38">
        <v>6</v>
      </c>
      <c r="E314" s="39" t="s">
        <v>205</v>
      </c>
      <c r="F314" s="13"/>
      <c r="G314" s="13"/>
      <c r="H314" s="216"/>
      <c r="I314" s="31"/>
      <c r="J314" s="31"/>
      <c r="K314" s="31"/>
      <c r="L314" s="31"/>
      <c r="M314" s="31"/>
      <c r="N314" s="31"/>
      <c r="O314" s="31"/>
      <c r="P314" s="31"/>
    </row>
    <row r="315" spans="1:16" ht="18.75" customHeight="1">
      <c r="A315" s="23"/>
      <c r="B315" s="43"/>
      <c r="C315" s="43"/>
      <c r="D315" s="35"/>
      <c r="E315" s="36"/>
      <c r="F315" s="41"/>
      <c r="G315" s="41"/>
      <c r="H315" s="215"/>
      <c r="I315" s="31"/>
      <c r="J315" s="31"/>
      <c r="K315" s="31"/>
      <c r="L315" s="31"/>
      <c r="M315" s="31"/>
      <c r="N315" s="31"/>
      <c r="O315" s="31"/>
      <c r="P315" s="31"/>
    </row>
    <row r="316" spans="1:16" ht="18.75" customHeight="1">
      <c r="A316" s="26"/>
      <c r="B316" s="149" t="s">
        <v>203</v>
      </c>
      <c r="C316" s="44" t="s">
        <v>202</v>
      </c>
      <c r="D316" s="38">
        <v>22.2</v>
      </c>
      <c r="E316" s="39" t="s">
        <v>158</v>
      </c>
      <c r="F316" s="13"/>
      <c r="G316" s="13"/>
      <c r="H316" s="216"/>
      <c r="I316" s="31"/>
      <c r="J316" s="31"/>
      <c r="K316" s="79"/>
      <c r="L316" s="31"/>
      <c r="M316" s="31"/>
      <c r="N316" s="31"/>
      <c r="O316" s="31"/>
      <c r="P316" s="31"/>
    </row>
    <row r="317" spans="1:16" ht="18.75" customHeight="1">
      <c r="A317" s="25"/>
      <c r="B317" s="43"/>
      <c r="C317" s="48"/>
      <c r="D317" s="35"/>
      <c r="E317" s="46"/>
      <c r="F317" s="333"/>
      <c r="G317" s="332"/>
      <c r="H317" s="43"/>
      <c r="I317" s="31"/>
      <c r="J317" s="31"/>
      <c r="K317" s="31"/>
      <c r="L317" s="31"/>
      <c r="M317" s="31"/>
      <c r="N317" s="31"/>
      <c r="O317" s="31"/>
      <c r="P317" s="31"/>
    </row>
    <row r="318" spans="1:16" ht="18.75" customHeight="1">
      <c r="A318" s="26"/>
      <c r="B318" s="37" t="s">
        <v>204</v>
      </c>
      <c r="C318" s="37"/>
      <c r="D318" s="38">
        <v>12</v>
      </c>
      <c r="E318" s="39" t="s">
        <v>206</v>
      </c>
      <c r="F318" s="13"/>
      <c r="G318" s="13"/>
      <c r="H318" s="214"/>
      <c r="I318" s="31"/>
      <c r="J318" s="31"/>
      <c r="K318" s="31"/>
      <c r="L318" s="31"/>
      <c r="M318" s="31"/>
      <c r="N318" s="31"/>
      <c r="O318" s="31"/>
      <c r="P318" s="31"/>
    </row>
    <row r="319" spans="1:16" ht="18.75" customHeight="1">
      <c r="A319" s="25"/>
      <c r="B319" s="43"/>
      <c r="C319" s="43"/>
      <c r="D319" s="166"/>
      <c r="E319" s="175"/>
      <c r="F319" s="494"/>
      <c r="G319" s="495"/>
      <c r="H319" s="513"/>
      <c r="I319" s="31"/>
      <c r="J319" s="31"/>
      <c r="K319" s="31"/>
      <c r="L319" s="31"/>
      <c r="M319" s="31"/>
      <c r="N319" s="31"/>
      <c r="O319" s="31"/>
      <c r="P319" s="31"/>
    </row>
    <row r="320" spans="1:16" ht="18.75" customHeight="1">
      <c r="A320" s="26"/>
      <c r="B320" s="61"/>
      <c r="C320" s="44"/>
      <c r="D320" s="151"/>
      <c r="E320" s="169"/>
      <c r="F320" s="496"/>
      <c r="G320" s="497"/>
      <c r="H320" s="398"/>
      <c r="I320" s="31"/>
      <c r="J320" s="31"/>
      <c r="K320" s="31"/>
      <c r="L320" s="31"/>
      <c r="M320" s="31"/>
      <c r="N320" s="31"/>
      <c r="O320" s="31"/>
      <c r="P320" s="31"/>
    </row>
    <row r="321" spans="1:16" ht="18.75" customHeight="1">
      <c r="A321" s="23"/>
      <c r="B321" s="43"/>
      <c r="C321" s="43"/>
      <c r="D321" s="166"/>
      <c r="E321" s="175"/>
      <c r="F321" s="490"/>
      <c r="G321" s="495"/>
      <c r="H321" s="513"/>
      <c r="I321" s="31"/>
      <c r="J321" s="31"/>
      <c r="K321" s="31"/>
      <c r="L321" s="31"/>
      <c r="M321" s="31"/>
      <c r="N321" s="31"/>
      <c r="O321" s="31"/>
      <c r="P321" s="31"/>
    </row>
    <row r="322" spans="1:16" ht="18.75" customHeight="1">
      <c r="A322" s="26"/>
      <c r="B322" s="44" t="s">
        <v>985</v>
      </c>
      <c r="C322" s="44"/>
      <c r="D322" s="151"/>
      <c r="E322" s="169"/>
      <c r="F322" s="431"/>
      <c r="G322" s="497"/>
      <c r="H322" s="398"/>
      <c r="I322" s="31"/>
      <c r="J322" s="31"/>
      <c r="K322" s="31"/>
      <c r="L322" s="31"/>
      <c r="M322" s="31"/>
      <c r="N322" s="31"/>
      <c r="O322" s="31"/>
      <c r="P322" s="31"/>
    </row>
    <row r="323" spans="1:16" ht="18.75" customHeight="1">
      <c r="A323" s="23"/>
      <c r="B323" s="43"/>
      <c r="C323" s="43" t="s">
        <v>753</v>
      </c>
      <c r="D323" s="166"/>
      <c r="E323" s="175"/>
      <c r="F323" s="490"/>
      <c r="G323" s="495"/>
      <c r="H323" s="217"/>
      <c r="I323" s="31"/>
      <c r="J323" s="31"/>
      <c r="K323" s="31"/>
      <c r="L323" s="31"/>
      <c r="M323" s="31"/>
      <c r="N323" s="31"/>
      <c r="O323" s="31"/>
      <c r="P323" s="31"/>
    </row>
    <row r="324" spans="1:16" ht="18.75" customHeight="1">
      <c r="A324" s="26"/>
      <c r="B324" s="47" t="s">
        <v>754</v>
      </c>
      <c r="C324" s="44" t="s">
        <v>771</v>
      </c>
      <c r="D324" s="151">
        <v>47.8</v>
      </c>
      <c r="E324" s="169" t="s">
        <v>137</v>
      </c>
      <c r="F324" s="431"/>
      <c r="G324" s="13"/>
      <c r="H324" s="216"/>
      <c r="I324" s="31"/>
      <c r="J324" s="31"/>
      <c r="K324" s="31"/>
      <c r="L324" s="31"/>
      <c r="M324" s="31"/>
      <c r="N324" s="31"/>
      <c r="O324" s="31"/>
      <c r="P324" s="31"/>
    </row>
    <row r="325" spans="1:16" ht="18.75" customHeight="1">
      <c r="A325" s="25"/>
      <c r="B325" s="43"/>
      <c r="C325" s="43"/>
      <c r="D325" s="166"/>
      <c r="E325" s="167"/>
      <c r="F325" s="490"/>
      <c r="G325" s="491"/>
      <c r="H325" s="58"/>
      <c r="I325" s="31"/>
      <c r="J325" s="31"/>
      <c r="K325" s="31"/>
      <c r="L325" s="31"/>
      <c r="M325" s="31"/>
      <c r="N325" s="31"/>
      <c r="O325" s="31"/>
      <c r="P325" s="31"/>
    </row>
    <row r="326" spans="1:16" ht="18.75" customHeight="1">
      <c r="A326" s="26"/>
      <c r="B326" s="47" t="s">
        <v>756</v>
      </c>
      <c r="C326" s="44" t="s">
        <v>753</v>
      </c>
      <c r="D326" s="151">
        <v>9.4</v>
      </c>
      <c r="E326" s="169" t="s">
        <v>529</v>
      </c>
      <c r="F326" s="431"/>
      <c r="G326" s="13"/>
      <c r="H326" s="59"/>
      <c r="I326" s="31"/>
      <c r="J326" s="31"/>
      <c r="K326" s="31"/>
      <c r="L326" s="31"/>
      <c r="M326" s="31"/>
      <c r="N326" s="31"/>
      <c r="O326" s="31"/>
      <c r="P326" s="31"/>
    </row>
    <row r="327" spans="1:16" ht="18.75" customHeight="1">
      <c r="A327" s="23"/>
      <c r="B327" s="43"/>
      <c r="C327" s="43"/>
      <c r="D327" s="166"/>
      <c r="E327" s="175"/>
      <c r="F327" s="490"/>
      <c r="G327" s="491"/>
      <c r="H327" s="215"/>
      <c r="I327" s="31"/>
      <c r="J327" s="31"/>
      <c r="K327" s="31"/>
      <c r="L327" s="31"/>
      <c r="M327" s="31"/>
      <c r="N327" s="31"/>
      <c r="O327" s="31"/>
      <c r="P327" s="31"/>
    </row>
    <row r="328" spans="1:16" ht="18.75" customHeight="1">
      <c r="A328" s="26"/>
      <c r="B328" s="47" t="s">
        <v>757</v>
      </c>
      <c r="C328" s="44" t="s">
        <v>758</v>
      </c>
      <c r="D328" s="151">
        <v>10.199999999999999</v>
      </c>
      <c r="E328" s="169" t="s">
        <v>529</v>
      </c>
      <c r="F328" s="431"/>
      <c r="G328" s="13"/>
      <c r="H328" s="216"/>
      <c r="I328" s="31"/>
      <c r="J328" s="440"/>
      <c r="K328" s="31"/>
      <c r="L328" s="31"/>
      <c r="M328" s="31"/>
      <c r="N328" s="31"/>
      <c r="O328" s="31"/>
      <c r="P328" s="31"/>
    </row>
    <row r="329" spans="1:16" ht="18.75" customHeight="1">
      <c r="A329" s="23"/>
      <c r="B329" s="23"/>
      <c r="C329" s="18"/>
      <c r="D329" s="157"/>
      <c r="E329" s="174"/>
      <c r="F329" s="490"/>
      <c r="G329" s="491"/>
      <c r="H329" s="396"/>
      <c r="I329" s="31"/>
      <c r="J329" s="440"/>
      <c r="K329" s="31"/>
      <c r="L329" s="31"/>
      <c r="M329" s="31"/>
      <c r="N329" s="31"/>
      <c r="O329" s="31"/>
      <c r="P329" s="31"/>
    </row>
    <row r="330" spans="1:16" ht="18.75" customHeight="1">
      <c r="A330" s="26"/>
      <c r="B330" s="62" t="s">
        <v>759</v>
      </c>
      <c r="C330" s="47" t="s">
        <v>758</v>
      </c>
      <c r="D330" s="151">
        <v>4.7</v>
      </c>
      <c r="E330" s="169" t="s">
        <v>529</v>
      </c>
      <c r="F330" s="431"/>
      <c r="G330" s="13"/>
      <c r="H330" s="234"/>
      <c r="I330" s="31"/>
      <c r="J330" s="31"/>
      <c r="K330" s="79"/>
      <c r="L330" s="31"/>
      <c r="M330" s="31"/>
      <c r="N330" s="31"/>
      <c r="O330" s="31"/>
      <c r="P330" s="31"/>
    </row>
    <row r="331" spans="1:16" s="2" customFormat="1" ht="37.5" customHeight="1">
      <c r="A331" s="81" t="s">
        <v>86</v>
      </c>
      <c r="B331" s="81" t="s">
        <v>87</v>
      </c>
      <c r="C331" s="82" t="s">
        <v>88</v>
      </c>
      <c r="D331" s="81" t="s">
        <v>89</v>
      </c>
      <c r="E331" s="81" t="s">
        <v>90</v>
      </c>
      <c r="F331" s="488" t="s">
        <v>91</v>
      </c>
      <c r="G331" s="489" t="s">
        <v>92</v>
      </c>
      <c r="H331" s="81" t="s">
        <v>93</v>
      </c>
      <c r="I331" s="74"/>
      <c r="J331" s="74"/>
      <c r="K331" s="74"/>
      <c r="L331" s="74"/>
      <c r="M331" s="74"/>
      <c r="N331" s="74"/>
      <c r="O331" s="74"/>
      <c r="P331" s="74"/>
    </row>
    <row r="332" spans="1:16" ht="18.75" customHeight="1">
      <c r="A332" s="36"/>
      <c r="B332" s="43"/>
      <c r="C332" s="48"/>
      <c r="D332" s="130"/>
      <c r="E332" s="46"/>
      <c r="F332" s="504"/>
      <c r="G332" s="505"/>
      <c r="H332" s="512"/>
      <c r="I332" s="31"/>
      <c r="J332" s="31"/>
      <c r="K332" s="31"/>
      <c r="L332" s="31"/>
      <c r="M332" s="31"/>
      <c r="N332" s="31"/>
      <c r="O332" s="31"/>
      <c r="P332" s="31"/>
    </row>
    <row r="333" spans="1:16" ht="18.75" customHeight="1">
      <c r="A333" s="39"/>
      <c r="B333" s="37" t="s">
        <v>760</v>
      </c>
      <c r="C333" s="44" t="s">
        <v>758</v>
      </c>
      <c r="D333" s="99">
        <v>10.199999999999999</v>
      </c>
      <c r="E333" s="39" t="s">
        <v>529</v>
      </c>
      <c r="F333" s="506"/>
      <c r="G333" s="13"/>
      <c r="H333" s="234"/>
      <c r="I333" s="31"/>
      <c r="J333" s="31"/>
      <c r="K333" s="31"/>
      <c r="L333" s="31"/>
      <c r="M333" s="31"/>
      <c r="N333" s="31"/>
      <c r="O333" s="31"/>
      <c r="P333" s="31"/>
    </row>
    <row r="334" spans="1:16" ht="18.75" customHeight="1">
      <c r="A334" s="36"/>
      <c r="B334" s="43"/>
      <c r="C334" s="48"/>
      <c r="D334" s="166"/>
      <c r="E334" s="167"/>
      <c r="F334" s="490"/>
      <c r="G334" s="491"/>
      <c r="H334" s="58"/>
      <c r="I334" s="31"/>
      <c r="J334" s="31"/>
      <c r="K334" s="31"/>
      <c r="L334" s="31"/>
      <c r="M334" s="31"/>
      <c r="N334" s="31"/>
      <c r="O334" s="31"/>
      <c r="P334" s="31"/>
    </row>
    <row r="335" spans="1:16" ht="18.75" customHeight="1">
      <c r="A335" s="39"/>
      <c r="B335" s="47" t="s">
        <v>761</v>
      </c>
      <c r="C335" s="44" t="s">
        <v>762</v>
      </c>
      <c r="D335" s="151">
        <v>9.4</v>
      </c>
      <c r="E335" s="169" t="s">
        <v>529</v>
      </c>
      <c r="F335" s="431"/>
      <c r="G335" s="13"/>
      <c r="H335" s="59"/>
      <c r="I335" s="31"/>
      <c r="J335" s="31"/>
      <c r="K335" s="31"/>
      <c r="L335" s="31"/>
      <c r="M335" s="31"/>
      <c r="N335" s="31"/>
      <c r="O335" s="31"/>
      <c r="P335" s="31"/>
    </row>
    <row r="336" spans="1:16" ht="18.75" customHeight="1">
      <c r="A336" s="36"/>
      <c r="B336" s="43"/>
      <c r="C336" s="48"/>
      <c r="D336" s="166"/>
      <c r="E336" s="167"/>
      <c r="F336" s="490"/>
      <c r="G336" s="491"/>
      <c r="H336" s="215"/>
      <c r="I336" s="31"/>
      <c r="J336" s="31"/>
      <c r="K336" s="31"/>
      <c r="L336" s="31"/>
      <c r="M336" s="31"/>
      <c r="N336" s="31"/>
      <c r="O336" s="31"/>
      <c r="P336" s="31"/>
    </row>
    <row r="337" spans="1:16" ht="18.75" customHeight="1">
      <c r="A337" s="39"/>
      <c r="B337" s="47" t="s">
        <v>763</v>
      </c>
      <c r="C337" s="44" t="s">
        <v>764</v>
      </c>
      <c r="D337" s="151">
        <v>9.4</v>
      </c>
      <c r="E337" s="169" t="s">
        <v>529</v>
      </c>
      <c r="F337" s="431"/>
      <c r="G337" s="13"/>
      <c r="H337" s="216"/>
      <c r="I337" s="31"/>
      <c r="J337" s="31"/>
      <c r="K337" s="31"/>
      <c r="L337" s="31"/>
      <c r="M337" s="31"/>
      <c r="N337" s="31"/>
      <c r="O337" s="31"/>
      <c r="P337" s="31"/>
    </row>
    <row r="338" spans="1:16" ht="18.75" customHeight="1">
      <c r="A338" s="46"/>
      <c r="B338" s="43"/>
      <c r="C338" s="43"/>
      <c r="D338" s="166"/>
      <c r="E338" s="167"/>
      <c r="F338" s="490"/>
      <c r="G338" s="491"/>
      <c r="H338" s="58"/>
      <c r="I338" s="31"/>
      <c r="J338" s="31"/>
      <c r="K338" s="31"/>
      <c r="L338" s="31"/>
      <c r="M338" s="31"/>
      <c r="N338" s="31"/>
      <c r="O338" s="31"/>
      <c r="P338" s="31"/>
    </row>
    <row r="339" spans="1:16" ht="18.75" customHeight="1">
      <c r="A339" s="39"/>
      <c r="B339" s="47" t="s">
        <v>765</v>
      </c>
      <c r="C339" s="48" t="s">
        <v>766</v>
      </c>
      <c r="D339" s="151">
        <v>2</v>
      </c>
      <c r="E339" s="169" t="s">
        <v>767</v>
      </c>
      <c r="F339" s="431"/>
      <c r="G339" s="13"/>
      <c r="H339" s="216"/>
      <c r="I339" s="31"/>
      <c r="J339" s="31"/>
      <c r="K339" s="31"/>
      <c r="L339" s="31"/>
      <c r="M339" s="31"/>
      <c r="N339" s="31"/>
      <c r="O339" s="31"/>
      <c r="P339" s="31"/>
    </row>
    <row r="340" spans="1:16" ht="18.75" customHeight="1">
      <c r="A340" s="36"/>
      <c r="B340" s="43"/>
      <c r="C340" s="43"/>
      <c r="D340" s="166"/>
      <c r="E340" s="175"/>
      <c r="F340" s="490"/>
      <c r="G340" s="491"/>
      <c r="H340" s="512"/>
      <c r="I340" s="31"/>
      <c r="J340" s="31"/>
      <c r="K340" s="31"/>
      <c r="L340" s="31"/>
      <c r="M340" s="31"/>
      <c r="N340" s="31"/>
      <c r="O340" s="31"/>
      <c r="P340" s="31"/>
    </row>
    <row r="341" spans="1:16" ht="18.75" customHeight="1">
      <c r="A341" s="39"/>
      <c r="B341" s="47" t="s">
        <v>768</v>
      </c>
      <c r="C341" s="47" t="s">
        <v>769</v>
      </c>
      <c r="D341" s="151">
        <v>7.4</v>
      </c>
      <c r="E341" s="169" t="s">
        <v>529</v>
      </c>
      <c r="F341" s="431"/>
      <c r="G341" s="13"/>
      <c r="H341" s="234"/>
      <c r="I341" s="31"/>
      <c r="J341" s="31"/>
      <c r="K341" s="31"/>
      <c r="L341" s="31"/>
      <c r="M341" s="31"/>
      <c r="N341" s="31"/>
      <c r="O341" s="31"/>
      <c r="P341" s="31"/>
    </row>
    <row r="342" spans="1:16" ht="18.75" customHeight="1">
      <c r="A342" s="46"/>
      <c r="B342" s="43"/>
      <c r="C342" s="43"/>
      <c r="D342" s="166"/>
      <c r="E342" s="167"/>
      <c r="F342" s="490"/>
      <c r="G342" s="491"/>
      <c r="H342" s="396"/>
      <c r="I342" s="31"/>
      <c r="J342" s="31"/>
      <c r="K342" s="31"/>
      <c r="L342" s="31"/>
      <c r="M342" s="31"/>
      <c r="N342" s="31"/>
      <c r="O342" s="31"/>
      <c r="P342" s="31"/>
    </row>
    <row r="343" spans="1:16" ht="18.75" customHeight="1">
      <c r="A343" s="26"/>
      <c r="B343" s="47" t="s">
        <v>770</v>
      </c>
      <c r="C343" s="44"/>
      <c r="D343" s="151">
        <v>4</v>
      </c>
      <c r="E343" s="169" t="s">
        <v>752</v>
      </c>
      <c r="F343" s="431"/>
      <c r="G343" s="13"/>
      <c r="H343" s="216"/>
      <c r="I343" s="31"/>
      <c r="J343" s="31"/>
      <c r="K343" s="31"/>
      <c r="L343" s="31"/>
      <c r="M343" s="31"/>
      <c r="N343" s="31"/>
      <c r="O343" s="31"/>
      <c r="P343" s="31"/>
    </row>
    <row r="344" spans="1:16" ht="18.75" customHeight="1">
      <c r="A344" s="46"/>
      <c r="B344" s="43"/>
      <c r="C344" s="45"/>
      <c r="D344" s="166"/>
      <c r="E344" s="167"/>
      <c r="F344" s="492"/>
      <c r="G344" s="491"/>
      <c r="H344" s="58"/>
      <c r="I344" s="31"/>
      <c r="J344" s="31"/>
      <c r="K344" s="31"/>
      <c r="L344" s="31"/>
      <c r="M344" s="31"/>
      <c r="N344" s="31"/>
      <c r="O344" s="31"/>
      <c r="P344" s="31"/>
    </row>
    <row r="345" spans="1:16" ht="18.75" customHeight="1">
      <c r="A345" s="39"/>
      <c r="B345" s="47"/>
      <c r="C345" s="47"/>
      <c r="D345" s="151"/>
      <c r="E345" s="169"/>
      <c r="F345" s="493"/>
      <c r="G345" s="479"/>
      <c r="H345" s="216"/>
      <c r="I345" s="31"/>
      <c r="J345" s="31"/>
      <c r="K345" s="31"/>
      <c r="L345" s="31"/>
      <c r="M345" s="31"/>
      <c r="N345" s="31"/>
      <c r="O345" s="31"/>
      <c r="P345" s="31"/>
    </row>
    <row r="346" spans="1:16" ht="18.75" customHeight="1">
      <c r="A346" s="46"/>
      <c r="B346" s="43"/>
      <c r="C346" s="45"/>
      <c r="D346" s="166"/>
      <c r="E346" s="167"/>
      <c r="F346" s="492"/>
      <c r="G346" s="491"/>
      <c r="H346" s="28"/>
      <c r="I346" s="31"/>
      <c r="J346" s="31"/>
      <c r="K346" s="31"/>
      <c r="L346" s="31"/>
      <c r="M346" s="31"/>
      <c r="N346" s="31"/>
      <c r="O346" s="31"/>
      <c r="P346" s="31"/>
    </row>
    <row r="347" spans="1:16" ht="18.75" customHeight="1">
      <c r="A347" s="39"/>
      <c r="B347" s="47" t="s">
        <v>986</v>
      </c>
      <c r="C347" s="44"/>
      <c r="D347" s="151"/>
      <c r="E347" s="169"/>
      <c r="F347" s="493"/>
      <c r="G347" s="479"/>
      <c r="H347" s="29"/>
      <c r="I347" s="31"/>
      <c r="J347" s="31"/>
      <c r="K347" s="31"/>
      <c r="L347" s="31"/>
      <c r="M347" s="31"/>
      <c r="N347" s="31"/>
      <c r="O347" s="31"/>
      <c r="P347" s="31"/>
    </row>
    <row r="348" spans="1:16" ht="18.75" customHeight="1">
      <c r="A348" s="25"/>
      <c r="B348" s="43"/>
      <c r="C348" s="45" t="s">
        <v>753</v>
      </c>
      <c r="D348" s="166"/>
      <c r="E348" s="167"/>
      <c r="F348" s="492"/>
      <c r="G348" s="491"/>
      <c r="H348" s="58"/>
      <c r="I348" s="31"/>
      <c r="J348" s="31"/>
      <c r="K348" s="31"/>
      <c r="L348" s="31"/>
      <c r="M348" s="31"/>
      <c r="N348" s="31"/>
      <c r="O348" s="31"/>
      <c r="P348" s="31"/>
    </row>
    <row r="349" spans="1:16" ht="18.75" customHeight="1">
      <c r="A349" s="26"/>
      <c r="B349" s="47" t="s">
        <v>754</v>
      </c>
      <c r="C349" s="48" t="s">
        <v>755</v>
      </c>
      <c r="D349" s="151">
        <v>583.4</v>
      </c>
      <c r="E349" s="169" t="s">
        <v>137</v>
      </c>
      <c r="F349" s="493"/>
      <c r="G349" s="13"/>
      <c r="H349" s="59"/>
      <c r="I349" s="31"/>
      <c r="J349" s="31"/>
      <c r="K349" s="31"/>
      <c r="L349" s="31"/>
      <c r="M349" s="31"/>
      <c r="N349" s="31"/>
      <c r="O349" s="31"/>
      <c r="P349" s="31"/>
    </row>
    <row r="350" spans="1:16" ht="18.75" customHeight="1">
      <c r="A350" s="25"/>
      <c r="B350" s="43"/>
      <c r="C350" s="45"/>
      <c r="D350" s="166"/>
      <c r="E350" s="167"/>
      <c r="F350" s="492"/>
      <c r="G350" s="491"/>
      <c r="H350" s="58"/>
      <c r="I350" s="31"/>
      <c r="J350" s="31"/>
      <c r="K350" s="31"/>
      <c r="L350" s="31"/>
      <c r="M350" s="31"/>
      <c r="N350" s="31"/>
      <c r="O350" s="31"/>
      <c r="P350" s="31"/>
    </row>
    <row r="351" spans="1:16" ht="18.75" customHeight="1">
      <c r="A351" s="26"/>
      <c r="B351" s="47" t="s">
        <v>756</v>
      </c>
      <c r="C351" s="48" t="s">
        <v>753</v>
      </c>
      <c r="D351" s="151">
        <v>69.2</v>
      </c>
      <c r="E351" s="169" t="s">
        <v>529</v>
      </c>
      <c r="F351" s="493"/>
      <c r="G351" s="13"/>
      <c r="H351" s="59"/>
      <c r="I351" s="31"/>
      <c r="J351" s="31"/>
      <c r="K351" s="31"/>
      <c r="L351" s="31"/>
      <c r="M351" s="31"/>
      <c r="N351" s="31"/>
      <c r="O351" s="31"/>
      <c r="P351" s="31"/>
    </row>
    <row r="352" spans="1:16" ht="18.75" customHeight="1">
      <c r="A352" s="23"/>
      <c r="B352" s="43"/>
      <c r="C352" s="43"/>
      <c r="D352" s="166"/>
      <c r="E352" s="167"/>
      <c r="F352" s="490"/>
      <c r="G352" s="491"/>
      <c r="H352" s="58"/>
      <c r="I352" s="31"/>
      <c r="J352" s="31"/>
      <c r="K352" s="31"/>
      <c r="L352" s="31"/>
      <c r="M352" s="31"/>
      <c r="N352" s="31"/>
      <c r="O352" s="31"/>
      <c r="P352" s="31"/>
    </row>
    <row r="353" spans="1:16" ht="18.75" customHeight="1">
      <c r="A353" s="26"/>
      <c r="B353" s="47" t="s">
        <v>757</v>
      </c>
      <c r="C353" s="48" t="s">
        <v>758</v>
      </c>
      <c r="D353" s="151">
        <v>18.899999999999999</v>
      </c>
      <c r="E353" s="169" t="s">
        <v>529</v>
      </c>
      <c r="F353" s="431"/>
      <c r="G353" s="13"/>
      <c r="H353" s="59"/>
      <c r="I353" s="31"/>
      <c r="J353" s="31"/>
      <c r="K353" s="31"/>
      <c r="L353" s="31"/>
      <c r="M353" s="31"/>
      <c r="N353" s="31"/>
      <c r="O353" s="31"/>
      <c r="P353" s="31"/>
    </row>
    <row r="354" spans="1:16" ht="18.75" customHeight="1">
      <c r="A354" s="23"/>
      <c r="B354" s="43"/>
      <c r="C354" s="43"/>
      <c r="D354" s="166"/>
      <c r="E354" s="175"/>
      <c r="F354" s="490"/>
      <c r="G354" s="491"/>
      <c r="H354" s="58"/>
      <c r="I354" s="31"/>
      <c r="J354" s="31"/>
      <c r="K354" s="31"/>
      <c r="L354" s="31"/>
      <c r="M354" s="31"/>
      <c r="N354" s="31"/>
      <c r="O354" s="31"/>
      <c r="P354" s="31"/>
    </row>
    <row r="355" spans="1:16" ht="18.75" customHeight="1">
      <c r="A355" s="26"/>
      <c r="B355" s="47" t="s">
        <v>759</v>
      </c>
      <c r="C355" s="47" t="s">
        <v>758</v>
      </c>
      <c r="D355" s="151">
        <v>34.6</v>
      </c>
      <c r="E355" s="169" t="s">
        <v>529</v>
      </c>
      <c r="F355" s="431"/>
      <c r="G355" s="13"/>
      <c r="H355" s="59"/>
      <c r="I355" s="31"/>
      <c r="J355" s="31"/>
      <c r="K355" s="31"/>
      <c r="L355" s="31"/>
      <c r="M355" s="31"/>
      <c r="N355" s="31"/>
      <c r="O355" s="31"/>
      <c r="P355" s="31"/>
    </row>
    <row r="356" spans="1:16" ht="18.75" customHeight="1">
      <c r="A356" s="23"/>
      <c r="B356" s="36"/>
      <c r="C356" s="43"/>
      <c r="D356" s="166"/>
      <c r="E356" s="175"/>
      <c r="F356" s="490"/>
      <c r="G356" s="491"/>
      <c r="H356" s="396"/>
      <c r="I356" s="31"/>
      <c r="J356" s="31"/>
      <c r="K356" s="31"/>
      <c r="L356" s="31"/>
      <c r="M356" s="31"/>
      <c r="N356" s="31"/>
      <c r="O356" s="31"/>
      <c r="P356" s="31"/>
    </row>
    <row r="357" spans="1:16" ht="18.75" customHeight="1">
      <c r="A357" s="26"/>
      <c r="B357" s="62" t="s">
        <v>761</v>
      </c>
      <c r="C357" s="47" t="s">
        <v>762</v>
      </c>
      <c r="D357" s="151">
        <v>69.2</v>
      </c>
      <c r="E357" s="169" t="s">
        <v>529</v>
      </c>
      <c r="F357" s="431"/>
      <c r="G357" s="13"/>
      <c r="H357" s="234"/>
      <c r="I357" s="31"/>
      <c r="J357" s="31"/>
      <c r="K357" s="79"/>
      <c r="L357" s="31"/>
      <c r="M357" s="31"/>
      <c r="N357" s="31"/>
      <c r="O357" s="31"/>
      <c r="P357" s="31"/>
    </row>
    <row r="358" spans="1:16" ht="18.75" customHeight="1">
      <c r="A358" s="25"/>
      <c r="B358" s="43"/>
      <c r="C358" s="43"/>
      <c r="D358" s="166"/>
      <c r="E358" s="175"/>
      <c r="F358" s="490"/>
      <c r="G358" s="491"/>
      <c r="H358" s="512"/>
      <c r="I358" s="31"/>
      <c r="J358" s="31"/>
      <c r="K358" s="31"/>
      <c r="L358" s="31"/>
      <c r="M358" s="31"/>
      <c r="N358" s="31"/>
      <c r="O358" s="31"/>
      <c r="P358" s="31"/>
    </row>
    <row r="359" spans="1:16" ht="18.75" customHeight="1">
      <c r="A359" s="26"/>
      <c r="B359" s="47" t="s">
        <v>763</v>
      </c>
      <c r="C359" s="44" t="s">
        <v>764</v>
      </c>
      <c r="D359" s="151">
        <v>69.2</v>
      </c>
      <c r="E359" s="169" t="s">
        <v>529</v>
      </c>
      <c r="F359" s="431"/>
      <c r="G359" s="13"/>
      <c r="H359" s="234"/>
      <c r="I359" s="31"/>
      <c r="J359" s="31"/>
      <c r="K359" s="31"/>
      <c r="L359" s="31"/>
      <c r="M359" s="31"/>
      <c r="N359" s="31"/>
      <c r="O359" s="31"/>
      <c r="P359" s="31"/>
    </row>
    <row r="360" spans="1:16" ht="18.75" customHeight="1">
      <c r="A360" s="25"/>
      <c r="B360" s="43"/>
      <c r="C360" s="43"/>
      <c r="D360" s="166"/>
      <c r="E360" s="175"/>
      <c r="F360" s="490"/>
      <c r="G360" s="491"/>
      <c r="H360" s="512"/>
      <c r="I360" s="31"/>
      <c r="J360" s="31"/>
      <c r="K360" s="31"/>
      <c r="L360" s="31"/>
      <c r="M360" s="31"/>
      <c r="N360" s="31"/>
      <c r="O360" s="31"/>
      <c r="P360" s="31"/>
    </row>
    <row r="361" spans="1:16" ht="18.75" customHeight="1">
      <c r="A361" s="26"/>
      <c r="B361" s="47" t="s">
        <v>765</v>
      </c>
      <c r="C361" s="44" t="s">
        <v>766</v>
      </c>
      <c r="D361" s="151">
        <v>6</v>
      </c>
      <c r="E361" s="169" t="s">
        <v>767</v>
      </c>
      <c r="F361" s="431"/>
      <c r="G361" s="13"/>
      <c r="H361" s="234"/>
      <c r="I361" s="31"/>
      <c r="J361" s="31"/>
      <c r="K361" s="31"/>
      <c r="L361" s="31"/>
      <c r="M361" s="31"/>
      <c r="N361" s="31"/>
      <c r="O361" s="31"/>
      <c r="P361" s="31"/>
    </row>
    <row r="362" spans="1:16" ht="18.75" customHeight="1">
      <c r="A362" s="23"/>
      <c r="B362" s="43"/>
      <c r="C362" s="43"/>
      <c r="D362" s="166"/>
      <c r="E362" s="175"/>
      <c r="F362" s="490"/>
      <c r="G362" s="491"/>
      <c r="H362" s="512"/>
      <c r="I362" s="31"/>
      <c r="J362" s="31"/>
      <c r="K362" s="31"/>
      <c r="L362" s="31"/>
      <c r="M362" s="31"/>
      <c r="N362" s="31"/>
      <c r="O362" s="31"/>
      <c r="P362" s="31"/>
    </row>
    <row r="363" spans="1:16" ht="18.75" customHeight="1">
      <c r="A363" s="26"/>
      <c r="B363" s="44" t="s">
        <v>768</v>
      </c>
      <c r="C363" s="44" t="s">
        <v>769</v>
      </c>
      <c r="D363" s="151">
        <v>33.200000000000003</v>
      </c>
      <c r="E363" s="169" t="s">
        <v>529</v>
      </c>
      <c r="F363" s="431"/>
      <c r="G363" s="13"/>
      <c r="H363" s="234"/>
      <c r="I363" s="31"/>
      <c r="J363" s="31"/>
      <c r="K363" s="31"/>
      <c r="L363" s="31"/>
      <c r="M363" s="31"/>
      <c r="N363" s="31"/>
      <c r="O363" s="31"/>
      <c r="P363" s="31"/>
    </row>
    <row r="364" spans="1:16" ht="18.75" customHeight="1">
      <c r="A364" s="23"/>
      <c r="B364" s="43"/>
      <c r="C364" s="43"/>
      <c r="D364" s="166"/>
      <c r="E364" s="175"/>
      <c r="F364" s="490"/>
      <c r="G364" s="491"/>
      <c r="H364" s="215"/>
      <c r="I364" s="31"/>
      <c r="J364" s="31"/>
      <c r="K364" s="31"/>
      <c r="L364" s="31"/>
      <c r="M364" s="31"/>
      <c r="N364" s="31"/>
      <c r="O364" s="31"/>
      <c r="P364" s="31"/>
    </row>
    <row r="365" spans="1:16" ht="18.75" customHeight="1">
      <c r="A365" s="26"/>
      <c r="B365" s="47" t="s">
        <v>770</v>
      </c>
      <c r="C365" s="44"/>
      <c r="D365" s="151">
        <v>12</v>
      </c>
      <c r="E365" s="169" t="s">
        <v>752</v>
      </c>
      <c r="F365" s="431"/>
      <c r="G365" s="13"/>
      <c r="H365" s="216"/>
      <c r="I365" s="31"/>
      <c r="J365" s="31"/>
      <c r="K365" s="31"/>
      <c r="L365" s="31"/>
      <c r="M365" s="31"/>
      <c r="N365" s="31"/>
      <c r="O365" s="31"/>
      <c r="P365" s="31"/>
    </row>
    <row r="366" spans="1:16" ht="18.75" customHeight="1">
      <c r="A366" s="25"/>
      <c r="B366" s="43"/>
      <c r="C366" s="43"/>
      <c r="D366" s="166"/>
      <c r="E366" s="167"/>
      <c r="F366" s="490"/>
      <c r="G366" s="491"/>
      <c r="H366" s="58"/>
      <c r="I366" s="31"/>
      <c r="J366" s="31"/>
      <c r="K366" s="31"/>
      <c r="L366" s="31"/>
      <c r="M366" s="31"/>
      <c r="N366" s="31"/>
      <c r="O366" s="31"/>
      <c r="P366" s="31"/>
    </row>
    <row r="367" spans="1:16" ht="18.75" customHeight="1">
      <c r="A367" s="26"/>
      <c r="B367" s="47" t="s">
        <v>772</v>
      </c>
      <c r="C367" s="44" t="s">
        <v>769</v>
      </c>
      <c r="D367" s="151">
        <v>14.2</v>
      </c>
      <c r="E367" s="169" t="s">
        <v>529</v>
      </c>
      <c r="F367" s="431"/>
      <c r="G367" s="13"/>
      <c r="H367" s="59"/>
      <c r="I367" s="31"/>
      <c r="J367" s="31"/>
      <c r="K367" s="31"/>
      <c r="L367" s="31"/>
      <c r="M367" s="31"/>
      <c r="N367" s="31"/>
      <c r="O367" s="31"/>
      <c r="P367" s="31"/>
    </row>
    <row r="368" spans="1:16" ht="18.75" customHeight="1">
      <c r="A368" s="23"/>
      <c r="B368" s="43"/>
      <c r="C368" s="43"/>
      <c r="D368" s="166"/>
      <c r="E368" s="175"/>
      <c r="F368" s="490"/>
      <c r="G368" s="491"/>
      <c r="H368" s="215"/>
      <c r="I368" s="31"/>
      <c r="J368" s="31"/>
      <c r="K368" s="31"/>
      <c r="L368" s="31"/>
      <c r="M368" s="31"/>
      <c r="N368" s="31"/>
      <c r="O368" s="31"/>
      <c r="P368" s="31"/>
    </row>
    <row r="369" spans="1:16" ht="18.75" customHeight="1">
      <c r="A369" s="26"/>
      <c r="B369" s="47" t="s">
        <v>773</v>
      </c>
      <c r="C369" s="44" t="s">
        <v>774</v>
      </c>
      <c r="D369" s="151">
        <v>4</v>
      </c>
      <c r="E369" s="169" t="s">
        <v>752</v>
      </c>
      <c r="F369" s="431"/>
      <c r="G369" s="13"/>
      <c r="H369" s="216"/>
      <c r="I369" s="31"/>
      <c r="J369" s="31"/>
      <c r="K369" s="31"/>
      <c r="L369" s="31"/>
      <c r="M369" s="31"/>
      <c r="N369" s="31"/>
      <c r="O369" s="31"/>
      <c r="P369" s="31"/>
    </row>
    <row r="370" spans="1:16" ht="18.75" customHeight="1">
      <c r="A370" s="23"/>
      <c r="B370" s="36"/>
      <c r="C370" s="43"/>
      <c r="D370" s="166"/>
      <c r="E370" s="175"/>
      <c r="F370" s="490"/>
      <c r="G370" s="491"/>
      <c r="H370" s="396"/>
      <c r="I370" s="31"/>
      <c r="J370" s="31"/>
      <c r="K370" s="31"/>
      <c r="L370" s="31"/>
      <c r="M370" s="31"/>
      <c r="N370" s="31"/>
      <c r="O370" s="31"/>
      <c r="P370" s="31"/>
    </row>
    <row r="371" spans="1:16" ht="18.75" customHeight="1">
      <c r="A371" s="26"/>
      <c r="B371" s="62" t="s">
        <v>775</v>
      </c>
      <c r="C371" s="47" t="s">
        <v>776</v>
      </c>
      <c r="D371" s="151">
        <v>2</v>
      </c>
      <c r="E371" s="169" t="s">
        <v>752</v>
      </c>
      <c r="F371" s="431"/>
      <c r="G371" s="13"/>
      <c r="H371" s="234"/>
      <c r="I371" s="31"/>
      <c r="J371" s="31"/>
      <c r="K371" s="79"/>
      <c r="L371" s="31"/>
      <c r="M371" s="31"/>
      <c r="N371" s="31"/>
      <c r="O371" s="31"/>
      <c r="P371" s="31"/>
    </row>
    <row r="372" spans="1:16" s="2" customFormat="1" ht="37.5" customHeight="1">
      <c r="A372" s="81" t="s">
        <v>86</v>
      </c>
      <c r="B372" s="81" t="s">
        <v>87</v>
      </c>
      <c r="C372" s="82" t="s">
        <v>88</v>
      </c>
      <c r="D372" s="81" t="s">
        <v>89</v>
      </c>
      <c r="E372" s="81" t="s">
        <v>90</v>
      </c>
      <c r="F372" s="488" t="s">
        <v>91</v>
      </c>
      <c r="G372" s="489" t="s">
        <v>92</v>
      </c>
      <c r="H372" s="81" t="s">
        <v>93</v>
      </c>
      <c r="I372" s="74"/>
      <c r="J372" s="74"/>
      <c r="K372" s="74"/>
      <c r="L372" s="74"/>
      <c r="M372" s="74"/>
      <c r="N372" s="74"/>
      <c r="O372" s="74"/>
      <c r="P372" s="74"/>
    </row>
    <row r="373" spans="1:16" ht="18.75" customHeight="1">
      <c r="A373" s="36"/>
      <c r="B373" s="43"/>
      <c r="C373" s="48"/>
      <c r="D373" s="130"/>
      <c r="E373" s="46"/>
      <c r="F373" s="504"/>
      <c r="G373" s="505"/>
      <c r="H373" s="43"/>
      <c r="I373" s="31"/>
      <c r="J373" s="31"/>
      <c r="K373" s="31"/>
      <c r="L373" s="31"/>
      <c r="M373" s="31"/>
      <c r="N373" s="31"/>
      <c r="O373" s="31"/>
      <c r="P373" s="31"/>
    </row>
    <row r="374" spans="1:16" ht="18.75" customHeight="1">
      <c r="A374" s="39"/>
      <c r="B374" s="37" t="s">
        <v>987</v>
      </c>
      <c r="C374" s="44"/>
      <c r="D374" s="99"/>
      <c r="E374" s="39"/>
      <c r="F374" s="506"/>
      <c r="G374" s="507"/>
      <c r="H374" s="44"/>
      <c r="I374" s="31"/>
      <c r="J374" s="31"/>
      <c r="K374" s="31"/>
      <c r="L374" s="31"/>
      <c r="M374" s="31"/>
      <c r="N374" s="31"/>
      <c r="O374" s="31"/>
      <c r="P374" s="31"/>
    </row>
    <row r="375" spans="1:16" ht="18.75" customHeight="1">
      <c r="A375" s="36"/>
      <c r="B375" s="43"/>
      <c r="C375" s="48" t="s">
        <v>758</v>
      </c>
      <c r="D375" s="166"/>
      <c r="E375" s="167"/>
      <c r="F375" s="490"/>
      <c r="G375" s="491"/>
      <c r="H375" s="58"/>
      <c r="I375" s="31"/>
      <c r="J375" s="31"/>
      <c r="K375" s="31"/>
      <c r="L375" s="31"/>
      <c r="M375" s="31"/>
      <c r="N375" s="31"/>
      <c r="O375" s="31"/>
      <c r="P375" s="31"/>
    </row>
    <row r="376" spans="1:16" ht="18.75" customHeight="1">
      <c r="A376" s="39"/>
      <c r="B376" s="47" t="s">
        <v>777</v>
      </c>
      <c r="C376" s="44" t="s">
        <v>778</v>
      </c>
      <c r="D376" s="151">
        <v>322.10000000000002</v>
      </c>
      <c r="E376" s="169" t="s">
        <v>137</v>
      </c>
      <c r="F376" s="431"/>
      <c r="G376" s="13"/>
      <c r="H376" s="59"/>
      <c r="I376" s="31"/>
      <c r="J376" s="31"/>
      <c r="K376" s="31"/>
      <c r="L376" s="31"/>
      <c r="M376" s="31"/>
      <c r="N376" s="31"/>
      <c r="O376" s="31"/>
      <c r="P376" s="31"/>
    </row>
    <row r="377" spans="1:16" ht="18.75" customHeight="1">
      <c r="A377" s="36"/>
      <c r="B377" s="43"/>
      <c r="C377" s="48"/>
      <c r="D377" s="166"/>
      <c r="E377" s="167"/>
      <c r="F377" s="490"/>
      <c r="G377" s="491"/>
      <c r="H377" s="33"/>
      <c r="I377" s="31"/>
      <c r="J377" s="31"/>
      <c r="K377" s="31"/>
      <c r="L377" s="31"/>
      <c r="M377" s="31"/>
      <c r="N377" s="31"/>
      <c r="O377" s="31"/>
      <c r="P377" s="31"/>
    </row>
    <row r="378" spans="1:16" ht="18.75" customHeight="1">
      <c r="A378" s="39"/>
      <c r="B378" s="47" t="s">
        <v>779</v>
      </c>
      <c r="C378" s="44" t="s">
        <v>758</v>
      </c>
      <c r="D378" s="151">
        <v>66.8</v>
      </c>
      <c r="E378" s="169" t="s">
        <v>529</v>
      </c>
      <c r="F378" s="431"/>
      <c r="G378" s="479"/>
      <c r="H378" s="88"/>
      <c r="I378" s="31"/>
      <c r="J378" s="31"/>
      <c r="K378" s="31"/>
      <c r="L378" s="31"/>
      <c r="M378" s="31"/>
      <c r="N378" s="31"/>
      <c r="O378" s="31"/>
      <c r="P378" s="31"/>
    </row>
    <row r="379" spans="1:16" ht="18.75" customHeight="1">
      <c r="A379" s="46"/>
      <c r="B379" s="43"/>
      <c r="C379" s="43"/>
      <c r="D379" s="166"/>
      <c r="E379" s="167"/>
      <c r="F379" s="490"/>
      <c r="G379" s="491"/>
      <c r="H379" s="58"/>
      <c r="I379" s="31"/>
      <c r="J379" s="31"/>
      <c r="K379" s="31"/>
      <c r="L379" s="31"/>
      <c r="M379" s="31"/>
      <c r="N379" s="31"/>
      <c r="O379" s="31"/>
      <c r="P379" s="31"/>
    </row>
    <row r="380" spans="1:16" ht="18.75" customHeight="1">
      <c r="A380" s="39"/>
      <c r="B380" s="47" t="s">
        <v>780</v>
      </c>
      <c r="C380" s="48" t="s">
        <v>758</v>
      </c>
      <c r="D380" s="151">
        <v>9.6999999999999993</v>
      </c>
      <c r="E380" s="169" t="s">
        <v>529</v>
      </c>
      <c r="F380" s="431"/>
      <c r="G380" s="479"/>
      <c r="H380" s="88"/>
      <c r="I380" s="31"/>
      <c r="J380" s="31"/>
      <c r="K380" s="31"/>
      <c r="L380" s="31"/>
      <c r="M380" s="31"/>
      <c r="N380" s="31"/>
      <c r="O380" s="31"/>
      <c r="P380" s="31"/>
    </row>
    <row r="381" spans="1:16" ht="18.75" customHeight="1">
      <c r="A381" s="36"/>
      <c r="B381" s="43"/>
      <c r="C381" s="43"/>
      <c r="D381" s="166"/>
      <c r="E381" s="175"/>
      <c r="F381" s="490"/>
      <c r="G381" s="491"/>
      <c r="H381" s="43"/>
      <c r="I381" s="31"/>
      <c r="J381" s="31"/>
      <c r="K381" s="31"/>
      <c r="L381" s="31"/>
      <c r="M381" s="31"/>
      <c r="N381" s="31"/>
      <c r="O381" s="31"/>
      <c r="P381" s="31"/>
    </row>
    <row r="382" spans="1:16" ht="18.75" customHeight="1">
      <c r="A382" s="39"/>
      <c r="B382" s="47" t="s">
        <v>744</v>
      </c>
      <c r="C382" s="47" t="s">
        <v>758</v>
      </c>
      <c r="D382" s="151">
        <v>33.4</v>
      </c>
      <c r="E382" s="169" t="s">
        <v>529</v>
      </c>
      <c r="F382" s="431"/>
      <c r="G382" s="479"/>
      <c r="H382" s="234"/>
      <c r="I382" s="31"/>
      <c r="J382" s="31"/>
      <c r="K382" s="31"/>
      <c r="L382" s="31"/>
      <c r="M382" s="31"/>
      <c r="N382" s="31"/>
      <c r="O382" s="31"/>
      <c r="P382" s="31"/>
    </row>
    <row r="383" spans="1:16" ht="18.75" customHeight="1">
      <c r="A383" s="46"/>
      <c r="B383" s="43"/>
      <c r="C383" s="43"/>
      <c r="D383" s="166"/>
      <c r="E383" s="167"/>
      <c r="F383" s="490"/>
      <c r="G383" s="491"/>
      <c r="H383" s="396"/>
      <c r="I383" s="31"/>
      <c r="J383" s="31"/>
      <c r="K383" s="31"/>
      <c r="L383" s="31"/>
      <c r="M383" s="31"/>
      <c r="N383" s="31"/>
      <c r="O383" s="31"/>
      <c r="P383" s="31"/>
    </row>
    <row r="384" spans="1:16" ht="18.75" customHeight="1">
      <c r="A384" s="26"/>
      <c r="B384" s="47" t="s">
        <v>781</v>
      </c>
      <c r="C384" s="44" t="s">
        <v>758</v>
      </c>
      <c r="D384" s="151">
        <v>10</v>
      </c>
      <c r="E384" s="169" t="s">
        <v>782</v>
      </c>
      <c r="F384" s="431"/>
      <c r="G384" s="479"/>
      <c r="H384" s="216"/>
      <c r="I384" s="31"/>
      <c r="J384" s="31"/>
      <c r="K384" s="31"/>
      <c r="L384" s="31"/>
      <c r="M384" s="31"/>
      <c r="N384" s="31"/>
      <c r="O384" s="31"/>
      <c r="P384" s="31"/>
    </row>
    <row r="385" spans="1:16" ht="18.75" customHeight="1">
      <c r="A385" s="46"/>
      <c r="B385" s="43"/>
      <c r="C385" s="45"/>
      <c r="D385" s="166"/>
      <c r="E385" s="167"/>
      <c r="F385" s="492"/>
      <c r="G385" s="491"/>
      <c r="H385" s="58"/>
      <c r="I385" s="31"/>
      <c r="J385" s="31"/>
      <c r="K385" s="31"/>
      <c r="L385" s="31"/>
      <c r="M385" s="31"/>
      <c r="N385" s="31"/>
      <c r="O385" s="31"/>
      <c r="P385" s="31"/>
    </row>
    <row r="386" spans="1:16" ht="18.75" customHeight="1">
      <c r="A386" s="39"/>
      <c r="B386" s="47" t="s">
        <v>783</v>
      </c>
      <c r="C386" s="47" t="s">
        <v>784</v>
      </c>
      <c r="D386" s="151">
        <v>66.8</v>
      </c>
      <c r="E386" s="169" t="s">
        <v>529</v>
      </c>
      <c r="F386" s="493"/>
      <c r="G386" s="479"/>
      <c r="H386" s="216"/>
      <c r="I386" s="31"/>
      <c r="J386" s="31"/>
      <c r="K386" s="31"/>
      <c r="L386" s="31"/>
      <c r="M386" s="31"/>
      <c r="N386" s="31"/>
      <c r="O386" s="31"/>
      <c r="P386" s="31"/>
    </row>
    <row r="387" spans="1:16" ht="18.75" customHeight="1">
      <c r="A387" s="46"/>
      <c r="B387" s="43"/>
      <c r="C387" s="45"/>
      <c r="D387" s="166"/>
      <c r="E387" s="167"/>
      <c r="F387" s="492"/>
      <c r="G387" s="491"/>
      <c r="H387" s="58"/>
      <c r="I387" s="31"/>
      <c r="J387" s="31"/>
      <c r="K387" s="31"/>
      <c r="L387" s="31"/>
      <c r="M387" s="31"/>
      <c r="N387" s="31"/>
      <c r="O387" s="31"/>
      <c r="P387" s="31"/>
    </row>
    <row r="388" spans="1:16" ht="18.75" customHeight="1">
      <c r="A388" s="39"/>
      <c r="B388" s="47" t="s">
        <v>785</v>
      </c>
      <c r="C388" s="44" t="s">
        <v>786</v>
      </c>
      <c r="D388" s="151">
        <v>66.8</v>
      </c>
      <c r="E388" s="169" t="s">
        <v>529</v>
      </c>
      <c r="F388" s="493"/>
      <c r="G388" s="479"/>
      <c r="H388" s="59"/>
      <c r="I388" s="31"/>
      <c r="J388" s="31"/>
      <c r="K388" s="31"/>
      <c r="L388" s="31"/>
      <c r="M388" s="31"/>
      <c r="N388" s="31"/>
      <c r="O388" s="31"/>
      <c r="P388" s="31"/>
    </row>
    <row r="389" spans="1:16" ht="18.75" customHeight="1">
      <c r="A389" s="25"/>
      <c r="B389" s="43"/>
      <c r="C389" s="45"/>
      <c r="D389" s="166"/>
      <c r="E389" s="167"/>
      <c r="F389" s="492"/>
      <c r="G389" s="491"/>
      <c r="H389" s="58"/>
      <c r="I389" s="31"/>
      <c r="J389" s="31"/>
      <c r="K389" s="31"/>
      <c r="L389" s="31"/>
      <c r="M389" s="31"/>
      <c r="N389" s="31"/>
      <c r="O389" s="31"/>
      <c r="P389" s="31"/>
    </row>
    <row r="390" spans="1:16" ht="18.75" customHeight="1">
      <c r="A390" s="26"/>
      <c r="B390" s="47" t="s">
        <v>787</v>
      </c>
      <c r="C390" s="48" t="s">
        <v>788</v>
      </c>
      <c r="D390" s="151">
        <v>4</v>
      </c>
      <c r="E390" s="169" t="s">
        <v>782</v>
      </c>
      <c r="F390" s="493"/>
      <c r="G390" s="479"/>
      <c r="H390" s="59"/>
      <c r="I390" s="31"/>
      <c r="J390" s="31"/>
      <c r="K390" s="31"/>
      <c r="L390" s="31"/>
      <c r="M390" s="31"/>
      <c r="N390" s="31"/>
      <c r="O390" s="31"/>
      <c r="P390" s="31"/>
    </row>
    <row r="391" spans="1:16" ht="18.75" customHeight="1">
      <c r="A391" s="25"/>
      <c r="B391" s="43"/>
      <c r="C391" s="45"/>
      <c r="D391" s="166"/>
      <c r="E391" s="167"/>
      <c r="F391" s="492"/>
      <c r="G391" s="491"/>
      <c r="H391" s="58"/>
      <c r="I391" s="31"/>
      <c r="J391" s="31"/>
      <c r="K391" s="31"/>
      <c r="L391" s="31"/>
      <c r="M391" s="31"/>
      <c r="N391" s="31"/>
      <c r="O391" s="31"/>
      <c r="P391" s="31"/>
    </row>
    <row r="392" spans="1:16" ht="18.75" customHeight="1">
      <c r="A392" s="26"/>
      <c r="B392" s="47" t="s">
        <v>789</v>
      </c>
      <c r="C392" s="48" t="s">
        <v>790</v>
      </c>
      <c r="D392" s="151">
        <v>30.7</v>
      </c>
      <c r="E392" s="169" t="s">
        <v>529</v>
      </c>
      <c r="F392" s="493"/>
      <c r="G392" s="479"/>
      <c r="H392" s="59"/>
      <c r="I392" s="31"/>
      <c r="J392" s="31"/>
      <c r="K392" s="31"/>
      <c r="L392" s="31"/>
      <c r="M392" s="31"/>
      <c r="N392" s="31"/>
      <c r="O392" s="31"/>
      <c r="P392" s="31"/>
    </row>
    <row r="393" spans="1:16" ht="18.75" customHeight="1">
      <c r="A393" s="23"/>
      <c r="B393" s="43"/>
      <c r="C393" s="43"/>
      <c r="D393" s="166"/>
      <c r="E393" s="167"/>
      <c r="F393" s="490"/>
      <c r="G393" s="491"/>
      <c r="H393" s="58"/>
      <c r="I393" s="31"/>
      <c r="J393" s="31"/>
      <c r="K393" s="31"/>
      <c r="L393" s="31"/>
      <c r="M393" s="31"/>
      <c r="N393" s="31"/>
      <c r="O393" s="31"/>
      <c r="P393" s="31"/>
    </row>
    <row r="394" spans="1:16" ht="18.75" customHeight="1">
      <c r="A394" s="26"/>
      <c r="B394" s="47" t="s">
        <v>770</v>
      </c>
      <c r="C394" s="48"/>
      <c r="D394" s="151">
        <v>8</v>
      </c>
      <c r="E394" s="169" t="s">
        <v>782</v>
      </c>
      <c r="F394" s="431"/>
      <c r="G394" s="479"/>
      <c r="H394" s="59"/>
      <c r="I394" s="31"/>
      <c r="J394" s="31"/>
      <c r="K394" s="31"/>
      <c r="L394" s="31"/>
      <c r="M394" s="31"/>
      <c r="N394" s="31"/>
      <c r="O394" s="31"/>
      <c r="P394" s="31"/>
    </row>
    <row r="395" spans="1:16" ht="18.75" customHeight="1">
      <c r="A395" s="23"/>
      <c r="B395" s="43"/>
      <c r="C395" s="43"/>
      <c r="D395" s="166"/>
      <c r="E395" s="175"/>
      <c r="F395" s="490"/>
      <c r="G395" s="491"/>
      <c r="H395" s="58"/>
      <c r="I395" s="31"/>
      <c r="J395" s="31"/>
      <c r="K395" s="31"/>
      <c r="L395" s="31"/>
      <c r="M395" s="31"/>
      <c r="N395" s="31"/>
      <c r="O395" s="31"/>
      <c r="P395" s="31"/>
    </row>
    <row r="396" spans="1:16" ht="18.75" customHeight="1">
      <c r="A396" s="26"/>
      <c r="B396" s="47"/>
      <c r="C396" s="47"/>
      <c r="D396" s="151"/>
      <c r="E396" s="169"/>
      <c r="F396" s="431"/>
      <c r="G396" s="479"/>
      <c r="H396" s="59"/>
      <c r="I396" s="31"/>
      <c r="J396" s="31"/>
      <c r="K396" s="31"/>
      <c r="L396" s="31"/>
      <c r="M396" s="31"/>
      <c r="N396" s="31"/>
      <c r="O396" s="31"/>
      <c r="P396" s="31"/>
    </row>
    <row r="397" spans="1:16" ht="18.75" customHeight="1">
      <c r="A397" s="23"/>
      <c r="B397" s="36"/>
      <c r="C397" s="43"/>
      <c r="D397" s="166"/>
      <c r="E397" s="175"/>
      <c r="F397" s="490"/>
      <c r="G397" s="491"/>
      <c r="H397" s="396"/>
      <c r="I397" s="31"/>
      <c r="J397" s="31"/>
      <c r="K397" s="31"/>
      <c r="L397" s="31"/>
      <c r="M397" s="31"/>
      <c r="N397" s="31"/>
      <c r="O397" s="31"/>
      <c r="P397" s="31"/>
    </row>
    <row r="398" spans="1:16" ht="18.75" customHeight="1">
      <c r="A398" s="26"/>
      <c r="B398" s="62" t="s">
        <v>990</v>
      </c>
      <c r="C398" s="47"/>
      <c r="D398" s="151"/>
      <c r="E398" s="169"/>
      <c r="F398" s="431"/>
      <c r="G398" s="479"/>
      <c r="H398" s="234"/>
      <c r="I398" s="31"/>
      <c r="J398" s="31"/>
      <c r="K398" s="79"/>
      <c r="L398" s="31"/>
      <c r="M398" s="31"/>
      <c r="N398" s="31"/>
      <c r="O398" s="31"/>
      <c r="P398" s="31"/>
    </row>
    <row r="399" spans="1:16" ht="18.75" customHeight="1">
      <c r="A399" s="25"/>
      <c r="B399" s="43"/>
      <c r="C399" s="43" t="s">
        <v>791</v>
      </c>
      <c r="D399" s="166"/>
      <c r="E399" s="175"/>
      <c r="F399" s="490"/>
      <c r="G399" s="491"/>
      <c r="H399" s="512"/>
      <c r="I399" s="31"/>
      <c r="J399" s="31"/>
      <c r="K399" s="31"/>
      <c r="L399" s="31"/>
      <c r="M399" s="31"/>
      <c r="N399" s="31"/>
      <c r="O399" s="31"/>
      <c r="P399" s="31"/>
    </row>
    <row r="400" spans="1:16" ht="18.75" customHeight="1">
      <c r="A400" s="26"/>
      <c r="B400" s="47" t="s">
        <v>792</v>
      </c>
      <c r="C400" s="44" t="s">
        <v>778</v>
      </c>
      <c r="D400" s="151">
        <v>74</v>
      </c>
      <c r="E400" s="169" t="s">
        <v>137</v>
      </c>
      <c r="F400" s="431"/>
      <c r="G400" s="479"/>
      <c r="H400" s="234"/>
      <c r="I400" s="31"/>
      <c r="J400" s="31"/>
      <c r="K400" s="31"/>
      <c r="L400" s="31"/>
      <c r="M400" s="31"/>
      <c r="N400" s="31"/>
      <c r="O400" s="31"/>
      <c r="P400" s="31"/>
    </row>
    <row r="401" spans="1:16" ht="18.75" customHeight="1">
      <c r="A401" s="25"/>
      <c r="B401" s="43"/>
      <c r="C401" s="43"/>
      <c r="D401" s="166"/>
      <c r="E401" s="175"/>
      <c r="F401" s="490"/>
      <c r="G401" s="491"/>
      <c r="H401" s="512"/>
      <c r="I401" s="31"/>
      <c r="J401" s="31"/>
      <c r="K401" s="31"/>
      <c r="L401" s="31"/>
      <c r="M401" s="31"/>
      <c r="N401" s="31"/>
      <c r="O401" s="31"/>
      <c r="P401" s="31"/>
    </row>
    <row r="402" spans="1:16" ht="18.75" customHeight="1">
      <c r="A402" s="26"/>
      <c r="B402" s="47" t="s">
        <v>748</v>
      </c>
      <c r="C402" s="44"/>
      <c r="D402" s="151">
        <v>46.2</v>
      </c>
      <c r="E402" s="169" t="s">
        <v>529</v>
      </c>
      <c r="F402" s="431"/>
      <c r="G402" s="479"/>
      <c r="H402" s="234"/>
      <c r="I402" s="31"/>
      <c r="J402" s="31"/>
      <c r="K402" s="31"/>
      <c r="L402" s="31"/>
      <c r="M402" s="31"/>
      <c r="N402" s="31"/>
      <c r="O402" s="31"/>
      <c r="P402" s="31"/>
    </row>
    <row r="403" spans="1:16" ht="18.75" customHeight="1">
      <c r="A403" s="23"/>
      <c r="B403" s="43"/>
      <c r="C403" s="43"/>
      <c r="D403" s="166"/>
      <c r="E403" s="175"/>
      <c r="F403" s="490"/>
      <c r="G403" s="491"/>
      <c r="H403" s="512"/>
      <c r="I403" s="31"/>
      <c r="J403" s="31"/>
      <c r="K403" s="31"/>
      <c r="L403" s="31"/>
      <c r="M403" s="31"/>
      <c r="N403" s="31"/>
      <c r="O403" s="31"/>
      <c r="P403" s="31"/>
    </row>
    <row r="404" spans="1:16" ht="18.75" customHeight="1">
      <c r="A404" s="26"/>
      <c r="B404" s="44" t="s">
        <v>793</v>
      </c>
      <c r="C404" s="44"/>
      <c r="D404" s="151">
        <v>6.4</v>
      </c>
      <c r="E404" s="169" t="s">
        <v>529</v>
      </c>
      <c r="F404" s="431"/>
      <c r="G404" s="479"/>
      <c r="H404" s="234"/>
      <c r="I404" s="31"/>
      <c r="J404" s="31"/>
      <c r="K404" s="31"/>
      <c r="L404" s="31"/>
      <c r="M404" s="31"/>
      <c r="N404" s="31"/>
      <c r="O404" s="31"/>
      <c r="P404" s="31"/>
    </row>
    <row r="405" spans="1:16" ht="18.75" customHeight="1">
      <c r="A405" s="23"/>
      <c r="B405" s="43"/>
      <c r="C405" s="43"/>
      <c r="D405" s="166"/>
      <c r="E405" s="175"/>
      <c r="F405" s="490"/>
      <c r="G405" s="491"/>
      <c r="H405" s="215"/>
      <c r="I405" s="31"/>
      <c r="J405" s="31"/>
      <c r="K405" s="31"/>
      <c r="L405" s="31"/>
      <c r="M405" s="31"/>
      <c r="N405" s="31"/>
      <c r="O405" s="31"/>
      <c r="P405" s="31"/>
    </row>
    <row r="406" spans="1:16" ht="18.75" customHeight="1">
      <c r="A406" s="26"/>
      <c r="B406" s="47" t="s">
        <v>794</v>
      </c>
      <c r="C406" s="44" t="s">
        <v>795</v>
      </c>
      <c r="D406" s="151">
        <v>23.1</v>
      </c>
      <c r="E406" s="169" t="s">
        <v>529</v>
      </c>
      <c r="F406" s="431"/>
      <c r="G406" s="479"/>
      <c r="H406" s="216"/>
      <c r="I406" s="31"/>
      <c r="J406" s="31"/>
      <c r="K406" s="31"/>
      <c r="L406" s="31"/>
      <c r="M406" s="31"/>
      <c r="N406" s="31"/>
      <c r="O406" s="31"/>
      <c r="P406" s="31"/>
    </row>
    <row r="407" spans="1:16" ht="18.75" customHeight="1">
      <c r="A407" s="25"/>
      <c r="B407" s="43"/>
      <c r="C407" s="43"/>
      <c r="D407" s="166"/>
      <c r="E407" s="167"/>
      <c r="F407" s="490"/>
      <c r="G407" s="491"/>
      <c r="H407" s="58"/>
      <c r="I407" s="31"/>
      <c r="J407" s="31"/>
      <c r="K407" s="31"/>
      <c r="L407" s="31"/>
      <c r="M407" s="31"/>
      <c r="N407" s="31"/>
      <c r="O407" s="31"/>
      <c r="P407" s="31"/>
    </row>
    <row r="408" spans="1:16" ht="18.75" customHeight="1">
      <c r="A408" s="26"/>
      <c r="B408" s="47" t="s">
        <v>780</v>
      </c>
      <c r="C408" s="44" t="s">
        <v>758</v>
      </c>
      <c r="D408" s="151">
        <v>6.4</v>
      </c>
      <c r="E408" s="169" t="s">
        <v>782</v>
      </c>
      <c r="F408" s="431"/>
      <c r="G408" s="479"/>
      <c r="H408" s="59"/>
      <c r="I408" s="31"/>
      <c r="J408" s="31"/>
      <c r="K408" s="31"/>
      <c r="L408" s="31"/>
      <c r="M408" s="31"/>
      <c r="N408" s="31"/>
      <c r="O408" s="31"/>
      <c r="P408" s="31"/>
    </row>
    <row r="409" spans="1:16" ht="18.75" customHeight="1">
      <c r="A409" s="23"/>
      <c r="B409" s="43"/>
      <c r="C409" s="43"/>
      <c r="D409" s="166"/>
      <c r="E409" s="175"/>
      <c r="F409" s="490"/>
      <c r="G409" s="491"/>
      <c r="H409" s="215"/>
      <c r="I409" s="31"/>
      <c r="J409" s="31"/>
      <c r="K409" s="31"/>
      <c r="L409" s="31"/>
      <c r="M409" s="31"/>
      <c r="N409" s="31"/>
      <c r="O409" s="31"/>
      <c r="P409" s="31"/>
    </row>
    <row r="410" spans="1:16" ht="18.75" customHeight="1">
      <c r="A410" s="26"/>
      <c r="B410" s="47" t="s">
        <v>796</v>
      </c>
      <c r="C410" s="44" t="s">
        <v>786</v>
      </c>
      <c r="D410" s="151">
        <v>46.2</v>
      </c>
      <c r="E410" s="169" t="s">
        <v>529</v>
      </c>
      <c r="F410" s="431"/>
      <c r="G410" s="503"/>
      <c r="H410" s="216"/>
      <c r="I410" s="31"/>
      <c r="J410" s="31"/>
      <c r="K410" s="31"/>
      <c r="L410" s="31"/>
      <c r="M410" s="31"/>
      <c r="N410" s="31"/>
      <c r="O410" s="31"/>
      <c r="P410" s="31"/>
    </row>
    <row r="411" spans="1:16" ht="18.75" customHeight="1">
      <c r="A411" s="23"/>
      <c r="B411" s="23"/>
      <c r="C411" s="18"/>
      <c r="D411" s="166"/>
      <c r="E411" s="175"/>
      <c r="F411" s="490"/>
      <c r="G411" s="491"/>
      <c r="H411" s="396"/>
      <c r="I411" s="31"/>
      <c r="J411" s="31"/>
      <c r="K411" s="31"/>
      <c r="L411" s="31"/>
      <c r="M411" s="31"/>
      <c r="N411" s="31"/>
      <c r="O411" s="31"/>
      <c r="P411" s="31"/>
    </row>
    <row r="412" spans="1:16" ht="18.75" customHeight="1">
      <c r="A412" s="26"/>
      <c r="B412" s="62" t="s">
        <v>797</v>
      </c>
      <c r="C412" s="12"/>
      <c r="D412" s="151">
        <v>4</v>
      </c>
      <c r="E412" s="169" t="s">
        <v>782</v>
      </c>
      <c r="F412" s="431"/>
      <c r="G412" s="479"/>
      <c r="H412" s="234"/>
      <c r="I412" s="31"/>
      <c r="J412" s="31"/>
      <c r="K412" s="79"/>
      <c r="L412" s="31"/>
      <c r="M412" s="31"/>
      <c r="N412" s="31"/>
      <c r="O412" s="31"/>
      <c r="P412" s="31"/>
    </row>
    <row r="413" spans="1:16" s="2" customFormat="1" ht="37.5" customHeight="1">
      <c r="A413" s="81" t="s">
        <v>86</v>
      </c>
      <c r="B413" s="81" t="s">
        <v>87</v>
      </c>
      <c r="C413" s="82" t="s">
        <v>88</v>
      </c>
      <c r="D413" s="81" t="s">
        <v>89</v>
      </c>
      <c r="E413" s="81" t="s">
        <v>90</v>
      </c>
      <c r="F413" s="488" t="s">
        <v>91</v>
      </c>
      <c r="G413" s="489" t="s">
        <v>92</v>
      </c>
      <c r="H413" s="81" t="s">
        <v>93</v>
      </c>
      <c r="I413" s="74"/>
      <c r="J413" s="74"/>
      <c r="K413" s="74"/>
      <c r="L413" s="74"/>
      <c r="M413" s="74"/>
      <c r="N413" s="74"/>
      <c r="O413" s="74"/>
      <c r="P413" s="74"/>
    </row>
    <row r="414" spans="1:16" ht="18.75" customHeight="1">
      <c r="A414" s="36"/>
      <c r="B414" s="43"/>
      <c r="C414" s="48"/>
      <c r="D414" s="130"/>
      <c r="E414" s="46"/>
      <c r="F414" s="65"/>
      <c r="G414" s="505"/>
      <c r="H414" s="512"/>
      <c r="I414" s="31"/>
      <c r="J414" s="31"/>
      <c r="K414" s="31"/>
      <c r="L414" s="31"/>
      <c r="M414" s="31"/>
      <c r="N414" s="31"/>
      <c r="O414" s="31"/>
      <c r="P414" s="31"/>
    </row>
    <row r="415" spans="1:16" ht="18.75" customHeight="1">
      <c r="A415" s="39"/>
      <c r="B415" s="37" t="s">
        <v>798</v>
      </c>
      <c r="C415" s="44" t="s">
        <v>799</v>
      </c>
      <c r="D415" s="99">
        <v>23.1</v>
      </c>
      <c r="E415" s="39" t="s">
        <v>529</v>
      </c>
      <c r="F415" s="66"/>
      <c r="G415" s="13"/>
      <c r="H415" s="234"/>
      <c r="I415" s="31"/>
      <c r="J415" s="31"/>
      <c r="K415" s="31"/>
      <c r="L415" s="31"/>
      <c r="M415" s="31"/>
      <c r="N415" s="31"/>
      <c r="O415" s="31"/>
      <c r="P415" s="31"/>
    </row>
    <row r="416" spans="1:16" ht="18.75" customHeight="1">
      <c r="A416" s="36"/>
      <c r="B416" s="43"/>
      <c r="C416" s="48"/>
      <c r="D416" s="166"/>
      <c r="E416" s="167"/>
      <c r="F416" s="490"/>
      <c r="G416" s="491"/>
      <c r="H416" s="58"/>
      <c r="I416" s="31"/>
      <c r="J416" s="31"/>
      <c r="K416" s="31"/>
      <c r="L416" s="31"/>
      <c r="M416" s="31"/>
      <c r="N416" s="31"/>
      <c r="O416" s="31"/>
      <c r="P416" s="31"/>
    </row>
    <row r="417" spans="1:16" ht="18.75" customHeight="1">
      <c r="A417" s="39"/>
      <c r="B417" s="47" t="s">
        <v>800</v>
      </c>
      <c r="C417" s="44" t="s">
        <v>801</v>
      </c>
      <c r="D417" s="151">
        <v>2</v>
      </c>
      <c r="E417" s="169" t="s">
        <v>752</v>
      </c>
      <c r="F417" s="431"/>
      <c r="G417" s="13"/>
      <c r="H417" s="59"/>
      <c r="I417" s="31"/>
      <c r="J417" s="31"/>
      <c r="K417" s="31"/>
      <c r="L417" s="31"/>
      <c r="M417" s="31"/>
      <c r="N417" s="31"/>
      <c r="O417" s="31"/>
      <c r="P417" s="31"/>
    </row>
    <row r="418" spans="1:16" ht="18.75" customHeight="1">
      <c r="A418" s="36"/>
      <c r="B418" s="43"/>
      <c r="C418" s="48"/>
      <c r="D418" s="166"/>
      <c r="E418" s="167"/>
      <c r="F418" s="490"/>
      <c r="G418" s="491"/>
      <c r="H418" s="215"/>
      <c r="I418" s="31"/>
      <c r="J418" s="31"/>
      <c r="K418" s="31"/>
      <c r="L418" s="31"/>
      <c r="M418" s="31"/>
      <c r="N418" s="31"/>
      <c r="O418" s="31"/>
      <c r="P418" s="31"/>
    </row>
    <row r="419" spans="1:16" ht="18.75" customHeight="1">
      <c r="A419" s="39"/>
      <c r="B419" s="47" t="s">
        <v>768</v>
      </c>
      <c r="C419" s="44" t="s">
        <v>769</v>
      </c>
      <c r="D419" s="151">
        <v>7.8</v>
      </c>
      <c r="E419" s="169" t="s">
        <v>529</v>
      </c>
      <c r="F419" s="431"/>
      <c r="G419" s="13"/>
      <c r="H419" s="216"/>
      <c r="I419" s="31"/>
      <c r="J419" s="31"/>
      <c r="K419" s="31"/>
      <c r="L419" s="31"/>
      <c r="M419" s="31"/>
      <c r="N419" s="31"/>
      <c r="O419" s="31"/>
      <c r="P419" s="31"/>
    </row>
    <row r="420" spans="1:16" ht="18.75" customHeight="1">
      <c r="A420" s="46"/>
      <c r="B420" s="43"/>
      <c r="C420" s="43"/>
      <c r="D420" s="166"/>
      <c r="E420" s="167"/>
      <c r="F420" s="490"/>
      <c r="G420" s="491"/>
      <c r="H420" s="58"/>
      <c r="I420" s="31"/>
      <c r="J420" s="31"/>
      <c r="K420" s="31"/>
      <c r="L420" s="31"/>
      <c r="M420" s="31"/>
      <c r="N420" s="31"/>
      <c r="O420" s="31"/>
      <c r="P420" s="31"/>
    </row>
    <row r="421" spans="1:16" ht="18.75" customHeight="1">
      <c r="A421" s="39"/>
      <c r="B421" s="47" t="s">
        <v>770</v>
      </c>
      <c r="C421" s="48"/>
      <c r="D421" s="151">
        <v>5</v>
      </c>
      <c r="E421" s="169" t="s">
        <v>752</v>
      </c>
      <c r="F421" s="431"/>
      <c r="G421" s="13"/>
      <c r="H421" s="216"/>
      <c r="I421" s="31"/>
      <c r="J421" s="31"/>
      <c r="K421" s="31"/>
      <c r="L421" s="31"/>
      <c r="M421" s="31"/>
      <c r="N421" s="31"/>
      <c r="O421" s="31"/>
      <c r="P421" s="31"/>
    </row>
    <row r="422" spans="1:16" ht="18.75" customHeight="1">
      <c r="A422" s="36"/>
      <c r="B422" s="43"/>
      <c r="C422" s="43"/>
      <c r="D422" s="166"/>
      <c r="E422" s="175"/>
      <c r="F422" s="490"/>
      <c r="G422" s="491"/>
      <c r="H422" s="512"/>
      <c r="I422" s="31"/>
      <c r="J422" s="31"/>
      <c r="K422" s="31"/>
      <c r="L422" s="31"/>
      <c r="M422" s="31"/>
      <c r="N422" s="31"/>
      <c r="O422" s="31"/>
      <c r="P422" s="31"/>
    </row>
    <row r="423" spans="1:16" ht="18.75" customHeight="1">
      <c r="A423" s="39"/>
      <c r="B423" s="47"/>
      <c r="C423" s="47"/>
      <c r="D423" s="151"/>
      <c r="E423" s="169"/>
      <c r="F423" s="431"/>
      <c r="G423" s="479"/>
      <c r="H423" s="44"/>
      <c r="I423" s="31"/>
      <c r="J423" s="31"/>
      <c r="K423" s="31"/>
      <c r="L423" s="31"/>
      <c r="M423" s="31"/>
      <c r="N423" s="31"/>
      <c r="O423" s="31"/>
      <c r="P423" s="31"/>
    </row>
    <row r="424" spans="1:16" ht="18.75" customHeight="1">
      <c r="A424" s="46"/>
      <c r="B424" s="43"/>
      <c r="C424" s="43"/>
      <c r="D424" s="166"/>
      <c r="E424" s="167"/>
      <c r="F424" s="490"/>
      <c r="G424" s="491"/>
      <c r="H424" s="90"/>
      <c r="I424" s="31"/>
      <c r="J424" s="31"/>
      <c r="K424" s="31"/>
      <c r="L424" s="31"/>
      <c r="M424" s="31"/>
      <c r="N424" s="31"/>
      <c r="O424" s="31"/>
      <c r="P424" s="31"/>
    </row>
    <row r="425" spans="1:16" ht="18.75" customHeight="1">
      <c r="A425" s="26"/>
      <c r="B425" s="47" t="s">
        <v>989</v>
      </c>
      <c r="C425" s="44"/>
      <c r="D425" s="151"/>
      <c r="E425" s="169"/>
      <c r="F425" s="431"/>
      <c r="G425" s="479"/>
      <c r="H425" s="86"/>
      <c r="I425" s="31"/>
      <c r="J425" s="31"/>
      <c r="K425" s="31"/>
      <c r="L425" s="31"/>
      <c r="M425" s="31"/>
      <c r="N425" s="31"/>
      <c r="O425" s="31"/>
      <c r="P425" s="31"/>
    </row>
    <row r="426" spans="1:16" ht="18.75" customHeight="1">
      <c r="A426" s="46"/>
      <c r="B426" s="43"/>
      <c r="C426" s="45" t="s">
        <v>791</v>
      </c>
      <c r="D426" s="166"/>
      <c r="E426" s="167"/>
      <c r="F426" s="492"/>
      <c r="G426" s="491"/>
      <c r="H426" s="58"/>
      <c r="I426" s="31"/>
      <c r="J426" s="31"/>
      <c r="K426" s="31"/>
      <c r="L426" s="31"/>
      <c r="M426" s="31"/>
      <c r="N426" s="31"/>
      <c r="O426" s="31"/>
      <c r="P426" s="31"/>
    </row>
    <row r="427" spans="1:16" ht="18.75" customHeight="1">
      <c r="A427" s="39"/>
      <c r="B427" s="47" t="s">
        <v>1099</v>
      </c>
      <c r="C427" s="47" t="s">
        <v>802</v>
      </c>
      <c r="D427" s="151">
        <v>66.8</v>
      </c>
      <c r="E427" s="169" t="s">
        <v>137</v>
      </c>
      <c r="F427" s="493"/>
      <c r="G427" s="13"/>
      <c r="H427" s="88"/>
      <c r="I427" s="31"/>
      <c r="J427" s="31"/>
      <c r="K427" s="31"/>
      <c r="L427" s="31"/>
      <c r="M427" s="31"/>
      <c r="N427" s="31"/>
      <c r="O427" s="31"/>
      <c r="P427" s="31"/>
    </row>
    <row r="428" spans="1:16" ht="18.75" customHeight="1">
      <c r="A428" s="46"/>
      <c r="B428" s="43"/>
      <c r="C428" s="45"/>
      <c r="D428" s="166"/>
      <c r="E428" s="167"/>
      <c r="F428" s="492"/>
      <c r="G428" s="491"/>
      <c r="H428" s="58"/>
      <c r="I428" s="31"/>
      <c r="J428" s="31"/>
      <c r="K428" s="31"/>
      <c r="L428" s="31"/>
      <c r="M428" s="31"/>
      <c r="N428" s="31"/>
      <c r="O428" s="31"/>
      <c r="P428" s="31"/>
    </row>
    <row r="429" spans="1:16" ht="18.75" customHeight="1">
      <c r="A429" s="39"/>
      <c r="B429" s="47" t="s">
        <v>748</v>
      </c>
      <c r="C429" s="44"/>
      <c r="D429" s="151">
        <v>67.5</v>
      </c>
      <c r="E429" s="169" t="s">
        <v>529</v>
      </c>
      <c r="F429" s="493"/>
      <c r="G429" s="13"/>
      <c r="H429" s="59"/>
      <c r="I429" s="31"/>
      <c r="J429" s="31"/>
      <c r="K429" s="31"/>
      <c r="L429" s="31"/>
      <c r="M429" s="31"/>
      <c r="N429" s="31"/>
      <c r="O429" s="31"/>
      <c r="P429" s="31"/>
    </row>
    <row r="430" spans="1:16" ht="18.75" customHeight="1">
      <c r="A430" s="25"/>
      <c r="B430" s="43"/>
      <c r="C430" s="45"/>
      <c r="D430" s="166"/>
      <c r="E430" s="167"/>
      <c r="F430" s="492"/>
      <c r="G430" s="491"/>
      <c r="H430" s="58"/>
      <c r="I430" s="31"/>
      <c r="J430" s="31"/>
      <c r="K430" s="31"/>
      <c r="L430" s="31"/>
      <c r="M430" s="31"/>
      <c r="N430" s="31"/>
      <c r="O430" s="31"/>
      <c r="P430" s="31"/>
    </row>
    <row r="431" spans="1:16" ht="18.75" customHeight="1">
      <c r="A431" s="26"/>
      <c r="B431" s="47" t="s">
        <v>793</v>
      </c>
      <c r="C431" s="48"/>
      <c r="D431" s="151">
        <v>6</v>
      </c>
      <c r="E431" s="169" t="s">
        <v>529</v>
      </c>
      <c r="F431" s="493"/>
      <c r="G431" s="13"/>
      <c r="H431" s="59"/>
      <c r="I431" s="31"/>
      <c r="J431" s="31"/>
      <c r="K431" s="31"/>
      <c r="L431" s="31"/>
      <c r="M431" s="31"/>
      <c r="N431" s="31"/>
      <c r="O431" s="31"/>
      <c r="P431" s="31"/>
    </row>
    <row r="432" spans="1:16" ht="18.75" customHeight="1">
      <c r="A432" s="25"/>
      <c r="B432" s="43"/>
      <c r="C432" s="45"/>
      <c r="D432" s="166"/>
      <c r="E432" s="167"/>
      <c r="F432" s="492"/>
      <c r="G432" s="491"/>
      <c r="H432" s="58"/>
      <c r="I432" s="31"/>
      <c r="J432" s="31"/>
      <c r="K432" s="31"/>
      <c r="L432" s="31"/>
      <c r="M432" s="31"/>
      <c r="N432" s="31"/>
      <c r="O432" s="31"/>
      <c r="P432" s="31"/>
    </row>
    <row r="433" spans="1:16" ht="18.75" customHeight="1">
      <c r="A433" s="26"/>
      <c r="B433" s="47" t="s">
        <v>803</v>
      </c>
      <c r="C433" s="48" t="s">
        <v>795</v>
      </c>
      <c r="D433" s="151">
        <v>22.5</v>
      </c>
      <c r="E433" s="169" t="s">
        <v>529</v>
      </c>
      <c r="F433" s="493"/>
      <c r="G433" s="13"/>
      <c r="H433" s="59"/>
      <c r="I433" s="31"/>
      <c r="J433" s="31"/>
      <c r="K433" s="31"/>
      <c r="L433" s="31"/>
      <c r="M433" s="31"/>
      <c r="N433" s="31"/>
      <c r="O433" s="31"/>
      <c r="P433" s="31"/>
    </row>
    <row r="434" spans="1:16" ht="18.75" customHeight="1">
      <c r="A434" s="23"/>
      <c r="B434" s="43"/>
      <c r="C434" s="43"/>
      <c r="D434" s="166"/>
      <c r="E434" s="167"/>
      <c r="F434" s="490"/>
      <c r="G434" s="491"/>
      <c r="H434" s="58"/>
      <c r="I434" s="31"/>
      <c r="J434" s="31"/>
      <c r="K434" s="31"/>
      <c r="L434" s="31"/>
      <c r="M434" s="31"/>
      <c r="N434" s="31"/>
      <c r="O434" s="31"/>
      <c r="P434" s="31"/>
    </row>
    <row r="435" spans="1:16" ht="18.75" customHeight="1">
      <c r="A435" s="26"/>
      <c r="B435" s="47" t="s">
        <v>804</v>
      </c>
      <c r="C435" s="48" t="s">
        <v>795</v>
      </c>
      <c r="D435" s="151">
        <v>22.5</v>
      </c>
      <c r="E435" s="169" t="s">
        <v>529</v>
      </c>
      <c r="F435" s="431"/>
      <c r="G435" s="13"/>
      <c r="H435" s="59"/>
      <c r="I435" s="31"/>
      <c r="J435" s="31"/>
      <c r="K435" s="31"/>
      <c r="L435" s="31"/>
      <c r="M435" s="31"/>
      <c r="N435" s="31"/>
      <c r="O435" s="31"/>
      <c r="P435" s="31"/>
    </row>
    <row r="436" spans="1:16" ht="18.75" customHeight="1">
      <c r="A436" s="23"/>
      <c r="B436" s="43"/>
      <c r="C436" s="43"/>
      <c r="D436" s="166"/>
      <c r="E436" s="175"/>
      <c r="F436" s="490"/>
      <c r="G436" s="491"/>
      <c r="H436" s="58"/>
      <c r="I436" s="31"/>
      <c r="J436" s="31"/>
      <c r="K436" s="31"/>
      <c r="L436" s="31"/>
      <c r="M436" s="31"/>
      <c r="N436" s="31"/>
      <c r="O436" s="31"/>
      <c r="P436" s="31"/>
    </row>
    <row r="437" spans="1:16" ht="18.75" customHeight="1">
      <c r="A437" s="26"/>
      <c r="B437" s="47" t="s">
        <v>805</v>
      </c>
      <c r="C437" s="47" t="s">
        <v>795</v>
      </c>
      <c r="D437" s="151">
        <v>22.5</v>
      </c>
      <c r="E437" s="169" t="s">
        <v>529</v>
      </c>
      <c r="F437" s="431"/>
      <c r="G437" s="13"/>
      <c r="H437" s="59"/>
      <c r="I437" s="31"/>
      <c r="J437" s="31"/>
      <c r="K437" s="31"/>
      <c r="L437" s="31"/>
      <c r="M437" s="31"/>
      <c r="N437" s="31"/>
      <c r="O437" s="31"/>
      <c r="P437" s="31"/>
    </row>
    <row r="438" spans="1:16" ht="18.75" customHeight="1">
      <c r="A438" s="23"/>
      <c r="B438" s="36"/>
      <c r="C438" s="43"/>
      <c r="D438" s="166"/>
      <c r="E438" s="175"/>
      <c r="F438" s="490"/>
      <c r="G438" s="491"/>
      <c r="H438" s="90"/>
      <c r="I438" s="31"/>
      <c r="J438" s="31"/>
      <c r="K438" s="31"/>
      <c r="L438" s="31"/>
      <c r="M438" s="31"/>
      <c r="N438" s="31"/>
      <c r="O438" s="31"/>
      <c r="P438" s="31"/>
    </row>
    <row r="439" spans="1:16" ht="18.75" customHeight="1">
      <c r="A439" s="26"/>
      <c r="B439" s="62" t="s">
        <v>806</v>
      </c>
      <c r="C439" s="47" t="s">
        <v>758</v>
      </c>
      <c r="D439" s="151">
        <v>22.5</v>
      </c>
      <c r="E439" s="169" t="s">
        <v>529</v>
      </c>
      <c r="F439" s="431"/>
      <c r="G439" s="13"/>
      <c r="H439" s="234"/>
      <c r="I439" s="31"/>
      <c r="J439" s="31"/>
      <c r="K439" s="79"/>
      <c r="L439" s="31"/>
      <c r="M439" s="31"/>
      <c r="N439" s="31"/>
      <c r="O439" s="31"/>
      <c r="P439" s="31"/>
    </row>
    <row r="440" spans="1:16" ht="18.75" customHeight="1">
      <c r="A440" s="25"/>
      <c r="B440" s="43"/>
      <c r="C440" s="43"/>
      <c r="D440" s="166"/>
      <c r="E440" s="175"/>
      <c r="F440" s="490"/>
      <c r="G440" s="491"/>
      <c r="H440" s="512"/>
      <c r="I440" s="31"/>
      <c r="J440" s="31"/>
      <c r="K440" s="31"/>
      <c r="L440" s="31"/>
      <c r="M440" s="31"/>
      <c r="N440" s="31"/>
      <c r="O440" s="31"/>
      <c r="P440" s="31"/>
    </row>
    <row r="441" spans="1:16" ht="18.75" customHeight="1">
      <c r="A441" s="26"/>
      <c r="B441" s="47" t="s">
        <v>757</v>
      </c>
      <c r="C441" s="44" t="s">
        <v>758</v>
      </c>
      <c r="D441" s="151">
        <v>6</v>
      </c>
      <c r="E441" s="169" t="s">
        <v>529</v>
      </c>
      <c r="F441" s="431"/>
      <c r="G441" s="13"/>
      <c r="H441" s="234"/>
      <c r="I441" s="31"/>
      <c r="J441" s="31"/>
      <c r="K441" s="31"/>
      <c r="L441" s="31"/>
      <c r="M441" s="31"/>
      <c r="N441" s="31"/>
      <c r="O441" s="31"/>
      <c r="P441" s="31"/>
    </row>
    <row r="442" spans="1:16" ht="18.75" customHeight="1">
      <c r="A442" s="25"/>
      <c r="B442" s="43"/>
      <c r="C442" s="43"/>
      <c r="D442" s="166"/>
      <c r="E442" s="175"/>
      <c r="F442" s="490"/>
      <c r="G442" s="491"/>
      <c r="H442" s="512"/>
      <c r="I442" s="31"/>
      <c r="J442" s="31"/>
      <c r="K442" s="31"/>
      <c r="L442" s="31"/>
      <c r="M442" s="31"/>
      <c r="N442" s="31"/>
      <c r="O442" s="31"/>
      <c r="P442" s="31"/>
    </row>
    <row r="443" spans="1:16" ht="18.75" customHeight="1">
      <c r="A443" s="26"/>
      <c r="B443" s="47" t="s">
        <v>751</v>
      </c>
      <c r="C443" s="44" t="s">
        <v>753</v>
      </c>
      <c r="D443" s="151">
        <v>6</v>
      </c>
      <c r="E443" s="169" t="s">
        <v>752</v>
      </c>
      <c r="F443" s="431"/>
      <c r="G443" s="13"/>
      <c r="H443" s="234"/>
      <c r="I443" s="31"/>
      <c r="J443" s="31"/>
      <c r="K443" s="31"/>
      <c r="L443" s="31"/>
      <c r="M443" s="31"/>
      <c r="N443" s="31"/>
      <c r="O443" s="31"/>
      <c r="P443" s="31"/>
    </row>
    <row r="444" spans="1:16" ht="18.75" customHeight="1">
      <c r="A444" s="23"/>
      <c r="B444" s="43"/>
      <c r="C444" s="43"/>
      <c r="D444" s="166"/>
      <c r="E444" s="175"/>
      <c r="F444" s="490"/>
      <c r="G444" s="491"/>
      <c r="H444" s="512"/>
      <c r="I444" s="31"/>
      <c r="J444" s="31"/>
      <c r="K444" s="31"/>
      <c r="L444" s="31"/>
      <c r="M444" s="31"/>
      <c r="N444" s="31"/>
      <c r="O444" s="31"/>
      <c r="P444" s="31"/>
    </row>
    <row r="445" spans="1:16" ht="18.75" customHeight="1">
      <c r="A445" s="26"/>
      <c r="B445" s="44" t="s">
        <v>807</v>
      </c>
      <c r="C445" s="44" t="s">
        <v>753</v>
      </c>
      <c r="D445" s="151">
        <v>22.5</v>
      </c>
      <c r="E445" s="169" t="s">
        <v>529</v>
      </c>
      <c r="F445" s="431"/>
      <c r="G445" s="13"/>
      <c r="H445" s="234"/>
      <c r="I445" s="31"/>
      <c r="J445" s="31"/>
      <c r="K445" s="31"/>
      <c r="L445" s="31"/>
      <c r="M445" s="31"/>
      <c r="N445" s="31"/>
      <c r="O445" s="31"/>
      <c r="P445" s="31"/>
    </row>
    <row r="446" spans="1:16" ht="18.75" customHeight="1">
      <c r="A446" s="23"/>
      <c r="B446" s="43"/>
      <c r="C446" s="43"/>
      <c r="D446" s="166"/>
      <c r="E446" s="175"/>
      <c r="F446" s="490"/>
      <c r="G446" s="491"/>
      <c r="H446" s="215"/>
      <c r="I446" s="31"/>
      <c r="J446" s="31"/>
      <c r="K446" s="31"/>
      <c r="L446" s="31"/>
      <c r="M446" s="31"/>
      <c r="N446" s="31"/>
      <c r="O446" s="31"/>
      <c r="P446" s="31"/>
    </row>
    <row r="447" spans="1:16" ht="18.75" customHeight="1">
      <c r="A447" s="26"/>
      <c r="B447" s="47" t="s">
        <v>808</v>
      </c>
      <c r="C447" s="44" t="s">
        <v>753</v>
      </c>
      <c r="D447" s="151">
        <v>22.5</v>
      </c>
      <c r="E447" s="169" t="s">
        <v>529</v>
      </c>
      <c r="F447" s="431"/>
      <c r="G447" s="13"/>
      <c r="H447" s="216"/>
      <c r="I447" s="31"/>
      <c r="J447" s="31"/>
      <c r="K447" s="31"/>
      <c r="L447" s="31"/>
      <c r="M447" s="31"/>
      <c r="N447" s="31"/>
      <c r="O447" s="31"/>
      <c r="P447" s="31"/>
    </row>
    <row r="448" spans="1:16" ht="18.75" customHeight="1">
      <c r="A448" s="25"/>
      <c r="B448" s="43"/>
      <c r="C448" s="43"/>
      <c r="D448" s="166"/>
      <c r="E448" s="167"/>
      <c r="F448" s="490"/>
      <c r="G448" s="491"/>
      <c r="H448" s="58"/>
      <c r="I448" s="31"/>
      <c r="J448" s="31"/>
      <c r="K448" s="31"/>
      <c r="L448" s="31"/>
      <c r="M448" s="31"/>
      <c r="N448" s="31"/>
      <c r="O448" s="31"/>
      <c r="P448" s="31"/>
    </row>
    <row r="449" spans="1:16" ht="18.75" customHeight="1">
      <c r="A449" s="26"/>
      <c r="B449" s="47" t="s">
        <v>800</v>
      </c>
      <c r="C449" s="44" t="s">
        <v>801</v>
      </c>
      <c r="D449" s="151">
        <v>2</v>
      </c>
      <c r="E449" s="169" t="s">
        <v>752</v>
      </c>
      <c r="F449" s="431"/>
      <c r="G449" s="13"/>
      <c r="H449" s="59"/>
      <c r="I449" s="31"/>
      <c r="J449" s="31"/>
      <c r="K449" s="31"/>
      <c r="L449" s="31"/>
      <c r="M449" s="31"/>
      <c r="N449" s="31"/>
      <c r="O449" s="31"/>
      <c r="P449" s="31"/>
    </row>
    <row r="450" spans="1:16" ht="18.75" customHeight="1">
      <c r="A450" s="23"/>
      <c r="B450" s="43"/>
      <c r="C450" s="43"/>
      <c r="D450" s="166"/>
      <c r="E450" s="175"/>
      <c r="F450" s="490"/>
      <c r="G450" s="491"/>
      <c r="H450" s="215"/>
      <c r="I450" s="31"/>
      <c r="J450" s="31"/>
      <c r="K450" s="31"/>
      <c r="L450" s="31"/>
      <c r="M450" s="31"/>
      <c r="N450" s="31"/>
      <c r="O450" s="31"/>
      <c r="P450" s="31"/>
    </row>
    <row r="451" spans="1:16" ht="18.75" customHeight="1">
      <c r="A451" s="26"/>
      <c r="B451" s="47" t="s">
        <v>768</v>
      </c>
      <c r="C451" s="44" t="s">
        <v>769</v>
      </c>
      <c r="D451" s="151">
        <v>7.8</v>
      </c>
      <c r="E451" s="169" t="s">
        <v>529</v>
      </c>
      <c r="F451" s="431"/>
      <c r="G451" s="13"/>
      <c r="H451" s="216"/>
      <c r="I451" s="31"/>
      <c r="J451" s="31"/>
      <c r="K451" s="31"/>
      <c r="L451" s="31"/>
      <c r="M451" s="31"/>
      <c r="N451" s="31"/>
      <c r="O451" s="31"/>
      <c r="P451" s="31"/>
    </row>
    <row r="452" spans="1:16" ht="18.75" customHeight="1">
      <c r="A452" s="23"/>
      <c r="B452" s="36"/>
      <c r="C452" s="43"/>
      <c r="D452" s="166"/>
      <c r="E452" s="175"/>
      <c r="F452" s="490"/>
      <c r="G452" s="491"/>
      <c r="H452" s="396"/>
      <c r="I452" s="31"/>
      <c r="J452" s="31"/>
      <c r="K452" s="31"/>
      <c r="L452" s="31"/>
      <c r="M452" s="31"/>
      <c r="N452" s="31"/>
      <c r="O452" s="31"/>
      <c r="P452" s="31"/>
    </row>
    <row r="453" spans="1:16" ht="18.75" customHeight="1">
      <c r="A453" s="26"/>
      <c r="B453" s="62" t="s">
        <v>770</v>
      </c>
      <c r="C453" s="47"/>
      <c r="D453" s="151">
        <v>5</v>
      </c>
      <c r="E453" s="169" t="s">
        <v>752</v>
      </c>
      <c r="F453" s="431"/>
      <c r="G453" s="13"/>
      <c r="H453" s="234"/>
      <c r="I453" s="31"/>
      <c r="J453" s="31"/>
      <c r="K453" s="79"/>
      <c r="L453" s="31"/>
      <c r="M453" s="31"/>
      <c r="N453" s="31"/>
      <c r="O453" s="31"/>
      <c r="P453" s="31"/>
    </row>
    <row r="454" spans="1:16" s="2" customFormat="1" ht="37.5" customHeight="1">
      <c r="A454" s="81" t="s">
        <v>86</v>
      </c>
      <c r="B454" s="81" t="s">
        <v>87</v>
      </c>
      <c r="C454" s="82" t="s">
        <v>88</v>
      </c>
      <c r="D454" s="81" t="s">
        <v>89</v>
      </c>
      <c r="E454" s="81" t="s">
        <v>90</v>
      </c>
      <c r="F454" s="488" t="s">
        <v>91</v>
      </c>
      <c r="G454" s="489" t="s">
        <v>92</v>
      </c>
      <c r="H454" s="81" t="s">
        <v>93</v>
      </c>
      <c r="I454" s="74"/>
      <c r="J454" s="74"/>
      <c r="K454" s="74"/>
      <c r="L454" s="74"/>
      <c r="M454" s="74"/>
      <c r="N454" s="74"/>
      <c r="O454" s="74"/>
      <c r="P454" s="74"/>
    </row>
    <row r="455" spans="1:16" ht="18.75" customHeight="1">
      <c r="A455" s="36"/>
      <c r="B455" s="43"/>
      <c r="C455" s="43"/>
      <c r="D455" s="166"/>
      <c r="E455" s="175"/>
      <c r="F455" s="490"/>
      <c r="G455" s="491"/>
      <c r="H455" s="43"/>
      <c r="I455" s="31"/>
      <c r="J455" s="31"/>
      <c r="K455" s="31"/>
      <c r="L455" s="31"/>
      <c r="M455" s="31"/>
      <c r="N455" s="31"/>
      <c r="O455" s="31"/>
      <c r="P455" s="31"/>
    </row>
    <row r="456" spans="1:16" ht="18.75" customHeight="1">
      <c r="A456" s="39"/>
      <c r="B456" s="47" t="s">
        <v>809</v>
      </c>
      <c r="C456" s="47"/>
      <c r="D456" s="151">
        <v>1</v>
      </c>
      <c r="E456" s="169" t="s">
        <v>810</v>
      </c>
      <c r="F456" s="431"/>
      <c r="G456" s="479"/>
      <c r="H456" s="44"/>
      <c r="I456" s="31"/>
      <c r="J456" s="31"/>
      <c r="K456" s="31"/>
      <c r="L456" s="31"/>
      <c r="M456" s="31"/>
      <c r="N456" s="31"/>
      <c r="O456" s="31"/>
      <c r="P456" s="31"/>
    </row>
    <row r="457" spans="1:16" ht="18.75" customHeight="1">
      <c r="A457" s="36"/>
      <c r="B457" s="43"/>
      <c r="C457" s="48"/>
      <c r="D457" s="130"/>
      <c r="E457" s="46"/>
      <c r="F457" s="65"/>
      <c r="G457" s="71"/>
      <c r="H457" s="43"/>
      <c r="I457" s="31"/>
      <c r="J457" s="31"/>
      <c r="K457" s="31"/>
      <c r="L457" s="31"/>
      <c r="M457" s="31"/>
      <c r="N457" s="31"/>
      <c r="O457" s="31"/>
      <c r="P457" s="31"/>
    </row>
    <row r="458" spans="1:16" ht="18.75" customHeight="1">
      <c r="A458" s="39"/>
      <c r="B458" s="37"/>
      <c r="C458" s="44"/>
      <c r="D458" s="99"/>
      <c r="E458" s="39"/>
      <c r="F458" s="66"/>
      <c r="G458" s="72"/>
      <c r="H458" s="44"/>
      <c r="I458" s="31"/>
      <c r="J458" s="31"/>
      <c r="K458" s="31"/>
      <c r="L458" s="31"/>
      <c r="M458" s="31"/>
      <c r="N458" s="31"/>
      <c r="O458" s="31"/>
      <c r="P458" s="31"/>
    </row>
    <row r="459" spans="1:16" ht="18.75" customHeight="1">
      <c r="A459" s="36"/>
      <c r="B459" s="43"/>
      <c r="C459" s="48"/>
      <c r="D459" s="166"/>
      <c r="E459" s="167"/>
      <c r="F459" s="490"/>
      <c r="G459" s="491"/>
      <c r="H459" s="33"/>
      <c r="I459" s="79"/>
      <c r="J459" s="31"/>
      <c r="K459" s="31"/>
      <c r="L459" s="31"/>
      <c r="M459" s="31"/>
      <c r="N459" s="31"/>
      <c r="O459" s="31"/>
      <c r="P459" s="31"/>
    </row>
    <row r="460" spans="1:16" ht="18.75" customHeight="1">
      <c r="A460" s="39"/>
      <c r="B460" s="47"/>
      <c r="C460" s="44"/>
      <c r="D460" s="151"/>
      <c r="E460" s="169"/>
      <c r="F460" s="431"/>
      <c r="G460" s="479"/>
      <c r="H460" s="88"/>
      <c r="I460" s="31"/>
      <c r="J460" s="31"/>
      <c r="K460" s="31"/>
      <c r="L460" s="31"/>
      <c r="M460" s="31"/>
      <c r="N460" s="31"/>
      <c r="O460" s="31"/>
      <c r="P460" s="31"/>
    </row>
    <row r="461" spans="1:16" ht="18.75" customHeight="1">
      <c r="A461" s="46"/>
      <c r="B461" s="43"/>
      <c r="C461" s="43"/>
      <c r="D461" s="166"/>
      <c r="E461" s="167"/>
      <c r="F461" s="490"/>
      <c r="G461" s="491"/>
      <c r="H461" s="58"/>
      <c r="I461" s="31"/>
      <c r="J461" s="31"/>
      <c r="K461" s="31"/>
      <c r="L461" s="31"/>
      <c r="M461" s="31"/>
      <c r="N461" s="31"/>
      <c r="O461" s="31"/>
      <c r="P461" s="31"/>
    </row>
    <row r="462" spans="1:16" ht="18.75" customHeight="1">
      <c r="A462" s="39"/>
      <c r="B462" s="47"/>
      <c r="C462" s="48"/>
      <c r="D462" s="151"/>
      <c r="E462" s="169"/>
      <c r="F462" s="431"/>
      <c r="G462" s="479"/>
      <c r="H462" s="88"/>
      <c r="I462" s="31"/>
      <c r="J462" s="31"/>
      <c r="K462" s="31"/>
      <c r="L462" s="31"/>
      <c r="M462" s="31"/>
      <c r="N462" s="31"/>
      <c r="O462" s="31"/>
      <c r="P462" s="31"/>
    </row>
    <row r="463" spans="1:16" ht="18.75" customHeight="1">
      <c r="A463" s="46"/>
      <c r="B463" s="43"/>
      <c r="C463" s="43"/>
      <c r="D463" s="166"/>
      <c r="E463" s="167"/>
      <c r="F463" s="490"/>
      <c r="G463" s="491"/>
      <c r="H463" s="90"/>
      <c r="I463" s="31"/>
      <c r="J463" s="31"/>
      <c r="K463" s="31"/>
      <c r="L463" s="31"/>
      <c r="M463" s="31"/>
      <c r="N463" s="31"/>
      <c r="O463" s="31"/>
      <c r="P463" s="31"/>
    </row>
    <row r="464" spans="1:16" ht="18.75" customHeight="1">
      <c r="A464" s="26"/>
      <c r="B464" s="47"/>
      <c r="C464" s="44"/>
      <c r="D464" s="151"/>
      <c r="E464" s="169"/>
      <c r="F464" s="431"/>
      <c r="G464" s="479"/>
      <c r="H464" s="86"/>
      <c r="I464" s="31"/>
      <c r="J464" s="31"/>
      <c r="K464" s="31"/>
      <c r="L464" s="31"/>
      <c r="M464" s="31"/>
      <c r="N464" s="31"/>
      <c r="O464" s="31"/>
      <c r="P464" s="31"/>
    </row>
    <row r="465" spans="1:16" ht="18.75" customHeight="1">
      <c r="A465" s="46"/>
      <c r="B465" s="43"/>
      <c r="C465" s="45"/>
      <c r="D465" s="166"/>
      <c r="E465" s="167"/>
      <c r="F465" s="492"/>
      <c r="G465" s="491"/>
      <c r="H465" s="58"/>
      <c r="I465" s="31"/>
      <c r="J465" s="31"/>
      <c r="K465" s="31"/>
      <c r="L465" s="31"/>
      <c r="M465" s="31"/>
      <c r="N465" s="31"/>
      <c r="O465" s="31"/>
      <c r="P465" s="31"/>
    </row>
    <row r="466" spans="1:16" ht="18.75" customHeight="1">
      <c r="A466" s="39"/>
      <c r="B466" s="12"/>
      <c r="C466" s="47"/>
      <c r="D466" s="151"/>
      <c r="E466" s="169"/>
      <c r="F466" s="493"/>
      <c r="G466" s="479"/>
      <c r="H466" s="88"/>
      <c r="I466" s="31"/>
      <c r="J466" s="31"/>
      <c r="K466" s="31"/>
      <c r="L466" s="31"/>
      <c r="M466" s="31"/>
      <c r="N466" s="31"/>
      <c r="O466" s="31"/>
      <c r="P466" s="31"/>
    </row>
    <row r="467" spans="1:16" ht="18.75" customHeight="1">
      <c r="A467" s="46"/>
      <c r="B467" s="43"/>
      <c r="C467" s="45"/>
      <c r="D467" s="166"/>
      <c r="E467" s="167"/>
      <c r="F467" s="492"/>
      <c r="G467" s="491"/>
      <c r="H467" s="28"/>
      <c r="I467" s="31"/>
      <c r="J467" s="31"/>
      <c r="K467" s="31"/>
      <c r="L467" s="31"/>
      <c r="M467" s="31"/>
      <c r="N467" s="31"/>
      <c r="O467" s="31"/>
      <c r="P467" s="31"/>
    </row>
    <row r="468" spans="1:16" ht="18.75" customHeight="1">
      <c r="A468" s="39"/>
      <c r="B468" s="47"/>
      <c r="C468" s="44"/>
      <c r="D468" s="151"/>
      <c r="E468" s="169"/>
      <c r="F468" s="493"/>
      <c r="G468" s="479"/>
      <c r="H468" s="29"/>
      <c r="I468" s="31"/>
      <c r="J468" s="31"/>
      <c r="K468" s="31"/>
      <c r="L468" s="31"/>
      <c r="M468" s="31"/>
      <c r="N468" s="31"/>
      <c r="O468" s="31"/>
      <c r="P468" s="31"/>
    </row>
    <row r="469" spans="1:16" ht="18.75" customHeight="1">
      <c r="A469" s="25"/>
      <c r="B469" s="43"/>
      <c r="C469" s="45"/>
      <c r="D469" s="166"/>
      <c r="E469" s="167"/>
      <c r="F469" s="492"/>
      <c r="G469" s="491"/>
      <c r="H469" s="28"/>
      <c r="I469" s="31"/>
      <c r="J469" s="31"/>
      <c r="K469" s="31"/>
      <c r="L469" s="31"/>
      <c r="M469" s="31"/>
      <c r="N469" s="31"/>
      <c r="O469" s="31"/>
      <c r="P469" s="31"/>
    </row>
    <row r="470" spans="1:16" ht="18.75" customHeight="1">
      <c r="A470" s="26"/>
      <c r="B470" s="47"/>
      <c r="C470" s="48"/>
      <c r="D470" s="151"/>
      <c r="E470" s="169"/>
      <c r="F470" s="493"/>
      <c r="G470" s="479"/>
      <c r="H470" s="29"/>
      <c r="I470" s="31"/>
      <c r="J470" s="31"/>
      <c r="K470" s="31"/>
      <c r="L470" s="31"/>
      <c r="M470" s="31"/>
      <c r="N470" s="31"/>
      <c r="O470" s="31"/>
      <c r="P470" s="31"/>
    </row>
    <row r="471" spans="1:16" ht="18.75" customHeight="1">
      <c r="A471" s="25"/>
      <c r="B471" s="43"/>
      <c r="C471" s="45"/>
      <c r="D471" s="166"/>
      <c r="E471" s="167"/>
      <c r="F471" s="492"/>
      <c r="G471" s="491"/>
      <c r="H471" s="28"/>
      <c r="I471" s="31"/>
      <c r="J471" s="31"/>
      <c r="K471" s="31"/>
      <c r="L471" s="31"/>
      <c r="M471" s="31"/>
      <c r="N471" s="31"/>
      <c r="O471" s="31"/>
      <c r="P471" s="31"/>
    </row>
    <row r="472" spans="1:16" ht="18.75" customHeight="1">
      <c r="A472" s="26"/>
      <c r="B472" s="47"/>
      <c r="C472" s="48"/>
      <c r="D472" s="151"/>
      <c r="E472" s="169"/>
      <c r="F472" s="493"/>
      <c r="G472" s="479"/>
      <c r="H472" s="29"/>
      <c r="I472" s="31"/>
      <c r="J472" s="31"/>
      <c r="K472" s="31"/>
      <c r="L472" s="31"/>
      <c r="M472" s="31"/>
      <c r="N472" s="31"/>
      <c r="O472" s="31"/>
      <c r="P472" s="31"/>
    </row>
    <row r="473" spans="1:16" ht="18.75" customHeight="1">
      <c r="A473" s="23"/>
      <c r="B473" s="43"/>
      <c r="C473" s="43"/>
      <c r="D473" s="166"/>
      <c r="E473" s="167"/>
      <c r="F473" s="490"/>
      <c r="G473" s="491"/>
      <c r="H473" s="28"/>
      <c r="I473" s="31"/>
      <c r="J473" s="31"/>
      <c r="K473" s="31"/>
      <c r="L473" s="31"/>
      <c r="M473" s="31"/>
      <c r="N473" s="31"/>
      <c r="O473" s="31"/>
      <c r="P473" s="31"/>
    </row>
    <row r="474" spans="1:16" ht="18.75" customHeight="1">
      <c r="A474" s="26"/>
      <c r="B474" s="47"/>
      <c r="C474" s="48"/>
      <c r="D474" s="151"/>
      <c r="E474" s="169"/>
      <c r="F474" s="431"/>
      <c r="G474" s="479"/>
      <c r="H474" s="29"/>
      <c r="I474" s="31"/>
      <c r="J474" s="31"/>
      <c r="K474" s="31"/>
      <c r="L474" s="31"/>
      <c r="M474" s="31"/>
      <c r="N474" s="31"/>
      <c r="O474" s="31"/>
      <c r="P474" s="31"/>
    </row>
    <row r="475" spans="1:16" ht="18.75" customHeight="1">
      <c r="A475" s="23"/>
      <c r="B475" s="43"/>
      <c r="C475" s="43"/>
      <c r="D475" s="166"/>
      <c r="E475" s="175"/>
      <c r="F475" s="490"/>
      <c r="G475" s="491"/>
      <c r="H475" s="58"/>
      <c r="I475" s="31"/>
      <c r="J475" s="31"/>
      <c r="K475" s="31"/>
      <c r="L475" s="31"/>
      <c r="M475" s="31"/>
      <c r="N475" s="31"/>
      <c r="O475" s="31"/>
      <c r="P475" s="31"/>
    </row>
    <row r="476" spans="1:16" ht="18.75" customHeight="1">
      <c r="A476" s="26"/>
      <c r="B476" s="47"/>
      <c r="C476" s="47"/>
      <c r="D476" s="151"/>
      <c r="E476" s="169"/>
      <c r="F476" s="431"/>
      <c r="G476" s="479"/>
      <c r="H476" s="59"/>
      <c r="I476" s="31"/>
      <c r="J476" s="31"/>
      <c r="K476" s="31"/>
      <c r="L476" s="31"/>
      <c r="M476" s="31"/>
      <c r="N476" s="31"/>
      <c r="O476" s="31"/>
      <c r="P476" s="31"/>
    </row>
    <row r="477" spans="1:16" ht="18.75" customHeight="1">
      <c r="A477" s="23"/>
      <c r="B477" s="36"/>
      <c r="C477" s="43"/>
      <c r="D477" s="166"/>
      <c r="E477" s="175"/>
      <c r="F477" s="490"/>
      <c r="G477" s="491"/>
      <c r="H477" s="90"/>
      <c r="I477" s="31"/>
      <c r="J477" s="31"/>
      <c r="K477" s="31"/>
      <c r="L477" s="31"/>
      <c r="M477" s="31"/>
      <c r="N477" s="31"/>
      <c r="O477" s="31"/>
      <c r="P477" s="31"/>
    </row>
    <row r="478" spans="1:16" ht="18.75" customHeight="1">
      <c r="A478" s="26"/>
      <c r="B478" s="62"/>
      <c r="C478" s="47"/>
      <c r="D478" s="151"/>
      <c r="E478" s="169"/>
      <c r="F478" s="431"/>
      <c r="G478" s="479"/>
      <c r="H478" s="73"/>
      <c r="I478" s="31"/>
      <c r="J478" s="31"/>
      <c r="K478" s="79"/>
      <c r="L478" s="31"/>
      <c r="M478" s="31"/>
      <c r="N478" s="31"/>
      <c r="O478" s="31"/>
      <c r="P478" s="31"/>
    </row>
    <row r="479" spans="1:16" ht="18.75" customHeight="1">
      <c r="A479" s="25"/>
      <c r="B479" s="43"/>
      <c r="C479" s="43"/>
      <c r="D479" s="166"/>
      <c r="E479" s="175"/>
      <c r="F479" s="494"/>
      <c r="G479" s="495"/>
      <c r="H479" s="18"/>
      <c r="I479" s="31"/>
      <c r="J479" s="31"/>
      <c r="K479" s="31"/>
      <c r="L479" s="31"/>
      <c r="M479" s="31"/>
      <c r="N479" s="31"/>
      <c r="O479" s="31"/>
      <c r="P479" s="31"/>
    </row>
    <row r="480" spans="1:16" ht="18.75" customHeight="1">
      <c r="A480" s="26"/>
      <c r="B480" s="47"/>
      <c r="C480" s="44"/>
      <c r="D480" s="151"/>
      <c r="E480" s="169"/>
      <c r="F480" s="496"/>
      <c r="G480" s="497"/>
      <c r="H480" s="20"/>
      <c r="I480" s="31"/>
      <c r="J480" s="31"/>
      <c r="K480" s="31"/>
      <c r="L480" s="31"/>
      <c r="M480" s="31"/>
      <c r="N480" s="31"/>
      <c r="O480" s="31"/>
      <c r="P480" s="31"/>
    </row>
    <row r="481" spans="1:16" ht="18.75" customHeight="1">
      <c r="A481" s="25"/>
      <c r="B481" s="43"/>
      <c r="C481" s="43"/>
      <c r="D481" s="166"/>
      <c r="E481" s="175"/>
      <c r="F481" s="494"/>
      <c r="G481" s="495"/>
      <c r="H481" s="18"/>
      <c r="I481" s="31"/>
      <c r="J481" s="31"/>
      <c r="K481" s="31"/>
      <c r="L481" s="31"/>
      <c r="M481" s="31"/>
      <c r="N481" s="31"/>
      <c r="O481" s="31"/>
      <c r="P481" s="31"/>
    </row>
    <row r="482" spans="1:16" ht="18.75" customHeight="1">
      <c r="A482" s="26"/>
      <c r="B482" s="61"/>
      <c r="C482" s="44"/>
      <c r="D482" s="151"/>
      <c r="E482" s="169"/>
      <c r="F482" s="496"/>
      <c r="G482" s="497"/>
      <c r="H482" s="20"/>
      <c r="I482" s="31"/>
      <c r="J482" s="31"/>
      <c r="K482" s="31"/>
      <c r="L482" s="31"/>
      <c r="M482" s="31"/>
      <c r="N482" s="31"/>
      <c r="O482" s="31"/>
      <c r="P482" s="31"/>
    </row>
    <row r="483" spans="1:16" ht="18.75" customHeight="1">
      <c r="A483" s="23"/>
      <c r="B483" s="43"/>
      <c r="C483" s="43"/>
      <c r="D483" s="166"/>
      <c r="E483" s="175"/>
      <c r="F483" s="490"/>
      <c r="G483" s="495"/>
      <c r="H483" s="18"/>
      <c r="I483" s="31"/>
      <c r="J483" s="31"/>
      <c r="K483" s="31"/>
      <c r="L483" s="31"/>
      <c r="M483" s="31"/>
      <c r="N483" s="31"/>
      <c r="O483" s="31"/>
      <c r="P483" s="31"/>
    </row>
    <row r="484" spans="1:16" ht="18.75" customHeight="1">
      <c r="A484" s="26"/>
      <c r="B484" s="44"/>
      <c r="C484" s="44"/>
      <c r="D484" s="151"/>
      <c r="E484" s="169"/>
      <c r="F484" s="431"/>
      <c r="G484" s="497"/>
      <c r="H484" s="20"/>
      <c r="I484" s="31"/>
      <c r="J484" s="31"/>
      <c r="K484" s="31"/>
      <c r="L484" s="31"/>
      <c r="M484" s="31"/>
      <c r="N484" s="31"/>
      <c r="O484" s="31"/>
      <c r="P484" s="31"/>
    </row>
    <row r="485" spans="1:16" ht="18.75" customHeight="1">
      <c r="A485" s="23"/>
      <c r="B485" s="43"/>
      <c r="C485" s="43"/>
      <c r="D485" s="166"/>
      <c r="E485" s="175"/>
      <c r="F485" s="490"/>
      <c r="G485" s="495"/>
      <c r="H485" s="21"/>
      <c r="I485" s="31"/>
      <c r="J485" s="31"/>
      <c r="K485" s="31"/>
      <c r="L485" s="31"/>
      <c r="M485" s="31"/>
      <c r="N485" s="31"/>
      <c r="O485" s="31"/>
      <c r="P485" s="31"/>
    </row>
    <row r="486" spans="1:16" ht="18.75" customHeight="1">
      <c r="A486" s="26"/>
      <c r="B486" s="47"/>
      <c r="C486" s="44"/>
      <c r="D486" s="151"/>
      <c r="E486" s="169"/>
      <c r="F486" s="431"/>
      <c r="G486" s="497"/>
      <c r="H486" s="7"/>
      <c r="I486" s="31"/>
      <c r="J486" s="31"/>
      <c r="K486" s="31"/>
      <c r="L486" s="31"/>
      <c r="M486" s="31"/>
      <c r="N486" s="31"/>
      <c r="O486" s="31"/>
      <c r="P486" s="31"/>
    </row>
    <row r="487" spans="1:16" ht="18.75" customHeight="1">
      <c r="A487" s="23"/>
      <c r="B487" s="23"/>
      <c r="C487" s="18"/>
      <c r="D487" s="157"/>
      <c r="E487" s="174"/>
      <c r="F487" s="494"/>
      <c r="G487" s="495"/>
      <c r="H487" s="24"/>
      <c r="I487" s="31"/>
      <c r="J487" s="31"/>
      <c r="K487" s="31"/>
      <c r="L487" s="31"/>
      <c r="M487" s="31"/>
      <c r="N487" s="31"/>
      <c r="O487" s="31"/>
      <c r="P487" s="31"/>
    </row>
    <row r="488" spans="1:16" ht="18.75" customHeight="1">
      <c r="A488" s="26"/>
      <c r="B488" s="140"/>
      <c r="C488" s="12"/>
      <c r="D488" s="158"/>
      <c r="E488" s="172"/>
      <c r="F488" s="496"/>
      <c r="G488" s="497"/>
      <c r="H488" s="20"/>
      <c r="I488" s="31"/>
      <c r="J488" s="31"/>
      <c r="K488" s="79"/>
      <c r="L488" s="31"/>
      <c r="M488" s="31"/>
      <c r="N488" s="31"/>
      <c r="O488" s="31"/>
      <c r="P488" s="31"/>
    </row>
    <row r="489" spans="1:16" ht="18.75" customHeight="1">
      <c r="A489" s="25"/>
      <c r="B489" s="43"/>
      <c r="C489" s="43"/>
      <c r="D489" s="166"/>
      <c r="E489" s="167"/>
      <c r="F489" s="490"/>
      <c r="G489" s="491"/>
      <c r="H489" s="28"/>
      <c r="I489" s="31"/>
      <c r="J489" s="31"/>
      <c r="K489" s="31"/>
      <c r="L489" s="31"/>
      <c r="M489" s="31"/>
      <c r="N489" s="31"/>
      <c r="O489" s="31"/>
      <c r="P489" s="31"/>
    </row>
    <row r="490" spans="1:16" ht="18.75" customHeight="1">
      <c r="A490" s="26"/>
      <c r="B490" s="47"/>
      <c r="C490" s="44"/>
      <c r="D490" s="151"/>
      <c r="E490" s="169"/>
      <c r="F490" s="431"/>
      <c r="G490" s="479"/>
      <c r="H490" s="29"/>
      <c r="I490" s="31"/>
      <c r="J490" s="31"/>
      <c r="K490" s="31"/>
      <c r="L490" s="31"/>
      <c r="M490" s="31"/>
      <c r="N490" s="31"/>
      <c r="O490" s="31"/>
      <c r="P490" s="31"/>
    </row>
    <row r="491" spans="1:16" ht="18.75" customHeight="1">
      <c r="A491" s="23"/>
      <c r="B491" s="43"/>
      <c r="C491" s="43"/>
      <c r="D491" s="166"/>
      <c r="E491" s="175"/>
      <c r="F491" s="490"/>
      <c r="G491" s="491"/>
      <c r="H491" s="33"/>
      <c r="I491" s="31"/>
      <c r="J491" s="31"/>
      <c r="K491" s="31"/>
      <c r="L491" s="31"/>
      <c r="M491" s="31"/>
      <c r="N491" s="31"/>
      <c r="O491" s="31"/>
      <c r="P491" s="31"/>
    </row>
    <row r="492" spans="1:16" ht="18.75" customHeight="1">
      <c r="A492" s="26"/>
      <c r="B492" s="61"/>
      <c r="C492" s="44"/>
      <c r="D492" s="151"/>
      <c r="E492" s="169"/>
      <c r="F492" s="431"/>
      <c r="G492" s="503"/>
      <c r="H492" s="37"/>
      <c r="I492" s="31"/>
      <c r="J492" s="31"/>
      <c r="K492" s="31"/>
      <c r="L492" s="31"/>
      <c r="M492" s="31"/>
      <c r="N492" s="31"/>
      <c r="O492" s="31"/>
      <c r="P492" s="31"/>
    </row>
    <row r="493" spans="1:16" ht="18.75" customHeight="1">
      <c r="A493" s="36"/>
      <c r="B493" s="43"/>
      <c r="C493" s="48"/>
      <c r="D493" s="166"/>
      <c r="E493" s="167"/>
      <c r="F493" s="490"/>
      <c r="G493" s="491"/>
      <c r="H493" s="58"/>
      <c r="I493" s="31"/>
      <c r="J493" s="31"/>
      <c r="K493" s="31"/>
      <c r="L493" s="31"/>
      <c r="M493" s="31"/>
      <c r="N493" s="31"/>
      <c r="O493" s="31"/>
      <c r="P493" s="31"/>
    </row>
    <row r="494" spans="1:16" ht="18.75" customHeight="1">
      <c r="A494" s="39"/>
      <c r="B494" s="61" t="s">
        <v>998</v>
      </c>
      <c r="C494" s="44"/>
      <c r="D494" s="151"/>
      <c r="E494" s="169"/>
      <c r="F494" s="431"/>
      <c r="G494" s="479"/>
      <c r="H494" s="59"/>
      <c r="I494" s="31"/>
      <c r="J494" s="31"/>
      <c r="K494" s="31"/>
      <c r="L494" s="31"/>
      <c r="M494" s="31"/>
      <c r="N494" s="31"/>
      <c r="O494" s="31"/>
      <c r="P494" s="31"/>
    </row>
    <row r="495" spans="1:16" s="2" customFormat="1" ht="37.5" customHeight="1">
      <c r="A495" s="81" t="s">
        <v>86</v>
      </c>
      <c r="B495" s="81" t="s">
        <v>87</v>
      </c>
      <c r="C495" s="82" t="s">
        <v>88</v>
      </c>
      <c r="D495" s="81" t="s">
        <v>89</v>
      </c>
      <c r="E495" s="81" t="s">
        <v>90</v>
      </c>
      <c r="F495" s="488" t="s">
        <v>91</v>
      </c>
      <c r="G495" s="489" t="s">
        <v>92</v>
      </c>
      <c r="H495" s="81" t="s">
        <v>93</v>
      </c>
      <c r="I495" s="74"/>
      <c r="J495" s="74"/>
      <c r="K495" s="74"/>
      <c r="L495" s="74"/>
      <c r="M495" s="74"/>
      <c r="N495" s="74"/>
      <c r="O495" s="74"/>
      <c r="P495" s="74"/>
    </row>
    <row r="496" spans="1:16" ht="18.75" customHeight="1">
      <c r="A496" s="36"/>
      <c r="B496" s="43"/>
      <c r="C496" s="48"/>
      <c r="D496" s="35"/>
      <c r="E496" s="46"/>
      <c r="F496" s="65"/>
      <c r="G496" s="71"/>
      <c r="H496" s="43"/>
      <c r="I496" s="31"/>
      <c r="J496" s="31"/>
      <c r="K496" s="31"/>
      <c r="L496" s="31"/>
      <c r="M496" s="31"/>
      <c r="N496" s="31"/>
      <c r="O496" s="31"/>
      <c r="P496" s="31"/>
    </row>
    <row r="497" spans="1:16" ht="18.75" customHeight="1">
      <c r="A497" s="39"/>
      <c r="B497" s="37" t="s">
        <v>993</v>
      </c>
      <c r="C497" s="44"/>
      <c r="D497" s="38"/>
      <c r="E497" s="39"/>
      <c r="F497" s="66"/>
      <c r="G497" s="72"/>
      <c r="H497" s="44"/>
      <c r="I497" s="31"/>
      <c r="J497" s="31"/>
      <c r="K497" s="31"/>
      <c r="L497" s="31"/>
      <c r="M497" s="31"/>
      <c r="N497" s="31"/>
      <c r="O497" s="31"/>
      <c r="P497" s="31"/>
    </row>
    <row r="498" spans="1:16" ht="18.75" customHeight="1">
      <c r="A498" s="36"/>
      <c r="B498" s="43"/>
      <c r="C498" s="43"/>
      <c r="D498" s="326"/>
      <c r="E498" s="175"/>
      <c r="F498" s="490"/>
      <c r="G498" s="491"/>
      <c r="H498" s="43"/>
      <c r="I498" s="31"/>
      <c r="J498" s="31"/>
      <c r="K498" s="31"/>
      <c r="L498" s="31"/>
      <c r="M498" s="31"/>
      <c r="N498" s="31"/>
      <c r="O498" s="31"/>
      <c r="P498" s="31"/>
    </row>
    <row r="499" spans="1:16" ht="18.75" customHeight="1">
      <c r="A499" s="39"/>
      <c r="B499" s="47" t="s">
        <v>745</v>
      </c>
      <c r="C499" s="47"/>
      <c r="D499" s="327">
        <v>1</v>
      </c>
      <c r="E499" s="169" t="s">
        <v>10</v>
      </c>
      <c r="F499" s="431"/>
      <c r="G499" s="479"/>
      <c r="H499" s="44"/>
      <c r="I499" s="31"/>
      <c r="J499" s="31"/>
      <c r="K499" s="31"/>
      <c r="L499" s="31"/>
      <c r="M499" s="31"/>
      <c r="N499" s="31"/>
      <c r="O499" s="31"/>
      <c r="P499" s="31"/>
    </row>
    <row r="500" spans="1:16" ht="18.75" customHeight="1">
      <c r="A500" s="46"/>
      <c r="B500" s="43"/>
      <c r="C500" s="45"/>
      <c r="D500" s="326"/>
      <c r="E500" s="167"/>
      <c r="F500" s="492"/>
      <c r="G500" s="491"/>
      <c r="H500" s="58"/>
      <c r="I500" s="31"/>
      <c r="J500" s="31"/>
      <c r="K500" s="31"/>
      <c r="L500" s="31"/>
      <c r="M500" s="31"/>
      <c r="N500" s="31"/>
      <c r="O500" s="31"/>
      <c r="P500" s="31"/>
    </row>
    <row r="501" spans="1:16" ht="18.75" customHeight="1">
      <c r="A501" s="39"/>
      <c r="B501" s="47" t="s">
        <v>150</v>
      </c>
      <c r="C501" s="44"/>
      <c r="D501" s="327">
        <v>1</v>
      </c>
      <c r="E501" s="169" t="s">
        <v>10</v>
      </c>
      <c r="F501" s="493"/>
      <c r="G501" s="479"/>
      <c r="H501" s="88"/>
      <c r="I501" s="31"/>
      <c r="J501" s="31"/>
      <c r="K501" s="31"/>
      <c r="L501" s="31"/>
      <c r="M501" s="31"/>
      <c r="N501" s="31"/>
      <c r="O501" s="31"/>
      <c r="P501" s="31"/>
    </row>
    <row r="502" spans="1:16" ht="18.75" customHeight="1">
      <c r="A502" s="36"/>
      <c r="B502" s="43"/>
      <c r="C502" s="48"/>
      <c r="D502" s="326"/>
      <c r="E502" s="167"/>
      <c r="F502" s="490"/>
      <c r="G502" s="491"/>
      <c r="H502" s="58"/>
      <c r="I502" s="31"/>
      <c r="J502" s="31"/>
      <c r="K502" s="31"/>
      <c r="L502" s="31"/>
      <c r="M502" s="31"/>
      <c r="N502" s="31"/>
      <c r="O502" s="31"/>
      <c r="P502" s="31"/>
    </row>
    <row r="503" spans="1:16" ht="18.75" customHeight="1">
      <c r="A503" s="39"/>
      <c r="B503" s="47"/>
      <c r="C503" s="44"/>
      <c r="D503" s="327"/>
      <c r="E503" s="169"/>
      <c r="F503" s="431"/>
      <c r="G503" s="479"/>
      <c r="H503" s="59"/>
      <c r="I503" s="31"/>
      <c r="J503" s="31"/>
      <c r="K503" s="31"/>
      <c r="L503" s="31"/>
      <c r="M503" s="31"/>
      <c r="N503" s="31"/>
      <c r="O503" s="31"/>
      <c r="P503" s="31"/>
    </row>
    <row r="504" spans="1:16" ht="18.75" customHeight="1">
      <c r="A504" s="36"/>
      <c r="B504" s="43"/>
      <c r="C504" s="48"/>
      <c r="D504" s="326"/>
      <c r="E504" s="167"/>
      <c r="F504" s="490"/>
      <c r="G504" s="491"/>
      <c r="H504" s="33"/>
      <c r="I504" s="31"/>
      <c r="J504" s="31"/>
      <c r="K504" s="31"/>
      <c r="L504" s="31"/>
      <c r="M504" s="31"/>
      <c r="N504" s="31"/>
      <c r="O504" s="31"/>
      <c r="P504" s="31"/>
    </row>
    <row r="505" spans="1:16" ht="18.75" customHeight="1">
      <c r="A505" s="39"/>
      <c r="B505" s="47"/>
      <c r="C505" s="44"/>
      <c r="D505" s="327"/>
      <c r="E505" s="169"/>
      <c r="F505" s="431"/>
      <c r="G505" s="479"/>
      <c r="H505" s="88"/>
      <c r="I505" s="31"/>
      <c r="J505" s="31"/>
      <c r="K505" s="31"/>
      <c r="L505" s="31"/>
      <c r="M505" s="31"/>
      <c r="N505" s="31"/>
      <c r="O505" s="31"/>
      <c r="P505" s="31"/>
    </row>
    <row r="506" spans="1:16" ht="18.75" customHeight="1">
      <c r="A506" s="46"/>
      <c r="B506" s="43"/>
      <c r="C506" s="43"/>
      <c r="D506" s="326"/>
      <c r="E506" s="167"/>
      <c r="F506" s="490"/>
      <c r="G506" s="491"/>
      <c r="H506" s="58"/>
      <c r="I506" s="31"/>
      <c r="J506" s="31"/>
      <c r="K506" s="31"/>
      <c r="L506" s="31"/>
      <c r="M506" s="31"/>
      <c r="N506" s="31"/>
      <c r="O506" s="31"/>
      <c r="P506" s="31"/>
    </row>
    <row r="507" spans="1:16" ht="18.75" customHeight="1">
      <c r="A507" s="39"/>
      <c r="B507" s="47"/>
      <c r="C507" s="48"/>
      <c r="D507" s="327"/>
      <c r="E507" s="169"/>
      <c r="F507" s="431"/>
      <c r="G507" s="479"/>
      <c r="H507" s="88"/>
      <c r="I507" s="31"/>
      <c r="J507" s="31"/>
      <c r="K507" s="31"/>
      <c r="L507" s="31"/>
      <c r="M507" s="31"/>
      <c r="N507" s="31"/>
      <c r="O507" s="31"/>
      <c r="P507" s="31"/>
    </row>
    <row r="508" spans="1:16" ht="18.75" customHeight="1">
      <c r="A508" s="46"/>
      <c r="B508" s="43"/>
      <c r="C508" s="43"/>
      <c r="D508" s="326"/>
      <c r="E508" s="167"/>
      <c r="F508" s="490"/>
      <c r="G508" s="491"/>
      <c r="H508" s="90"/>
      <c r="I508" s="31"/>
      <c r="J508" s="31"/>
      <c r="K508" s="31"/>
      <c r="L508" s="31"/>
      <c r="M508" s="31"/>
      <c r="N508" s="31"/>
      <c r="O508" s="31"/>
      <c r="P508" s="31"/>
    </row>
    <row r="509" spans="1:16" ht="18.75" customHeight="1">
      <c r="A509" s="26"/>
      <c r="B509" s="47"/>
      <c r="C509" s="44"/>
      <c r="D509" s="327"/>
      <c r="E509" s="169"/>
      <c r="F509" s="431"/>
      <c r="G509" s="479"/>
      <c r="H509" s="86"/>
      <c r="I509" s="31"/>
      <c r="J509" s="31"/>
      <c r="K509" s="31"/>
      <c r="L509" s="31"/>
      <c r="M509" s="31"/>
      <c r="N509" s="31"/>
      <c r="O509" s="31"/>
      <c r="P509" s="31"/>
    </row>
    <row r="510" spans="1:16" ht="18.75" customHeight="1">
      <c r="A510" s="25"/>
      <c r="B510" s="43"/>
      <c r="C510" s="43"/>
      <c r="D510" s="326"/>
      <c r="E510" s="167"/>
      <c r="F510" s="490"/>
      <c r="G510" s="491"/>
      <c r="H510" s="28"/>
      <c r="I510" s="31"/>
      <c r="J510" s="31"/>
      <c r="K510" s="31"/>
      <c r="L510" s="31"/>
      <c r="M510" s="31"/>
      <c r="N510" s="31"/>
      <c r="O510" s="31"/>
      <c r="P510" s="31"/>
    </row>
    <row r="511" spans="1:16" ht="18.75" customHeight="1">
      <c r="A511" s="26"/>
      <c r="B511" s="47"/>
      <c r="C511" s="44"/>
      <c r="D511" s="327"/>
      <c r="E511" s="169"/>
      <c r="F511" s="431"/>
      <c r="G511" s="479"/>
      <c r="H511" s="29"/>
      <c r="I511" s="31"/>
      <c r="J511" s="31"/>
      <c r="K511" s="31"/>
      <c r="L511" s="31"/>
      <c r="M511" s="31"/>
      <c r="N511" s="31"/>
      <c r="O511" s="31"/>
      <c r="P511" s="31"/>
    </row>
    <row r="512" spans="1:16" ht="18.75" customHeight="1">
      <c r="A512" s="46"/>
      <c r="B512" s="43"/>
      <c r="C512" s="45"/>
      <c r="D512" s="326"/>
      <c r="E512" s="167"/>
      <c r="F512" s="492"/>
      <c r="G512" s="491"/>
      <c r="H512" s="28"/>
      <c r="I512" s="31"/>
      <c r="J512" s="31"/>
      <c r="K512" s="31"/>
      <c r="L512" s="31"/>
      <c r="M512" s="31"/>
      <c r="N512" s="31"/>
      <c r="O512" s="31"/>
      <c r="P512" s="31"/>
    </row>
    <row r="513" spans="1:16" ht="18.75" customHeight="1">
      <c r="A513" s="39"/>
      <c r="B513" s="47"/>
      <c r="C513" s="44"/>
      <c r="D513" s="327"/>
      <c r="E513" s="169"/>
      <c r="F513" s="493"/>
      <c r="G513" s="479"/>
      <c r="H513" s="29"/>
      <c r="I513" s="31"/>
      <c r="J513" s="31"/>
      <c r="K513" s="31"/>
      <c r="L513" s="31"/>
      <c r="M513" s="31"/>
      <c r="N513" s="31"/>
      <c r="O513" s="31"/>
      <c r="P513" s="31"/>
    </row>
    <row r="514" spans="1:16" ht="18.75" customHeight="1">
      <c r="A514" s="25"/>
      <c r="B514" s="43"/>
      <c r="C514" s="45"/>
      <c r="D514" s="326"/>
      <c r="E514" s="167"/>
      <c r="F514" s="492"/>
      <c r="G514" s="491"/>
      <c r="H514" s="28"/>
      <c r="I514" s="31"/>
      <c r="J514" s="31"/>
      <c r="K514" s="31"/>
      <c r="L514" s="31"/>
      <c r="M514" s="31"/>
      <c r="N514" s="31"/>
      <c r="O514" s="31"/>
      <c r="P514" s="31"/>
    </row>
    <row r="515" spans="1:16" ht="18.75" customHeight="1">
      <c r="A515" s="26"/>
      <c r="B515" s="47"/>
      <c r="C515" s="48"/>
      <c r="D515" s="327"/>
      <c r="E515" s="169"/>
      <c r="F515" s="493"/>
      <c r="G515" s="479"/>
      <c r="H515" s="29"/>
      <c r="I515" s="31"/>
      <c r="J515" s="31"/>
      <c r="K515" s="31"/>
      <c r="L515" s="31"/>
      <c r="M515" s="31"/>
      <c r="N515" s="31"/>
      <c r="O515" s="31"/>
      <c r="P515" s="31"/>
    </row>
    <row r="516" spans="1:16" ht="18.75" customHeight="1">
      <c r="A516" s="25"/>
      <c r="B516" s="43"/>
      <c r="C516" s="45"/>
      <c r="D516" s="326"/>
      <c r="E516" s="167"/>
      <c r="F516" s="492"/>
      <c r="G516" s="491"/>
      <c r="H516" s="28"/>
      <c r="I516" s="31"/>
      <c r="J516" s="31"/>
      <c r="K516" s="31"/>
      <c r="L516" s="31"/>
      <c r="M516" s="31"/>
      <c r="N516" s="31"/>
      <c r="O516" s="31"/>
      <c r="P516" s="31"/>
    </row>
    <row r="517" spans="1:16" ht="18.75" customHeight="1">
      <c r="A517" s="26"/>
      <c r="B517" s="47"/>
      <c r="C517" s="48"/>
      <c r="D517" s="327"/>
      <c r="E517" s="169"/>
      <c r="F517" s="493"/>
      <c r="G517" s="479"/>
      <c r="H517" s="29"/>
      <c r="I517" s="31"/>
      <c r="J517" s="31"/>
      <c r="K517" s="31"/>
      <c r="L517" s="31"/>
      <c r="M517" s="31"/>
      <c r="N517" s="31"/>
      <c r="O517" s="31"/>
      <c r="P517" s="31"/>
    </row>
    <row r="518" spans="1:16" ht="18.75" customHeight="1">
      <c r="A518" s="23"/>
      <c r="B518" s="43"/>
      <c r="C518" s="43"/>
      <c r="D518" s="326"/>
      <c r="E518" s="167"/>
      <c r="F518" s="490"/>
      <c r="G518" s="491"/>
      <c r="H518" s="28"/>
      <c r="I518" s="31"/>
      <c r="J518" s="31"/>
      <c r="K518" s="31"/>
      <c r="L518" s="31"/>
      <c r="M518" s="31"/>
      <c r="N518" s="31"/>
      <c r="O518" s="31"/>
      <c r="P518" s="31"/>
    </row>
    <row r="519" spans="1:16" ht="18.75" customHeight="1">
      <c r="A519" s="26"/>
      <c r="B519" s="47"/>
      <c r="C519" s="48"/>
      <c r="D519" s="327"/>
      <c r="E519" s="169"/>
      <c r="F519" s="431"/>
      <c r="G519" s="479"/>
      <c r="H519" s="29"/>
      <c r="I519" s="31"/>
      <c r="J519" s="31"/>
      <c r="K519" s="31"/>
      <c r="L519" s="31"/>
      <c r="M519" s="31"/>
      <c r="N519" s="31"/>
      <c r="O519" s="31"/>
      <c r="P519" s="31"/>
    </row>
    <row r="520" spans="1:16" ht="18.75" customHeight="1">
      <c r="A520" s="23"/>
      <c r="B520" s="18"/>
      <c r="C520" s="18"/>
      <c r="D520" s="330"/>
      <c r="E520" s="174"/>
      <c r="F520" s="494"/>
      <c r="G520" s="495"/>
      <c r="H520" s="28"/>
      <c r="I520" s="31"/>
      <c r="J520" s="31"/>
      <c r="K520" s="31"/>
      <c r="L520" s="31"/>
      <c r="M520" s="31"/>
      <c r="N520" s="31"/>
      <c r="O520" s="31"/>
      <c r="P520" s="31"/>
    </row>
    <row r="521" spans="1:16" ht="18.75" customHeight="1">
      <c r="A521" s="26"/>
      <c r="B521" s="12"/>
      <c r="C521" s="12"/>
      <c r="D521" s="331"/>
      <c r="E521" s="172"/>
      <c r="F521" s="496"/>
      <c r="G521" s="497"/>
      <c r="H521" s="29"/>
      <c r="I521" s="31"/>
      <c r="J521" s="31"/>
      <c r="K521" s="31"/>
      <c r="L521" s="31"/>
      <c r="M521" s="31"/>
      <c r="N521" s="31"/>
      <c r="O521" s="31"/>
      <c r="P521" s="31"/>
    </row>
    <row r="522" spans="1:16" ht="18.75" customHeight="1">
      <c r="A522" s="23"/>
      <c r="B522" s="180"/>
      <c r="C522" s="18"/>
      <c r="D522" s="330"/>
      <c r="E522" s="174"/>
      <c r="F522" s="494"/>
      <c r="G522" s="495"/>
      <c r="H522" s="139"/>
      <c r="I522" s="31"/>
      <c r="J522" s="31"/>
      <c r="K522" s="31"/>
      <c r="L522" s="31"/>
      <c r="M522" s="31"/>
      <c r="N522" s="31"/>
      <c r="O522" s="31"/>
      <c r="P522" s="31"/>
    </row>
    <row r="523" spans="1:16" ht="18.75" customHeight="1">
      <c r="A523" s="26"/>
      <c r="B523" s="140"/>
      <c r="C523" s="12"/>
      <c r="D523" s="331"/>
      <c r="E523" s="172"/>
      <c r="F523" s="496"/>
      <c r="G523" s="497"/>
      <c r="H523" s="30"/>
      <c r="I523" s="31"/>
      <c r="J523" s="31"/>
      <c r="K523" s="79"/>
      <c r="L523" s="31"/>
      <c r="M523" s="31"/>
      <c r="N523" s="31"/>
      <c r="O523" s="31"/>
      <c r="P523" s="31"/>
    </row>
    <row r="524" spans="1:16" ht="18.75" customHeight="1">
      <c r="A524" s="23"/>
      <c r="B524" s="180"/>
      <c r="C524" s="18"/>
      <c r="D524" s="330"/>
      <c r="E524" s="174"/>
      <c r="F524" s="494"/>
      <c r="G524" s="495"/>
      <c r="H524" s="24"/>
      <c r="I524" s="31"/>
      <c r="J524" s="31"/>
      <c r="K524" s="31"/>
      <c r="L524" s="31"/>
      <c r="M524" s="31"/>
      <c r="N524" s="31"/>
      <c r="O524" s="31"/>
      <c r="P524" s="31"/>
    </row>
    <row r="525" spans="1:16" ht="18.75" customHeight="1">
      <c r="A525" s="26"/>
      <c r="B525" s="140"/>
      <c r="C525" s="12"/>
      <c r="D525" s="331"/>
      <c r="E525" s="172"/>
      <c r="F525" s="496"/>
      <c r="G525" s="497"/>
      <c r="H525" s="20"/>
      <c r="I525" s="31"/>
      <c r="J525" s="31"/>
      <c r="K525" s="79"/>
      <c r="L525" s="31"/>
      <c r="M525" s="31"/>
      <c r="N525" s="31"/>
      <c r="O525" s="31"/>
      <c r="P525" s="31"/>
    </row>
    <row r="526" spans="1:16" ht="18.75" customHeight="1">
      <c r="A526" s="23"/>
      <c r="B526" s="18"/>
      <c r="C526" s="18"/>
      <c r="D526" s="330"/>
      <c r="E526" s="174"/>
      <c r="F526" s="494"/>
      <c r="G526" s="495"/>
      <c r="H526" s="18"/>
      <c r="I526" s="31"/>
      <c r="J526" s="31"/>
      <c r="K526" s="31"/>
      <c r="L526" s="31"/>
      <c r="M526" s="31"/>
      <c r="N526" s="31"/>
      <c r="O526" s="31"/>
      <c r="P526" s="31"/>
    </row>
    <row r="527" spans="1:16" ht="18.75" customHeight="1">
      <c r="A527" s="26"/>
      <c r="B527" s="20"/>
      <c r="C527" s="20"/>
      <c r="D527" s="331"/>
      <c r="E527" s="172"/>
      <c r="F527" s="496"/>
      <c r="G527" s="497"/>
      <c r="H527" s="20"/>
      <c r="I527" s="31"/>
      <c r="J527" s="31"/>
      <c r="K527" s="31"/>
      <c r="L527" s="31"/>
      <c r="M527" s="31"/>
      <c r="N527" s="31"/>
      <c r="O527" s="31"/>
      <c r="P527" s="31"/>
    </row>
    <row r="528" spans="1:16" ht="18.75" customHeight="1">
      <c r="A528" s="23"/>
      <c r="B528" s="18"/>
      <c r="C528" s="18"/>
      <c r="D528" s="330"/>
      <c r="E528" s="174"/>
      <c r="F528" s="494"/>
      <c r="G528" s="495"/>
      <c r="H528" s="21"/>
      <c r="I528" s="31"/>
      <c r="J528" s="31"/>
      <c r="K528" s="31"/>
      <c r="L528" s="31"/>
      <c r="M528" s="31"/>
      <c r="N528" s="31"/>
      <c r="O528" s="31"/>
      <c r="P528" s="31"/>
    </row>
    <row r="529" spans="1:16" ht="18.75" customHeight="1">
      <c r="A529" s="26"/>
      <c r="B529" s="12"/>
      <c r="C529" s="20"/>
      <c r="D529" s="331"/>
      <c r="E529" s="172"/>
      <c r="F529" s="496"/>
      <c r="G529" s="497"/>
      <c r="H529" s="7"/>
      <c r="I529" s="31"/>
      <c r="J529" s="31"/>
      <c r="K529" s="31"/>
      <c r="L529" s="31"/>
      <c r="M529" s="31"/>
      <c r="N529" s="31"/>
      <c r="O529" s="31"/>
      <c r="P529" s="31"/>
    </row>
    <row r="530" spans="1:16" ht="18.75" customHeight="1">
      <c r="A530" s="23"/>
      <c r="B530" s="43"/>
      <c r="C530" s="43"/>
      <c r="D530" s="326"/>
      <c r="E530" s="175"/>
      <c r="F530" s="490"/>
      <c r="G530" s="491"/>
      <c r="H530" s="21"/>
      <c r="I530" s="31"/>
      <c r="J530" s="31"/>
      <c r="K530" s="31"/>
      <c r="L530" s="31"/>
      <c r="M530" s="31"/>
      <c r="N530" s="31"/>
      <c r="O530" s="31"/>
      <c r="P530" s="31"/>
    </row>
    <row r="531" spans="1:16" ht="18.75" customHeight="1">
      <c r="A531" s="26"/>
      <c r="B531" s="47"/>
      <c r="C531" s="44"/>
      <c r="D531" s="327"/>
      <c r="E531" s="169"/>
      <c r="F531" s="431"/>
      <c r="G531" s="503"/>
      <c r="H531" s="7"/>
      <c r="I531" s="31"/>
      <c r="J531" s="31"/>
      <c r="K531" s="31"/>
      <c r="L531" s="31"/>
      <c r="M531" s="31"/>
      <c r="N531" s="31"/>
      <c r="O531" s="31"/>
      <c r="P531" s="31"/>
    </row>
    <row r="532" spans="1:16" ht="18.75" customHeight="1">
      <c r="A532" s="25"/>
      <c r="B532" s="43"/>
      <c r="C532" s="43"/>
      <c r="D532" s="326"/>
      <c r="E532" s="175"/>
      <c r="F532" s="490"/>
      <c r="G532" s="491"/>
      <c r="H532" s="18"/>
      <c r="I532" s="31"/>
      <c r="J532" s="31"/>
      <c r="K532" s="31"/>
      <c r="L532" s="31"/>
      <c r="M532" s="31"/>
      <c r="N532" s="31"/>
      <c r="O532" s="31"/>
      <c r="P532" s="31"/>
    </row>
    <row r="533" spans="1:16" ht="18.75" customHeight="1">
      <c r="A533" s="26"/>
      <c r="B533" s="61"/>
      <c r="C533" s="44"/>
      <c r="D533" s="327"/>
      <c r="E533" s="169"/>
      <c r="F533" s="431"/>
      <c r="G533" s="479"/>
      <c r="H533" s="20"/>
      <c r="I533" s="31"/>
      <c r="J533" s="31"/>
      <c r="K533" s="31"/>
      <c r="L533" s="31"/>
      <c r="M533" s="31"/>
      <c r="N533" s="31"/>
      <c r="O533" s="31"/>
      <c r="P533" s="31"/>
    </row>
    <row r="534" spans="1:16" ht="18.75" customHeight="1">
      <c r="A534" s="25"/>
      <c r="B534" s="43"/>
      <c r="C534" s="43"/>
      <c r="D534" s="326"/>
      <c r="E534" s="175"/>
      <c r="F534" s="490"/>
      <c r="G534" s="491"/>
      <c r="H534" s="18"/>
      <c r="I534" s="31"/>
      <c r="J534" s="31"/>
      <c r="K534" s="31"/>
      <c r="L534" s="31"/>
      <c r="M534" s="31"/>
      <c r="N534" s="31"/>
      <c r="O534" s="31"/>
      <c r="P534" s="31"/>
    </row>
    <row r="535" spans="1:16" ht="18.75" customHeight="1">
      <c r="A535" s="26"/>
      <c r="B535" s="61" t="s">
        <v>994</v>
      </c>
      <c r="C535" s="44"/>
      <c r="D535" s="327"/>
      <c r="E535" s="169"/>
      <c r="F535" s="431"/>
      <c r="G535" s="479"/>
      <c r="H535" s="20"/>
      <c r="I535" s="31"/>
      <c r="J535" s="31"/>
      <c r="K535" s="31"/>
      <c r="L535" s="31"/>
      <c r="M535" s="31"/>
      <c r="N535" s="31"/>
      <c r="O535" s="31"/>
      <c r="P535" s="31"/>
    </row>
    <row r="536" spans="1:16" s="2" customFormat="1" ht="37.5" customHeight="1">
      <c r="A536" s="81" t="s">
        <v>86</v>
      </c>
      <c r="B536" s="81" t="s">
        <v>87</v>
      </c>
      <c r="C536" s="82" t="s">
        <v>88</v>
      </c>
      <c r="D536" s="81" t="s">
        <v>89</v>
      </c>
      <c r="E536" s="81" t="s">
        <v>90</v>
      </c>
      <c r="F536" s="488" t="s">
        <v>91</v>
      </c>
      <c r="G536" s="489" t="s">
        <v>92</v>
      </c>
      <c r="H536" s="81" t="s">
        <v>93</v>
      </c>
      <c r="I536" s="74"/>
      <c r="J536" s="74"/>
      <c r="K536" s="74"/>
      <c r="L536" s="74"/>
      <c r="M536" s="74"/>
      <c r="N536" s="74"/>
      <c r="O536" s="74"/>
      <c r="P536" s="74"/>
    </row>
    <row r="537" spans="1:16" ht="18.75" customHeight="1">
      <c r="A537" s="36"/>
      <c r="B537" s="43"/>
      <c r="C537" s="48"/>
      <c r="D537" s="35"/>
      <c r="E537" s="46"/>
      <c r="F537" s="65"/>
      <c r="G537" s="71"/>
      <c r="H537" s="43"/>
      <c r="I537" s="31"/>
      <c r="J537" s="31"/>
      <c r="K537" s="31"/>
      <c r="L537" s="31"/>
      <c r="M537" s="31"/>
      <c r="N537" s="31"/>
      <c r="O537" s="31"/>
      <c r="P537" s="31"/>
    </row>
    <row r="538" spans="1:16" ht="18.75" customHeight="1">
      <c r="A538" s="39"/>
      <c r="B538" s="37" t="s">
        <v>993</v>
      </c>
      <c r="C538" s="44"/>
      <c r="D538" s="38"/>
      <c r="E538" s="39"/>
      <c r="F538" s="66"/>
      <c r="G538" s="72"/>
      <c r="H538" s="44"/>
      <c r="I538" s="31"/>
      <c r="J538" s="31"/>
      <c r="K538" s="31"/>
      <c r="L538" s="31"/>
      <c r="M538" s="31"/>
      <c r="N538" s="31"/>
      <c r="O538" s="31"/>
      <c r="P538" s="31"/>
    </row>
    <row r="539" spans="1:16" ht="18.75" customHeight="1">
      <c r="A539" s="23"/>
      <c r="B539" s="18"/>
      <c r="C539" s="18"/>
      <c r="D539" s="330"/>
      <c r="E539" s="174"/>
      <c r="F539" s="494"/>
      <c r="G539" s="495"/>
      <c r="H539" s="21"/>
      <c r="I539" s="31"/>
      <c r="J539" s="31"/>
      <c r="K539" s="31"/>
      <c r="L539" s="31"/>
      <c r="M539" s="31"/>
      <c r="N539" s="31"/>
      <c r="O539" s="31"/>
      <c r="P539" s="31"/>
    </row>
    <row r="540" spans="1:16" ht="18.75" customHeight="1">
      <c r="A540" s="26"/>
      <c r="B540" s="335" t="s">
        <v>745</v>
      </c>
      <c r="C540" s="20"/>
      <c r="D540" s="331"/>
      <c r="E540" s="172"/>
      <c r="F540" s="496"/>
      <c r="G540" s="497"/>
      <c r="H540" s="7"/>
      <c r="I540" s="31"/>
      <c r="J540" s="31"/>
      <c r="K540" s="31"/>
      <c r="L540" s="31"/>
      <c r="M540" s="31"/>
      <c r="N540" s="31"/>
      <c r="O540" s="31"/>
      <c r="P540" s="31"/>
    </row>
    <row r="541" spans="1:16" ht="18.75" customHeight="1">
      <c r="A541" s="36"/>
      <c r="B541" s="43"/>
      <c r="C541" s="48"/>
      <c r="D541" s="326"/>
      <c r="E541" s="167"/>
      <c r="F541" s="490"/>
      <c r="G541" s="491"/>
      <c r="H541" s="58"/>
      <c r="I541" s="31"/>
      <c r="J541" s="31"/>
      <c r="K541" s="31"/>
      <c r="L541" s="31"/>
      <c r="M541" s="31"/>
      <c r="N541" s="31"/>
      <c r="O541" s="31"/>
      <c r="P541" s="31"/>
    </row>
    <row r="542" spans="1:16" ht="18.75" customHeight="1">
      <c r="A542" s="39"/>
      <c r="B542" s="47" t="s">
        <v>940</v>
      </c>
      <c r="C542" s="44"/>
      <c r="D542" s="327">
        <v>1</v>
      </c>
      <c r="E542" s="169" t="s">
        <v>10</v>
      </c>
      <c r="F542" s="431"/>
      <c r="G542" s="479"/>
      <c r="H542" s="59"/>
      <c r="I542" s="31"/>
      <c r="J542" s="31"/>
      <c r="K542" s="31"/>
      <c r="L542" s="31"/>
      <c r="M542" s="31"/>
      <c r="N542" s="31"/>
      <c r="O542" s="31"/>
      <c r="P542" s="31"/>
    </row>
    <row r="543" spans="1:16" ht="18.75" customHeight="1">
      <c r="A543" s="36"/>
      <c r="B543" s="43"/>
      <c r="C543" s="48"/>
      <c r="D543" s="326"/>
      <c r="E543" s="167"/>
      <c r="F543" s="490"/>
      <c r="G543" s="491"/>
      <c r="H543" s="33"/>
      <c r="I543" s="31"/>
      <c r="J543" s="31"/>
      <c r="K543" s="31"/>
      <c r="L543" s="31"/>
      <c r="M543" s="31"/>
      <c r="N543" s="31"/>
      <c r="O543" s="31"/>
      <c r="P543" s="31"/>
    </row>
    <row r="544" spans="1:16" ht="18.75" customHeight="1">
      <c r="A544" s="39"/>
      <c r="B544" s="47"/>
      <c r="C544" s="44"/>
      <c r="D544" s="327"/>
      <c r="E544" s="169"/>
      <c r="F544" s="431"/>
      <c r="G544" s="479"/>
      <c r="H544" s="88"/>
      <c r="I544" s="31"/>
      <c r="J544" s="31"/>
      <c r="K544" s="31"/>
      <c r="L544" s="31"/>
      <c r="M544" s="31"/>
      <c r="N544" s="31"/>
      <c r="O544" s="31"/>
      <c r="P544" s="31"/>
    </row>
    <row r="545" spans="1:16" ht="18.75" customHeight="1">
      <c r="A545" s="46"/>
      <c r="B545" s="43"/>
      <c r="C545" s="43"/>
      <c r="D545" s="326"/>
      <c r="E545" s="167"/>
      <c r="F545" s="490"/>
      <c r="G545" s="491"/>
      <c r="H545" s="58"/>
      <c r="I545" s="31"/>
      <c r="J545" s="31"/>
      <c r="K545" s="31"/>
      <c r="L545" s="31"/>
      <c r="M545" s="31"/>
      <c r="N545" s="31"/>
      <c r="O545" s="31"/>
      <c r="P545" s="31"/>
    </row>
    <row r="546" spans="1:16" ht="18.75" customHeight="1">
      <c r="A546" s="39"/>
      <c r="B546" s="61" t="s">
        <v>999</v>
      </c>
      <c r="C546" s="48"/>
      <c r="D546" s="327"/>
      <c r="E546" s="169"/>
      <c r="F546" s="431"/>
      <c r="G546" s="479"/>
      <c r="H546" s="88"/>
      <c r="I546" s="31"/>
      <c r="J546" s="31"/>
      <c r="K546" s="31"/>
      <c r="L546" s="31"/>
      <c r="M546" s="31"/>
      <c r="N546" s="31"/>
      <c r="O546" s="31"/>
      <c r="P546" s="31"/>
    </row>
    <row r="547" spans="1:16" ht="18.75" customHeight="1">
      <c r="A547" s="36"/>
      <c r="B547" s="43"/>
      <c r="C547" s="43"/>
      <c r="D547" s="326"/>
      <c r="E547" s="175"/>
      <c r="F547" s="490"/>
      <c r="G547" s="491"/>
      <c r="H547" s="43"/>
      <c r="I547" s="31"/>
      <c r="J547" s="31"/>
      <c r="K547" s="31"/>
      <c r="L547" s="31"/>
      <c r="M547" s="31"/>
      <c r="N547" s="31"/>
      <c r="O547" s="31"/>
      <c r="P547" s="31"/>
    </row>
    <row r="548" spans="1:16" ht="18.75" customHeight="1">
      <c r="A548" s="39"/>
      <c r="B548" s="47"/>
      <c r="C548" s="47"/>
      <c r="D548" s="327"/>
      <c r="E548" s="169"/>
      <c r="F548" s="431"/>
      <c r="G548" s="479"/>
      <c r="H548" s="73"/>
      <c r="I548" s="31"/>
      <c r="J548" s="31"/>
      <c r="K548" s="31"/>
      <c r="L548" s="31"/>
      <c r="M548" s="31"/>
      <c r="N548" s="31"/>
      <c r="O548" s="31"/>
      <c r="P548" s="31"/>
    </row>
    <row r="549" spans="1:16" ht="18.75" customHeight="1">
      <c r="A549" s="25"/>
      <c r="B549" s="43"/>
      <c r="C549" s="18"/>
      <c r="D549" s="330"/>
      <c r="E549" s="174"/>
      <c r="F549" s="494"/>
      <c r="G549" s="495"/>
      <c r="H549" s="18"/>
      <c r="I549" s="31"/>
      <c r="J549" s="31"/>
      <c r="K549" s="31"/>
      <c r="L549" s="31"/>
      <c r="M549" s="31"/>
      <c r="N549" s="31"/>
      <c r="O549" s="31"/>
      <c r="P549" s="31"/>
    </row>
    <row r="550" spans="1:16" ht="18.75" customHeight="1">
      <c r="A550" s="26"/>
      <c r="B550" s="61"/>
      <c r="C550" s="20"/>
      <c r="D550" s="331"/>
      <c r="E550" s="172"/>
      <c r="F550" s="496"/>
      <c r="G550" s="479"/>
      <c r="H550" s="20"/>
      <c r="I550" s="31"/>
      <c r="J550" s="31"/>
      <c r="K550" s="31"/>
      <c r="L550" s="31"/>
      <c r="M550" s="31"/>
      <c r="N550" s="31"/>
      <c r="O550" s="31"/>
      <c r="P550" s="31"/>
    </row>
    <row r="551" spans="1:16" ht="18.75" customHeight="1">
      <c r="A551" s="46"/>
      <c r="B551" s="43"/>
      <c r="C551" s="45"/>
      <c r="D551" s="326"/>
      <c r="E551" s="167"/>
      <c r="F551" s="492"/>
      <c r="G551" s="491"/>
      <c r="H551" s="58"/>
      <c r="I551" s="31"/>
      <c r="J551" s="31"/>
      <c r="K551" s="31"/>
      <c r="L551" s="31"/>
      <c r="M551" s="31"/>
      <c r="N551" s="31"/>
      <c r="O551" s="31"/>
      <c r="P551" s="31"/>
    </row>
    <row r="552" spans="1:16" ht="18.75" customHeight="1">
      <c r="A552" s="39"/>
      <c r="B552" s="47" t="s">
        <v>150</v>
      </c>
      <c r="C552" s="44"/>
      <c r="D552" s="327"/>
      <c r="E552" s="169"/>
      <c r="F552" s="493"/>
      <c r="G552" s="479"/>
      <c r="H552" s="88"/>
      <c r="I552" s="31"/>
      <c r="J552" s="31"/>
      <c r="K552" s="31"/>
      <c r="L552" s="31"/>
      <c r="M552" s="31"/>
      <c r="N552" s="31"/>
      <c r="O552" s="31"/>
      <c r="P552" s="31"/>
    </row>
    <row r="553" spans="1:16" ht="18.75" customHeight="1">
      <c r="A553" s="46"/>
      <c r="B553" s="43"/>
      <c r="C553" s="43" t="s">
        <v>942</v>
      </c>
      <c r="D553" s="326"/>
      <c r="E553" s="167"/>
      <c r="F553" s="490"/>
      <c r="G553" s="491"/>
      <c r="H553" s="90"/>
      <c r="I553" s="31"/>
      <c r="J553" s="31"/>
      <c r="K553" s="31"/>
      <c r="L553" s="31"/>
      <c r="M553" s="31"/>
      <c r="N553" s="31"/>
      <c r="O553" s="31"/>
      <c r="P553" s="31"/>
    </row>
    <row r="554" spans="1:16" ht="18.75" customHeight="1">
      <c r="A554" s="26"/>
      <c r="B554" s="47" t="s">
        <v>941</v>
      </c>
      <c r="C554" s="44" t="s">
        <v>943</v>
      </c>
      <c r="D554" s="151">
        <v>29.4</v>
      </c>
      <c r="E554" s="169" t="s">
        <v>158</v>
      </c>
      <c r="F554" s="431"/>
      <c r="G554" s="479"/>
      <c r="H554" s="88"/>
      <c r="I554" s="31"/>
      <c r="J554" s="31"/>
      <c r="K554" s="31"/>
      <c r="L554" s="31"/>
      <c r="M554" s="31"/>
      <c r="N554" s="31"/>
      <c r="O554" s="31"/>
      <c r="P554" s="31"/>
    </row>
    <row r="555" spans="1:16" ht="18.75" customHeight="1">
      <c r="A555" s="25"/>
      <c r="B555" s="43"/>
      <c r="C555" s="43"/>
      <c r="D555" s="326"/>
      <c r="E555" s="167"/>
      <c r="F555" s="490"/>
      <c r="G555" s="491"/>
      <c r="H555" s="58"/>
      <c r="I555" s="31"/>
      <c r="J555" s="31"/>
      <c r="K555" s="31"/>
      <c r="L555" s="31"/>
      <c r="M555" s="31"/>
      <c r="N555" s="31"/>
      <c r="O555" s="31"/>
      <c r="P555" s="31"/>
    </row>
    <row r="556" spans="1:16" ht="18.75" customHeight="1">
      <c r="A556" s="26"/>
      <c r="B556" s="47" t="s">
        <v>944</v>
      </c>
      <c r="C556" s="44"/>
      <c r="D556" s="327">
        <v>2</v>
      </c>
      <c r="E556" s="169" t="s">
        <v>206</v>
      </c>
      <c r="F556" s="431"/>
      <c r="G556" s="479"/>
      <c r="H556" s="59"/>
      <c r="I556" s="31"/>
      <c r="J556" s="31"/>
      <c r="K556" s="31"/>
      <c r="L556" s="31"/>
      <c r="M556" s="31"/>
      <c r="N556" s="31"/>
      <c r="O556" s="31"/>
      <c r="P556" s="31"/>
    </row>
    <row r="557" spans="1:16" ht="18.75" customHeight="1">
      <c r="A557" s="46"/>
      <c r="B557" s="43"/>
      <c r="C557" s="45"/>
      <c r="D557" s="326"/>
      <c r="E557" s="167"/>
      <c r="F557" s="492"/>
      <c r="G557" s="491"/>
      <c r="H557" s="58"/>
      <c r="I557" s="31"/>
      <c r="J557" s="31"/>
      <c r="K557" s="31"/>
      <c r="L557" s="31"/>
      <c r="M557" s="31"/>
      <c r="N557" s="31"/>
      <c r="O557" s="31"/>
      <c r="P557" s="31"/>
    </row>
    <row r="558" spans="1:16" ht="18.75" customHeight="1">
      <c r="A558" s="39"/>
      <c r="B558" s="47"/>
      <c r="C558" s="44"/>
      <c r="D558" s="327"/>
      <c r="E558" s="169"/>
      <c r="F558" s="493"/>
      <c r="G558" s="479"/>
      <c r="H558" s="59"/>
      <c r="I558" s="31"/>
      <c r="J558" s="31"/>
      <c r="K558" s="31"/>
      <c r="L558" s="31"/>
      <c r="M558" s="31"/>
      <c r="N558" s="31"/>
      <c r="O558" s="31"/>
      <c r="P558" s="31"/>
    </row>
    <row r="559" spans="1:16" ht="18.75" customHeight="1">
      <c r="A559" s="25"/>
      <c r="B559" s="43"/>
      <c r="C559" s="45" t="s">
        <v>947</v>
      </c>
      <c r="D559" s="326"/>
      <c r="E559" s="167"/>
      <c r="F559" s="492"/>
      <c r="G559" s="491"/>
      <c r="H559" s="28"/>
      <c r="I559" s="31"/>
      <c r="J559" s="31"/>
      <c r="K559" s="31"/>
      <c r="L559" s="31"/>
      <c r="M559" s="31"/>
      <c r="N559" s="31"/>
      <c r="O559" s="31"/>
      <c r="P559" s="31"/>
    </row>
    <row r="560" spans="1:16" ht="18.75" customHeight="1">
      <c r="A560" s="26"/>
      <c r="B560" s="47" t="s">
        <v>945</v>
      </c>
      <c r="C560" s="48" t="s">
        <v>946</v>
      </c>
      <c r="D560" s="151">
        <v>47.1</v>
      </c>
      <c r="E560" s="169" t="s">
        <v>158</v>
      </c>
      <c r="F560" s="493"/>
      <c r="G560" s="479"/>
      <c r="H560" s="59"/>
      <c r="I560" s="31"/>
      <c r="J560" s="31"/>
      <c r="K560" s="31"/>
      <c r="L560" s="31"/>
      <c r="M560" s="31"/>
      <c r="N560" s="31"/>
      <c r="O560" s="31"/>
      <c r="P560" s="31"/>
    </row>
    <row r="561" spans="1:16" ht="18.75" customHeight="1">
      <c r="A561" s="23"/>
      <c r="B561" s="43"/>
      <c r="C561" s="43"/>
      <c r="D561" s="326"/>
      <c r="E561" s="175"/>
      <c r="F561" s="490"/>
      <c r="G561" s="491"/>
      <c r="H561" s="58"/>
      <c r="I561" s="31"/>
      <c r="J561" s="31"/>
      <c r="K561" s="31"/>
      <c r="L561" s="31"/>
      <c r="M561" s="31"/>
      <c r="N561" s="31"/>
      <c r="O561" s="31"/>
      <c r="P561" s="31"/>
    </row>
    <row r="562" spans="1:16" ht="18.75" customHeight="1">
      <c r="A562" s="39"/>
      <c r="B562" s="47" t="s">
        <v>944</v>
      </c>
      <c r="C562" s="47"/>
      <c r="D562" s="327">
        <v>10</v>
      </c>
      <c r="E562" s="169" t="s">
        <v>206</v>
      </c>
      <c r="F562" s="431"/>
      <c r="G562" s="479"/>
      <c r="H562" s="59"/>
      <c r="I562" s="31"/>
      <c r="J562" s="31"/>
      <c r="K562" s="31"/>
      <c r="L562" s="31"/>
      <c r="M562" s="31"/>
      <c r="N562" s="31"/>
      <c r="O562" s="31"/>
      <c r="P562" s="31"/>
    </row>
    <row r="563" spans="1:16" ht="18.75" customHeight="1">
      <c r="A563" s="36"/>
      <c r="B563" s="36"/>
      <c r="C563" s="43"/>
      <c r="D563" s="326"/>
      <c r="E563" s="175"/>
      <c r="F563" s="490"/>
      <c r="G563" s="491"/>
      <c r="H563" s="90"/>
      <c r="I563" s="31"/>
      <c r="J563" s="31"/>
      <c r="K563" s="31"/>
      <c r="L563" s="31"/>
      <c r="M563" s="31"/>
      <c r="N563" s="31"/>
      <c r="O563" s="31"/>
      <c r="P563" s="31"/>
    </row>
    <row r="564" spans="1:16" ht="18.75" customHeight="1">
      <c r="A564" s="39"/>
      <c r="B564" s="62"/>
      <c r="C564" s="47"/>
      <c r="D564" s="327"/>
      <c r="E564" s="169"/>
      <c r="F564" s="431"/>
      <c r="G564" s="479"/>
      <c r="H564" s="73"/>
      <c r="I564" s="31"/>
      <c r="J564" s="31"/>
      <c r="K564" s="79"/>
      <c r="L564" s="31"/>
      <c r="M564" s="31"/>
      <c r="N564" s="31"/>
      <c r="O564" s="31"/>
      <c r="P564" s="31"/>
    </row>
    <row r="565" spans="1:16" ht="18.75" customHeight="1">
      <c r="A565" s="36"/>
      <c r="B565" s="36"/>
      <c r="C565" s="43"/>
      <c r="D565" s="326"/>
      <c r="E565" s="175"/>
      <c r="F565" s="490"/>
      <c r="G565" s="491"/>
      <c r="H565" s="48"/>
      <c r="I565" s="31"/>
      <c r="J565" s="31"/>
      <c r="K565" s="31"/>
      <c r="L565" s="31"/>
      <c r="M565" s="31"/>
      <c r="N565" s="31"/>
      <c r="O565" s="31"/>
      <c r="P565" s="31"/>
    </row>
    <row r="566" spans="1:16" ht="18.75" customHeight="1">
      <c r="A566" s="39"/>
      <c r="B566" s="62" t="s">
        <v>948</v>
      </c>
      <c r="C566" s="47"/>
      <c r="D566" s="327">
        <v>1</v>
      </c>
      <c r="E566" s="169" t="s">
        <v>10</v>
      </c>
      <c r="F566" s="431"/>
      <c r="G566" s="479"/>
      <c r="H566" s="73"/>
      <c r="I566" s="31"/>
      <c r="J566" s="31"/>
      <c r="K566" s="79"/>
      <c r="L566" s="31"/>
      <c r="M566" s="31"/>
      <c r="N566" s="31"/>
      <c r="O566" s="31"/>
      <c r="P566" s="31"/>
    </row>
    <row r="567" spans="1:16" ht="18.75" customHeight="1">
      <c r="A567" s="46"/>
      <c r="B567" s="43"/>
      <c r="C567" s="45"/>
      <c r="D567" s="326"/>
      <c r="E567" s="167"/>
      <c r="F567" s="492"/>
      <c r="G567" s="491"/>
      <c r="H567" s="58"/>
      <c r="I567" s="31"/>
      <c r="J567" s="31"/>
      <c r="K567" s="31"/>
      <c r="L567" s="31"/>
      <c r="M567" s="31"/>
      <c r="N567" s="31"/>
      <c r="O567" s="31"/>
      <c r="P567" s="31"/>
    </row>
    <row r="568" spans="1:16" ht="18.75" customHeight="1">
      <c r="A568" s="26"/>
      <c r="B568" s="47"/>
      <c r="C568" s="48"/>
      <c r="D568" s="327"/>
      <c r="E568" s="169"/>
      <c r="F568" s="493"/>
      <c r="G568" s="479"/>
      <c r="H568" s="29"/>
      <c r="I568" s="31"/>
      <c r="J568" s="31"/>
      <c r="K568" s="31"/>
      <c r="L568" s="31"/>
      <c r="M568" s="31"/>
      <c r="N568" s="31"/>
      <c r="O568" s="31"/>
      <c r="P568" s="31"/>
    </row>
    <row r="569" spans="1:16" ht="18.75" customHeight="1">
      <c r="A569" s="23"/>
      <c r="B569" s="43"/>
      <c r="C569" s="43"/>
      <c r="D569" s="326"/>
      <c r="E569" s="167"/>
      <c r="F569" s="490"/>
      <c r="G569" s="491"/>
      <c r="H569" s="28"/>
      <c r="I569" s="31"/>
      <c r="J569" s="31"/>
      <c r="K569" s="31"/>
      <c r="L569" s="31"/>
      <c r="M569" s="31"/>
      <c r="N569" s="31"/>
      <c r="O569" s="31"/>
      <c r="P569" s="31"/>
    </row>
    <row r="570" spans="1:16" ht="18.75" customHeight="1">
      <c r="A570" s="26"/>
      <c r="B570" s="61" t="s">
        <v>1000</v>
      </c>
      <c r="C570" s="48"/>
      <c r="D570" s="327"/>
      <c r="E570" s="169"/>
      <c r="F570" s="431"/>
      <c r="G570" s="479"/>
      <c r="H570" s="29"/>
      <c r="I570" s="31"/>
      <c r="J570" s="31"/>
      <c r="K570" s="31"/>
      <c r="L570" s="31"/>
      <c r="M570" s="31"/>
      <c r="N570" s="31"/>
      <c r="O570" s="31"/>
      <c r="P570" s="31"/>
    </row>
    <row r="571" spans="1:16" ht="18.75" customHeight="1">
      <c r="A571" s="23"/>
      <c r="B571" s="18"/>
      <c r="C571" s="18"/>
      <c r="D571" s="330"/>
      <c r="E571" s="174"/>
      <c r="F571" s="494"/>
      <c r="G571" s="495"/>
      <c r="H571" s="18"/>
      <c r="I571" s="31"/>
      <c r="J571" s="31"/>
      <c r="K571" s="31"/>
      <c r="L571" s="31"/>
      <c r="M571" s="31"/>
      <c r="N571" s="31"/>
      <c r="O571" s="31"/>
      <c r="P571" s="31"/>
    </row>
    <row r="572" spans="1:16" ht="18.75" customHeight="1">
      <c r="A572" s="26"/>
      <c r="B572" s="20"/>
      <c r="C572" s="20"/>
      <c r="D572" s="331"/>
      <c r="E572" s="172"/>
      <c r="F572" s="496"/>
      <c r="G572" s="497"/>
      <c r="H572" s="20"/>
      <c r="I572" s="31"/>
      <c r="J572" s="31"/>
      <c r="K572" s="31"/>
      <c r="L572" s="31"/>
      <c r="M572" s="31"/>
      <c r="N572" s="31"/>
      <c r="O572" s="31"/>
      <c r="P572" s="31"/>
    </row>
    <row r="573" spans="1:16" ht="18.75" customHeight="1">
      <c r="A573" s="23"/>
      <c r="B573" s="18"/>
      <c r="C573" s="18"/>
      <c r="D573" s="330"/>
      <c r="E573" s="174"/>
      <c r="F573" s="494"/>
      <c r="G573" s="495"/>
      <c r="H573" s="21"/>
      <c r="I573" s="31"/>
      <c r="J573" s="31"/>
      <c r="K573" s="31"/>
      <c r="L573" s="31"/>
      <c r="M573" s="31"/>
      <c r="N573" s="31"/>
      <c r="O573" s="31"/>
      <c r="P573" s="31"/>
    </row>
    <row r="574" spans="1:16" ht="18.75" customHeight="1">
      <c r="A574" s="26"/>
      <c r="B574" s="47"/>
      <c r="C574" s="44"/>
      <c r="D574" s="327"/>
      <c r="E574" s="169"/>
      <c r="F574" s="431"/>
      <c r="G574" s="503"/>
      <c r="H574" s="37"/>
      <c r="I574" s="31"/>
      <c r="J574" s="31"/>
      <c r="K574" s="31"/>
      <c r="L574" s="31"/>
      <c r="M574" s="31"/>
      <c r="N574" s="31"/>
      <c r="O574" s="31"/>
      <c r="P574" s="31"/>
    </row>
    <row r="575" spans="1:16" ht="18.75" customHeight="1">
      <c r="A575" s="25"/>
      <c r="B575" s="43"/>
      <c r="C575" s="43"/>
      <c r="D575" s="326"/>
      <c r="E575" s="175"/>
      <c r="F575" s="490"/>
      <c r="G575" s="491"/>
      <c r="H575" s="43"/>
      <c r="I575" s="31"/>
      <c r="J575" s="31"/>
      <c r="K575" s="31"/>
      <c r="L575" s="31"/>
      <c r="M575" s="31"/>
      <c r="N575" s="31"/>
      <c r="O575" s="31"/>
      <c r="P575" s="31"/>
    </row>
    <row r="576" spans="1:16" ht="18.75" customHeight="1">
      <c r="A576" s="26"/>
      <c r="B576" s="47"/>
      <c r="C576" s="44"/>
      <c r="D576" s="327"/>
      <c r="E576" s="169"/>
      <c r="F576" s="431"/>
      <c r="G576" s="479"/>
      <c r="H576" s="44"/>
      <c r="I576" s="31"/>
      <c r="J576" s="31"/>
      <c r="K576" s="31"/>
      <c r="L576" s="31"/>
      <c r="M576" s="31"/>
      <c r="N576" s="31"/>
      <c r="O576" s="31"/>
      <c r="P576" s="31"/>
    </row>
    <row r="577" spans="1:16" s="2" customFormat="1" ht="37.5" customHeight="1">
      <c r="A577" s="81" t="s">
        <v>86</v>
      </c>
      <c r="B577" s="81" t="s">
        <v>87</v>
      </c>
      <c r="C577" s="82" t="s">
        <v>88</v>
      </c>
      <c r="D577" s="81" t="s">
        <v>89</v>
      </c>
      <c r="E577" s="81" t="s">
        <v>90</v>
      </c>
      <c r="F577" s="488" t="s">
        <v>91</v>
      </c>
      <c r="G577" s="489" t="s">
        <v>92</v>
      </c>
      <c r="H577" s="81" t="s">
        <v>93</v>
      </c>
      <c r="I577" s="74"/>
      <c r="J577" s="74"/>
      <c r="K577" s="74"/>
      <c r="L577" s="74"/>
      <c r="M577" s="74"/>
      <c r="N577" s="74"/>
      <c r="O577" s="74"/>
      <c r="P577" s="74"/>
    </row>
    <row r="578" spans="1:16" ht="18.75" customHeight="1">
      <c r="A578" s="36"/>
      <c r="B578" s="43"/>
      <c r="C578" s="48"/>
      <c r="D578" s="35"/>
      <c r="E578" s="46"/>
      <c r="F578" s="65"/>
      <c r="G578" s="71"/>
      <c r="H578" s="43"/>
      <c r="I578" s="31"/>
      <c r="J578" s="31"/>
      <c r="K578" s="31"/>
      <c r="L578" s="31"/>
      <c r="M578" s="31"/>
      <c r="N578" s="31"/>
      <c r="O578" s="31"/>
      <c r="P578" s="31"/>
    </row>
    <row r="579" spans="1:16" ht="18.75" customHeight="1">
      <c r="A579" s="39"/>
      <c r="B579" s="37" t="s">
        <v>995</v>
      </c>
      <c r="C579" s="44"/>
      <c r="D579" s="38"/>
      <c r="E579" s="39"/>
      <c r="F579" s="66"/>
      <c r="G579" s="72"/>
      <c r="H579" s="44"/>
      <c r="I579" s="31"/>
      <c r="J579" s="31"/>
      <c r="K579" s="31"/>
      <c r="L579" s="31"/>
      <c r="M579" s="31"/>
      <c r="N579" s="31"/>
      <c r="O579" s="31"/>
      <c r="P579" s="31"/>
    </row>
    <row r="580" spans="1:16" ht="18.75" customHeight="1">
      <c r="A580" s="36"/>
      <c r="B580" s="43"/>
      <c r="C580" s="43"/>
      <c r="D580" s="326"/>
      <c r="E580" s="175"/>
      <c r="F580" s="490"/>
      <c r="G580" s="491"/>
      <c r="H580" s="43"/>
      <c r="I580" s="31"/>
      <c r="J580" s="31"/>
      <c r="K580" s="31"/>
      <c r="L580" s="31"/>
      <c r="M580" s="31"/>
      <c r="N580" s="31"/>
      <c r="O580" s="31"/>
      <c r="P580" s="31"/>
    </row>
    <row r="581" spans="1:16" ht="18.75" customHeight="1">
      <c r="A581" s="39"/>
      <c r="B581" s="47" t="s">
        <v>745</v>
      </c>
      <c r="C581" s="47"/>
      <c r="D581" s="327">
        <v>1</v>
      </c>
      <c r="E581" s="169" t="s">
        <v>10</v>
      </c>
      <c r="F581" s="431"/>
      <c r="G581" s="479"/>
      <c r="H581" s="44"/>
      <c r="I581" s="31"/>
      <c r="J581" s="31"/>
      <c r="K581" s="31"/>
      <c r="L581" s="31"/>
      <c r="M581" s="31"/>
      <c r="N581" s="31"/>
      <c r="O581" s="31"/>
      <c r="P581" s="31"/>
    </row>
    <row r="582" spans="1:16" ht="18.75" customHeight="1">
      <c r="A582" s="46"/>
      <c r="B582" s="43"/>
      <c r="C582" s="45"/>
      <c r="D582" s="326"/>
      <c r="E582" s="167"/>
      <c r="F582" s="492"/>
      <c r="G582" s="491"/>
      <c r="H582" s="58"/>
      <c r="I582" s="31"/>
      <c r="J582" s="31"/>
      <c r="K582" s="31"/>
      <c r="L582" s="31"/>
      <c r="M582" s="31"/>
      <c r="N582" s="31"/>
      <c r="O582" s="31"/>
      <c r="P582" s="31"/>
    </row>
    <row r="583" spans="1:16" ht="18.75" customHeight="1">
      <c r="A583" s="39"/>
      <c r="B583" s="47" t="s">
        <v>150</v>
      </c>
      <c r="C583" s="44"/>
      <c r="D583" s="327">
        <v>1</v>
      </c>
      <c r="E583" s="169" t="s">
        <v>10</v>
      </c>
      <c r="F583" s="493"/>
      <c r="G583" s="479"/>
      <c r="H583" s="88"/>
      <c r="I583" s="31"/>
      <c r="J583" s="31"/>
      <c r="K583" s="31"/>
      <c r="L583" s="31"/>
      <c r="M583" s="31"/>
      <c r="N583" s="31"/>
      <c r="O583" s="31"/>
      <c r="P583" s="31"/>
    </row>
    <row r="584" spans="1:16" ht="18.75" customHeight="1">
      <c r="A584" s="36"/>
      <c r="B584" s="43"/>
      <c r="C584" s="48"/>
      <c r="D584" s="326"/>
      <c r="E584" s="167"/>
      <c r="F584" s="490"/>
      <c r="G584" s="491"/>
      <c r="H584" s="58"/>
      <c r="I584" s="31"/>
      <c r="J584" s="31"/>
      <c r="K584" s="31"/>
      <c r="L584" s="31"/>
      <c r="M584" s="31"/>
      <c r="N584" s="31"/>
      <c r="O584" s="31"/>
      <c r="P584" s="31"/>
    </row>
    <row r="585" spans="1:16" ht="18.75" customHeight="1">
      <c r="A585" s="39"/>
      <c r="B585" s="47"/>
      <c r="C585" s="44"/>
      <c r="D585" s="327"/>
      <c r="E585" s="169"/>
      <c r="F585" s="431"/>
      <c r="G585" s="479"/>
      <c r="H585" s="59"/>
      <c r="I585" s="31"/>
      <c r="J585" s="31"/>
      <c r="K585" s="31"/>
      <c r="L585" s="31"/>
      <c r="M585" s="31"/>
      <c r="N585" s="31"/>
      <c r="O585" s="31"/>
      <c r="P585" s="31"/>
    </row>
    <row r="586" spans="1:16" ht="18.75" customHeight="1">
      <c r="A586" s="36"/>
      <c r="B586" s="43"/>
      <c r="C586" s="48"/>
      <c r="D586" s="326"/>
      <c r="E586" s="167"/>
      <c r="F586" s="490"/>
      <c r="G586" s="491"/>
      <c r="H586" s="33"/>
      <c r="I586" s="31"/>
      <c r="J586" s="31"/>
      <c r="K586" s="31"/>
      <c r="L586" s="31"/>
      <c r="M586" s="31"/>
      <c r="N586" s="31"/>
      <c r="O586" s="31"/>
      <c r="P586" s="31"/>
    </row>
    <row r="587" spans="1:16" ht="18.75" customHeight="1">
      <c r="A587" s="39"/>
      <c r="B587" s="47"/>
      <c r="C587" s="44"/>
      <c r="D587" s="327"/>
      <c r="E587" s="169"/>
      <c r="F587" s="431"/>
      <c r="G587" s="479"/>
      <c r="H587" s="88"/>
      <c r="I587" s="31"/>
      <c r="J587" s="31"/>
      <c r="K587" s="31"/>
      <c r="L587" s="31"/>
      <c r="M587" s="31"/>
      <c r="N587" s="31"/>
      <c r="O587" s="31"/>
      <c r="P587" s="31"/>
    </row>
    <row r="588" spans="1:16" ht="18.75" customHeight="1">
      <c r="A588" s="46"/>
      <c r="B588" s="43"/>
      <c r="C588" s="43"/>
      <c r="D588" s="326"/>
      <c r="E588" s="167"/>
      <c r="F588" s="490"/>
      <c r="G588" s="491"/>
      <c r="H588" s="58"/>
      <c r="I588" s="31"/>
      <c r="J588" s="31"/>
      <c r="K588" s="31"/>
      <c r="L588" s="31"/>
      <c r="M588" s="31"/>
      <c r="N588" s="31"/>
      <c r="O588" s="31"/>
      <c r="P588" s="31"/>
    </row>
    <row r="589" spans="1:16" ht="18.75" customHeight="1">
      <c r="A589" s="39"/>
      <c r="B589" s="47"/>
      <c r="C589" s="48"/>
      <c r="D589" s="327"/>
      <c r="E589" s="169"/>
      <c r="F589" s="431"/>
      <c r="G589" s="479"/>
      <c r="H589" s="88"/>
      <c r="I589" s="31"/>
      <c r="J589" s="31"/>
      <c r="K589" s="31"/>
      <c r="L589" s="31"/>
      <c r="M589" s="31"/>
      <c r="N589" s="31"/>
      <c r="O589" s="31"/>
      <c r="P589" s="31"/>
    </row>
    <row r="590" spans="1:16" ht="18.75" customHeight="1">
      <c r="A590" s="46"/>
      <c r="B590" s="43"/>
      <c r="C590" s="43"/>
      <c r="D590" s="326"/>
      <c r="E590" s="167"/>
      <c r="F590" s="490"/>
      <c r="G590" s="491"/>
      <c r="H590" s="90"/>
      <c r="I590" s="31"/>
      <c r="J590" s="31"/>
      <c r="K590" s="31"/>
      <c r="L590" s="31"/>
      <c r="M590" s="31"/>
      <c r="N590" s="31"/>
      <c r="O590" s="31"/>
      <c r="P590" s="31"/>
    </row>
    <row r="591" spans="1:16" ht="18.75" customHeight="1">
      <c r="A591" s="26"/>
      <c r="B591" s="47"/>
      <c r="C591" s="44"/>
      <c r="D591" s="327"/>
      <c r="E591" s="169"/>
      <c r="F591" s="431"/>
      <c r="G591" s="479"/>
      <c r="H591" s="86"/>
      <c r="I591" s="31"/>
      <c r="J591" s="31"/>
      <c r="K591" s="31"/>
      <c r="L591" s="31"/>
      <c r="M591" s="31"/>
      <c r="N591" s="31"/>
      <c r="O591" s="31"/>
      <c r="P591" s="31"/>
    </row>
    <row r="592" spans="1:16" ht="18.75" customHeight="1">
      <c r="A592" s="25"/>
      <c r="B592" s="43"/>
      <c r="C592" s="43"/>
      <c r="D592" s="326"/>
      <c r="E592" s="167"/>
      <c r="F592" s="490"/>
      <c r="G592" s="491"/>
      <c r="H592" s="28"/>
      <c r="I592" s="31"/>
      <c r="J592" s="31"/>
      <c r="K592" s="31"/>
      <c r="L592" s="31"/>
      <c r="M592" s="31"/>
      <c r="N592" s="31"/>
      <c r="O592" s="31"/>
      <c r="P592" s="31"/>
    </row>
    <row r="593" spans="1:16" ht="18.75" customHeight="1">
      <c r="A593" s="26"/>
      <c r="B593" s="47"/>
      <c r="C593" s="44"/>
      <c r="D593" s="327"/>
      <c r="E593" s="169"/>
      <c r="F593" s="431"/>
      <c r="G593" s="479"/>
      <c r="H593" s="29"/>
      <c r="I593" s="31"/>
      <c r="J593" s="31"/>
      <c r="K593" s="31"/>
      <c r="L593" s="31"/>
      <c r="M593" s="31"/>
      <c r="N593" s="31"/>
      <c r="O593" s="31"/>
      <c r="P593" s="31"/>
    </row>
    <row r="594" spans="1:16" ht="18.75" customHeight="1">
      <c r="A594" s="46"/>
      <c r="B594" s="43"/>
      <c r="C594" s="45"/>
      <c r="D594" s="326"/>
      <c r="E594" s="167"/>
      <c r="F594" s="492"/>
      <c r="G594" s="491"/>
      <c r="H594" s="28"/>
      <c r="I594" s="31"/>
      <c r="J594" s="31"/>
      <c r="K594" s="31"/>
      <c r="L594" s="31"/>
      <c r="M594" s="31"/>
      <c r="N594" s="31"/>
      <c r="O594" s="31"/>
      <c r="P594" s="31"/>
    </row>
    <row r="595" spans="1:16" ht="18.75" customHeight="1">
      <c r="A595" s="39"/>
      <c r="B595" s="47"/>
      <c r="C595" s="44"/>
      <c r="D595" s="327"/>
      <c r="E595" s="169"/>
      <c r="F595" s="493"/>
      <c r="G595" s="479"/>
      <c r="H595" s="29"/>
      <c r="I595" s="31"/>
      <c r="J595" s="31"/>
      <c r="K595" s="31"/>
      <c r="L595" s="31"/>
      <c r="M595" s="31"/>
      <c r="N595" s="31"/>
      <c r="O595" s="31"/>
      <c r="P595" s="31"/>
    </row>
    <row r="596" spans="1:16" ht="18.75" customHeight="1">
      <c r="A596" s="25"/>
      <c r="B596" s="43"/>
      <c r="C596" s="45"/>
      <c r="D596" s="326"/>
      <c r="E596" s="167"/>
      <c r="F596" s="492"/>
      <c r="G596" s="491"/>
      <c r="H596" s="28"/>
      <c r="I596" s="31"/>
      <c r="J596" s="31"/>
      <c r="K596" s="31"/>
      <c r="L596" s="31"/>
      <c r="M596" s="31"/>
      <c r="N596" s="31"/>
      <c r="O596" s="31"/>
      <c r="P596" s="31"/>
    </row>
    <row r="597" spans="1:16" ht="18.75" customHeight="1">
      <c r="A597" s="26"/>
      <c r="B597" s="47"/>
      <c r="C597" s="48"/>
      <c r="D597" s="327"/>
      <c r="E597" s="169"/>
      <c r="F597" s="493"/>
      <c r="G597" s="479"/>
      <c r="H597" s="29"/>
      <c r="I597" s="31"/>
      <c r="J597" s="31"/>
      <c r="K597" s="31"/>
      <c r="L597" s="31"/>
      <c r="M597" s="31"/>
      <c r="N597" s="31"/>
      <c r="O597" s="31"/>
      <c r="P597" s="31"/>
    </row>
    <row r="598" spans="1:16" ht="18.75" customHeight="1">
      <c r="A598" s="25"/>
      <c r="B598" s="43"/>
      <c r="C598" s="45"/>
      <c r="D598" s="326"/>
      <c r="E598" s="167"/>
      <c r="F598" s="492"/>
      <c r="G598" s="491"/>
      <c r="H598" s="28"/>
      <c r="I598" s="31"/>
      <c r="J598" s="31"/>
      <c r="K598" s="31"/>
      <c r="L598" s="31"/>
      <c r="M598" s="31"/>
      <c r="N598" s="31"/>
      <c r="O598" s="31"/>
      <c r="P598" s="31"/>
    </row>
    <row r="599" spans="1:16" ht="18.75" customHeight="1">
      <c r="A599" s="26"/>
      <c r="B599" s="47"/>
      <c r="C599" s="48"/>
      <c r="D599" s="327"/>
      <c r="E599" s="169"/>
      <c r="F599" s="493"/>
      <c r="G599" s="479"/>
      <c r="H599" s="29"/>
      <c r="I599" s="31"/>
      <c r="J599" s="31"/>
      <c r="K599" s="31"/>
      <c r="L599" s="31"/>
      <c r="M599" s="31"/>
      <c r="N599" s="31"/>
      <c r="O599" s="31"/>
      <c r="P599" s="31"/>
    </row>
    <row r="600" spans="1:16" ht="18.75" customHeight="1">
      <c r="A600" s="23"/>
      <c r="B600" s="43"/>
      <c r="C600" s="43"/>
      <c r="D600" s="326"/>
      <c r="E600" s="167"/>
      <c r="F600" s="490"/>
      <c r="G600" s="491"/>
      <c r="H600" s="28"/>
      <c r="I600" s="31"/>
      <c r="J600" s="31"/>
      <c r="K600" s="31"/>
      <c r="L600" s="31"/>
      <c r="M600" s="31"/>
      <c r="N600" s="31"/>
      <c r="O600" s="31"/>
      <c r="P600" s="31"/>
    </row>
    <row r="601" spans="1:16" ht="18.75" customHeight="1">
      <c r="A601" s="26"/>
      <c r="B601" s="47"/>
      <c r="C601" s="48"/>
      <c r="D601" s="327"/>
      <c r="E601" s="169"/>
      <c r="F601" s="431"/>
      <c r="G601" s="479"/>
      <c r="H601" s="29"/>
      <c r="I601" s="31"/>
      <c r="J601" s="31"/>
      <c r="K601" s="31"/>
      <c r="L601" s="31"/>
      <c r="M601" s="31"/>
      <c r="N601" s="31"/>
      <c r="O601" s="31"/>
      <c r="P601" s="31"/>
    </row>
    <row r="602" spans="1:16" ht="18.75" customHeight="1">
      <c r="A602" s="23"/>
      <c r="B602" s="18"/>
      <c r="C602" s="18"/>
      <c r="D602" s="330"/>
      <c r="E602" s="174"/>
      <c r="F602" s="494"/>
      <c r="G602" s="495"/>
      <c r="H602" s="28"/>
      <c r="I602" s="31"/>
      <c r="J602" s="31"/>
      <c r="K602" s="31"/>
      <c r="L602" s="31"/>
      <c r="M602" s="31"/>
      <c r="N602" s="31"/>
      <c r="O602" s="31"/>
      <c r="P602" s="31"/>
    </row>
    <row r="603" spans="1:16" ht="18.75" customHeight="1">
      <c r="A603" s="26"/>
      <c r="B603" s="12"/>
      <c r="C603" s="12"/>
      <c r="D603" s="331"/>
      <c r="E603" s="172"/>
      <c r="F603" s="496"/>
      <c r="G603" s="497"/>
      <c r="H603" s="29"/>
      <c r="I603" s="31"/>
      <c r="J603" s="31"/>
      <c r="K603" s="31"/>
      <c r="L603" s="31"/>
      <c r="M603" s="31"/>
      <c r="N603" s="31"/>
      <c r="O603" s="31"/>
      <c r="P603" s="31"/>
    </row>
    <row r="604" spans="1:16" ht="18.75" customHeight="1">
      <c r="A604" s="23"/>
      <c r="B604" s="180"/>
      <c r="C604" s="18"/>
      <c r="D604" s="330"/>
      <c r="E604" s="174"/>
      <c r="F604" s="494"/>
      <c r="G604" s="495"/>
      <c r="H604" s="139"/>
      <c r="I604" s="31"/>
      <c r="J604" s="31"/>
      <c r="K604" s="31"/>
      <c r="L604" s="31"/>
      <c r="M604" s="31"/>
      <c r="N604" s="31"/>
      <c r="O604" s="31"/>
      <c r="P604" s="31"/>
    </row>
    <row r="605" spans="1:16" ht="18.75" customHeight="1">
      <c r="A605" s="26"/>
      <c r="B605" s="140"/>
      <c r="C605" s="12"/>
      <c r="D605" s="331"/>
      <c r="E605" s="172"/>
      <c r="F605" s="496"/>
      <c r="G605" s="497"/>
      <c r="H605" s="30"/>
      <c r="I605" s="31"/>
      <c r="J605" s="31"/>
      <c r="K605" s="79"/>
      <c r="L605" s="31"/>
      <c r="M605" s="31"/>
      <c r="N605" s="31"/>
      <c r="O605" s="31"/>
      <c r="P605" s="31"/>
    </row>
    <row r="606" spans="1:16" ht="18.75" customHeight="1">
      <c r="A606" s="23"/>
      <c r="B606" s="180"/>
      <c r="C606" s="18"/>
      <c r="D606" s="330"/>
      <c r="E606" s="174"/>
      <c r="F606" s="494"/>
      <c r="G606" s="495"/>
      <c r="H606" s="24"/>
      <c r="I606" s="31"/>
      <c r="J606" s="31"/>
      <c r="K606" s="31"/>
      <c r="L606" s="31"/>
      <c r="M606" s="31"/>
      <c r="N606" s="31"/>
      <c r="O606" s="31"/>
      <c r="P606" s="31"/>
    </row>
    <row r="607" spans="1:16" ht="18.75" customHeight="1">
      <c r="A607" s="26"/>
      <c r="B607" s="140"/>
      <c r="C607" s="12"/>
      <c r="D607" s="331"/>
      <c r="E607" s="172"/>
      <c r="F607" s="496"/>
      <c r="G607" s="497"/>
      <c r="H607" s="20"/>
      <c r="I607" s="31"/>
      <c r="J607" s="31"/>
      <c r="K607" s="79"/>
      <c r="L607" s="31"/>
      <c r="M607" s="31"/>
      <c r="N607" s="31"/>
      <c r="O607" s="31"/>
      <c r="P607" s="31"/>
    </row>
    <row r="608" spans="1:16" ht="18.75" customHeight="1">
      <c r="A608" s="23"/>
      <c r="B608" s="18"/>
      <c r="C608" s="18"/>
      <c r="D608" s="330"/>
      <c r="E608" s="174"/>
      <c r="F608" s="494"/>
      <c r="G608" s="495"/>
      <c r="H608" s="18"/>
      <c r="I608" s="31"/>
      <c r="J608" s="31"/>
      <c r="K608" s="31"/>
      <c r="L608" s="31"/>
      <c r="M608" s="31"/>
      <c r="N608" s="31"/>
      <c r="O608" s="31"/>
      <c r="P608" s="31"/>
    </row>
    <row r="609" spans="1:16" ht="18.75" customHeight="1">
      <c r="A609" s="26"/>
      <c r="B609" s="20"/>
      <c r="C609" s="20"/>
      <c r="D609" s="331"/>
      <c r="E609" s="172"/>
      <c r="F609" s="496"/>
      <c r="G609" s="497"/>
      <c r="H609" s="20"/>
      <c r="I609" s="31"/>
      <c r="J609" s="31"/>
      <c r="K609" s="31"/>
      <c r="L609" s="31"/>
      <c r="M609" s="31"/>
      <c r="N609" s="31"/>
      <c r="O609" s="31"/>
      <c r="P609" s="31"/>
    </row>
    <row r="610" spans="1:16" ht="18.75" customHeight="1">
      <c r="A610" s="23"/>
      <c r="B610" s="18"/>
      <c r="C610" s="18"/>
      <c r="D610" s="330"/>
      <c r="E610" s="174"/>
      <c r="F610" s="494"/>
      <c r="G610" s="495"/>
      <c r="H610" s="21"/>
      <c r="I610" s="31"/>
      <c r="J610" s="31"/>
      <c r="K610" s="31"/>
      <c r="L610" s="31"/>
      <c r="M610" s="31"/>
      <c r="N610" s="31"/>
      <c r="O610" s="31"/>
      <c r="P610" s="31"/>
    </row>
    <row r="611" spans="1:16" ht="18.75" customHeight="1">
      <c r="A611" s="26"/>
      <c r="B611" s="12"/>
      <c r="C611" s="20"/>
      <c r="D611" s="331"/>
      <c r="E611" s="172"/>
      <c r="F611" s="496"/>
      <c r="G611" s="497"/>
      <c r="H611" s="7"/>
      <c r="I611" s="31"/>
      <c r="J611" s="31"/>
      <c r="K611" s="31"/>
      <c r="L611" s="31"/>
      <c r="M611" s="31"/>
      <c r="N611" s="31"/>
      <c r="O611" s="31"/>
      <c r="P611" s="31"/>
    </row>
    <row r="612" spans="1:16" ht="18.75" customHeight="1">
      <c r="A612" s="23"/>
      <c r="B612" s="18"/>
      <c r="C612" s="18"/>
      <c r="D612" s="330"/>
      <c r="E612" s="174"/>
      <c r="F612" s="494"/>
      <c r="G612" s="495"/>
      <c r="H612" s="21"/>
      <c r="I612" s="31"/>
      <c r="J612" s="31"/>
      <c r="K612" s="31"/>
      <c r="L612" s="31"/>
      <c r="M612" s="31"/>
      <c r="N612" s="31"/>
      <c r="O612" s="31"/>
      <c r="P612" s="31"/>
    </row>
    <row r="613" spans="1:16" ht="18.75" customHeight="1">
      <c r="A613" s="26"/>
      <c r="B613" s="12"/>
      <c r="C613" s="20"/>
      <c r="D613" s="331"/>
      <c r="E613" s="172"/>
      <c r="F613" s="496"/>
      <c r="G613" s="498"/>
      <c r="H613" s="7"/>
      <c r="I613" s="31"/>
      <c r="J613" s="31"/>
      <c r="K613" s="31"/>
      <c r="L613" s="31"/>
      <c r="M613" s="31"/>
      <c r="N613" s="31"/>
      <c r="O613" s="31"/>
      <c r="P613" s="31"/>
    </row>
    <row r="614" spans="1:16" ht="18.75" customHeight="1">
      <c r="A614" s="25"/>
      <c r="B614" s="43"/>
      <c r="C614" s="18"/>
      <c r="D614" s="330"/>
      <c r="E614" s="174"/>
      <c r="F614" s="494"/>
      <c r="G614" s="495"/>
      <c r="H614" s="18"/>
      <c r="I614" s="31"/>
      <c r="J614" s="31"/>
      <c r="K614" s="31"/>
      <c r="L614" s="31"/>
      <c r="M614" s="31"/>
      <c r="N614" s="31"/>
      <c r="O614" s="31"/>
      <c r="P614" s="31"/>
    </row>
    <row r="615" spans="1:16" ht="18.75" customHeight="1">
      <c r="A615" s="26"/>
      <c r="B615" s="61"/>
      <c r="C615" s="20"/>
      <c r="D615" s="331"/>
      <c r="E615" s="172"/>
      <c r="F615" s="496"/>
      <c r="G615" s="497"/>
      <c r="H615" s="20"/>
      <c r="I615" s="31"/>
      <c r="J615" s="31"/>
      <c r="K615" s="31"/>
      <c r="L615" s="31"/>
      <c r="M615" s="31"/>
      <c r="N615" s="31"/>
      <c r="O615" s="31"/>
      <c r="P615" s="31"/>
    </row>
    <row r="616" spans="1:16" ht="18.75" customHeight="1">
      <c r="A616" s="25"/>
      <c r="B616" s="18"/>
      <c r="C616" s="18"/>
      <c r="D616" s="330"/>
      <c r="E616" s="174"/>
      <c r="F616" s="494"/>
      <c r="G616" s="495"/>
      <c r="H616" s="18"/>
      <c r="I616" s="31"/>
      <c r="J616" s="31"/>
      <c r="K616" s="31"/>
      <c r="L616" s="31"/>
      <c r="M616" s="31"/>
      <c r="N616" s="31"/>
      <c r="O616" s="31"/>
      <c r="P616" s="31"/>
    </row>
    <row r="617" spans="1:16" ht="18.75" customHeight="1">
      <c r="A617" s="26"/>
      <c r="B617" s="61" t="s">
        <v>996</v>
      </c>
      <c r="C617" s="44"/>
      <c r="D617" s="327"/>
      <c r="E617" s="169"/>
      <c r="F617" s="431"/>
      <c r="G617" s="479"/>
      <c r="H617" s="20"/>
      <c r="I617" s="31"/>
      <c r="J617" s="31"/>
      <c r="K617" s="31"/>
      <c r="L617" s="31"/>
      <c r="M617" s="31"/>
      <c r="N617" s="31"/>
      <c r="O617" s="31"/>
      <c r="P617" s="31"/>
    </row>
    <row r="618" spans="1:16" s="2" customFormat="1" ht="37.5" customHeight="1">
      <c r="A618" s="81" t="s">
        <v>86</v>
      </c>
      <c r="B618" s="81" t="s">
        <v>87</v>
      </c>
      <c r="C618" s="82" t="s">
        <v>88</v>
      </c>
      <c r="D618" s="81" t="s">
        <v>89</v>
      </c>
      <c r="E618" s="81" t="s">
        <v>90</v>
      </c>
      <c r="F618" s="488" t="s">
        <v>91</v>
      </c>
      <c r="G618" s="489" t="s">
        <v>92</v>
      </c>
      <c r="H618" s="81" t="s">
        <v>93</v>
      </c>
      <c r="I618" s="74"/>
      <c r="J618" s="74"/>
      <c r="K618" s="74"/>
      <c r="L618" s="74"/>
      <c r="M618" s="74"/>
      <c r="N618" s="74"/>
      <c r="O618" s="74"/>
      <c r="P618" s="74"/>
    </row>
    <row r="619" spans="1:16" ht="18.75" customHeight="1">
      <c r="A619" s="36"/>
      <c r="B619" s="43"/>
      <c r="C619" s="48"/>
      <c r="D619" s="35"/>
      <c r="E619" s="46"/>
      <c r="F619" s="65"/>
      <c r="G619" s="71"/>
      <c r="H619" s="43"/>
      <c r="I619" s="31"/>
      <c r="J619" s="31"/>
      <c r="K619" s="31"/>
      <c r="L619" s="31"/>
      <c r="M619" s="31"/>
      <c r="N619" s="31"/>
      <c r="O619" s="31"/>
      <c r="P619" s="31"/>
    </row>
    <row r="620" spans="1:16" ht="18.75" customHeight="1">
      <c r="A620" s="39"/>
      <c r="B620" s="37" t="s">
        <v>995</v>
      </c>
      <c r="C620" s="44"/>
      <c r="D620" s="38"/>
      <c r="E620" s="39"/>
      <c r="F620" s="66"/>
      <c r="G620" s="72"/>
      <c r="H620" s="44"/>
      <c r="I620" s="31"/>
      <c r="J620" s="31"/>
      <c r="K620" s="31"/>
      <c r="L620" s="31"/>
      <c r="M620" s="31"/>
      <c r="N620" s="31"/>
      <c r="O620" s="31"/>
      <c r="P620" s="31"/>
    </row>
    <row r="621" spans="1:16" ht="18.75" customHeight="1">
      <c r="A621" s="36"/>
      <c r="B621" s="43"/>
      <c r="C621" s="48"/>
      <c r="D621" s="326"/>
      <c r="E621" s="167"/>
      <c r="F621" s="490"/>
      <c r="G621" s="491"/>
      <c r="H621" s="33"/>
      <c r="I621" s="31"/>
      <c r="J621" s="31"/>
      <c r="K621" s="31"/>
      <c r="L621" s="31"/>
      <c r="M621" s="31"/>
      <c r="N621" s="31"/>
      <c r="O621" s="31"/>
      <c r="P621" s="31"/>
    </row>
    <row r="622" spans="1:16" ht="18.75" customHeight="1">
      <c r="A622" s="39"/>
      <c r="B622" s="47" t="s">
        <v>745</v>
      </c>
      <c r="C622" s="44"/>
      <c r="D622" s="327"/>
      <c r="E622" s="169"/>
      <c r="F622" s="431"/>
      <c r="G622" s="479"/>
      <c r="H622" s="88"/>
      <c r="I622" s="31"/>
      <c r="J622" s="31"/>
      <c r="K622" s="31"/>
      <c r="L622" s="31"/>
      <c r="M622" s="31"/>
      <c r="N622" s="31"/>
      <c r="O622" s="31"/>
      <c r="P622" s="31"/>
    </row>
    <row r="623" spans="1:16" ht="18.75" customHeight="1">
      <c r="A623" s="36"/>
      <c r="B623" s="43"/>
      <c r="C623" s="48" t="s">
        <v>717</v>
      </c>
      <c r="D623" s="326"/>
      <c r="E623" s="167"/>
      <c r="F623" s="490"/>
      <c r="G623" s="491"/>
      <c r="H623" s="58"/>
      <c r="I623" s="31"/>
      <c r="J623" s="31"/>
      <c r="K623" s="31"/>
      <c r="L623" s="31"/>
      <c r="M623" s="31"/>
      <c r="N623" s="31"/>
      <c r="O623" s="31"/>
      <c r="P623" s="31"/>
    </row>
    <row r="624" spans="1:16" ht="18.75" customHeight="1">
      <c r="A624" s="39"/>
      <c r="B624" s="47" t="s">
        <v>713</v>
      </c>
      <c r="C624" s="44" t="s">
        <v>714</v>
      </c>
      <c r="D624" s="327">
        <v>28</v>
      </c>
      <c r="E624" s="169" t="s">
        <v>94</v>
      </c>
      <c r="F624" s="431"/>
      <c r="G624" s="479"/>
      <c r="H624" s="59"/>
      <c r="I624" s="31"/>
      <c r="J624" s="31"/>
      <c r="K624" s="31"/>
      <c r="L624" s="31"/>
      <c r="M624" s="31"/>
      <c r="N624" s="31"/>
      <c r="O624" s="31"/>
      <c r="P624" s="31"/>
    </row>
    <row r="625" spans="1:16" ht="18.75" customHeight="1">
      <c r="A625" s="46"/>
      <c r="B625" s="43"/>
      <c r="C625" s="43"/>
      <c r="D625" s="326"/>
      <c r="E625" s="167"/>
      <c r="F625" s="490"/>
      <c r="G625" s="491"/>
      <c r="H625" s="58"/>
      <c r="I625" s="31"/>
      <c r="J625" s="31"/>
      <c r="K625" s="31"/>
      <c r="L625" s="31"/>
      <c r="M625" s="31"/>
      <c r="N625" s="31"/>
      <c r="O625" s="31"/>
      <c r="P625" s="31"/>
    </row>
    <row r="626" spans="1:16" ht="18.75" customHeight="1">
      <c r="A626" s="39"/>
      <c r="B626" s="47"/>
      <c r="C626" s="48"/>
      <c r="D626" s="327"/>
      <c r="E626" s="169"/>
      <c r="F626" s="431"/>
      <c r="G626" s="479"/>
      <c r="H626" s="88"/>
      <c r="I626" s="31"/>
      <c r="J626" s="31"/>
      <c r="K626" s="31"/>
      <c r="L626" s="31"/>
      <c r="M626" s="31"/>
      <c r="N626" s="31"/>
      <c r="O626" s="31"/>
      <c r="P626" s="31"/>
    </row>
    <row r="627" spans="1:16" ht="18.75" customHeight="1">
      <c r="A627" s="36"/>
      <c r="B627" s="43"/>
      <c r="C627" s="43"/>
      <c r="D627" s="326"/>
      <c r="E627" s="175"/>
      <c r="F627" s="490"/>
      <c r="G627" s="491"/>
      <c r="H627" s="43"/>
      <c r="I627" s="31"/>
      <c r="J627" s="31"/>
      <c r="K627" s="31"/>
      <c r="L627" s="31"/>
      <c r="M627" s="31"/>
      <c r="N627" s="31"/>
      <c r="O627" s="31"/>
      <c r="P627" s="31"/>
    </row>
    <row r="628" spans="1:16" ht="18.75" customHeight="1">
      <c r="A628" s="39"/>
      <c r="B628" s="47" t="s">
        <v>699</v>
      </c>
      <c r="C628" s="47" t="s">
        <v>696</v>
      </c>
      <c r="D628" s="327">
        <v>588</v>
      </c>
      <c r="E628" s="169" t="s">
        <v>138</v>
      </c>
      <c r="F628" s="431"/>
      <c r="G628" s="479"/>
      <c r="H628" s="73"/>
      <c r="I628" s="31"/>
      <c r="J628" s="31"/>
      <c r="K628" s="31"/>
      <c r="L628" s="31"/>
      <c r="M628" s="31"/>
      <c r="N628" s="31"/>
      <c r="O628" s="31"/>
      <c r="P628" s="31"/>
    </row>
    <row r="629" spans="1:16" ht="18.75" customHeight="1">
      <c r="A629" s="46"/>
      <c r="B629" s="43"/>
      <c r="C629" s="45"/>
      <c r="D629" s="326"/>
      <c r="E629" s="167"/>
      <c r="F629" s="492"/>
      <c r="G629" s="491"/>
      <c r="H629" s="58"/>
      <c r="I629" s="31"/>
      <c r="J629" s="31"/>
      <c r="K629" s="31"/>
      <c r="L629" s="31"/>
      <c r="M629" s="31"/>
      <c r="N629" s="31"/>
      <c r="O629" s="31"/>
      <c r="P629" s="31"/>
    </row>
    <row r="630" spans="1:16" ht="18.75" customHeight="1">
      <c r="A630" s="39"/>
      <c r="B630" s="47"/>
      <c r="C630" s="44" t="s">
        <v>697</v>
      </c>
      <c r="D630" s="327">
        <v>588</v>
      </c>
      <c r="E630" s="169" t="s">
        <v>138</v>
      </c>
      <c r="F630" s="493"/>
      <c r="G630" s="479"/>
      <c r="H630" s="88"/>
      <c r="I630" s="31"/>
      <c r="J630" s="31"/>
      <c r="K630" s="31"/>
      <c r="L630" s="31"/>
      <c r="M630" s="31"/>
      <c r="N630" s="31"/>
      <c r="O630" s="31"/>
      <c r="P630" s="31"/>
    </row>
    <row r="631" spans="1:16" ht="18.75" customHeight="1">
      <c r="A631" s="46"/>
      <c r="B631" s="43"/>
      <c r="C631" s="43"/>
      <c r="D631" s="326"/>
      <c r="E631" s="167"/>
      <c r="F631" s="490"/>
      <c r="G631" s="491"/>
      <c r="H631" s="90"/>
      <c r="I631" s="31"/>
      <c r="J631" s="31"/>
      <c r="K631" s="31"/>
      <c r="L631" s="31"/>
      <c r="M631" s="31"/>
      <c r="N631" s="31"/>
      <c r="O631" s="31"/>
      <c r="P631" s="31"/>
    </row>
    <row r="632" spans="1:16" ht="18.75" customHeight="1">
      <c r="A632" s="26"/>
      <c r="B632" s="47"/>
      <c r="C632" s="44" t="s">
        <v>698</v>
      </c>
      <c r="D632" s="327">
        <v>423</v>
      </c>
      <c r="E632" s="169" t="s">
        <v>138</v>
      </c>
      <c r="F632" s="431"/>
      <c r="G632" s="479"/>
      <c r="H632" s="88"/>
      <c r="I632" s="31"/>
      <c r="J632" s="31"/>
      <c r="K632" s="31"/>
      <c r="L632" s="31"/>
      <c r="M632" s="31"/>
      <c r="N632" s="31"/>
      <c r="O632" s="31"/>
      <c r="P632" s="31"/>
    </row>
    <row r="633" spans="1:16" ht="18.75" customHeight="1">
      <c r="A633" s="25"/>
      <c r="B633" s="43"/>
      <c r="C633" s="43"/>
      <c r="D633" s="326"/>
      <c r="E633" s="167"/>
      <c r="F633" s="490"/>
      <c r="G633" s="491"/>
      <c r="H633" s="58"/>
      <c r="I633" s="31"/>
      <c r="J633" s="31"/>
      <c r="K633" s="31"/>
      <c r="L633" s="31"/>
      <c r="M633" s="31"/>
      <c r="N633" s="31"/>
      <c r="O633" s="31"/>
      <c r="P633" s="31"/>
    </row>
    <row r="634" spans="1:16" ht="18.75" customHeight="1">
      <c r="A634" s="26"/>
      <c r="B634" s="47" t="s">
        <v>700</v>
      </c>
      <c r="C634" s="44" t="s">
        <v>701</v>
      </c>
      <c r="D634" s="327">
        <v>1011</v>
      </c>
      <c r="E634" s="169" t="s">
        <v>138</v>
      </c>
      <c r="F634" s="431"/>
      <c r="G634" s="479"/>
      <c r="H634" s="59"/>
      <c r="I634" s="31"/>
      <c r="J634" s="31"/>
      <c r="K634" s="31"/>
      <c r="L634" s="31"/>
      <c r="M634" s="31"/>
      <c r="N634" s="31"/>
      <c r="O634" s="31"/>
      <c r="P634" s="31"/>
    </row>
    <row r="635" spans="1:16" ht="18.75" customHeight="1">
      <c r="A635" s="46"/>
      <c r="B635" s="43"/>
      <c r="C635" s="45"/>
      <c r="D635" s="326"/>
      <c r="E635" s="167"/>
      <c r="F635" s="492"/>
      <c r="G635" s="491"/>
      <c r="H635" s="58"/>
      <c r="I635" s="31"/>
      <c r="J635" s="31"/>
      <c r="K635" s="31"/>
      <c r="L635" s="31"/>
      <c r="M635" s="31"/>
      <c r="N635" s="31"/>
      <c r="O635" s="31"/>
      <c r="P635" s="31"/>
    </row>
    <row r="636" spans="1:16" ht="18.75" customHeight="1">
      <c r="A636" s="39"/>
      <c r="B636" s="47" t="s">
        <v>702</v>
      </c>
      <c r="C636" s="44" t="s">
        <v>244</v>
      </c>
      <c r="D636" s="327">
        <v>1011</v>
      </c>
      <c r="E636" s="169" t="s">
        <v>138</v>
      </c>
      <c r="F636" s="493"/>
      <c r="G636" s="479"/>
      <c r="H636" s="59"/>
      <c r="I636" s="31"/>
      <c r="J636" s="31"/>
      <c r="K636" s="31"/>
      <c r="L636" s="31"/>
      <c r="M636" s="31"/>
      <c r="N636" s="31"/>
      <c r="O636" s="31"/>
      <c r="P636" s="31"/>
    </row>
    <row r="637" spans="1:16" ht="18.75" customHeight="1">
      <c r="A637" s="25"/>
      <c r="B637" s="43"/>
      <c r="C637" s="45"/>
      <c r="D637" s="326"/>
      <c r="E637" s="167"/>
      <c r="F637" s="492"/>
      <c r="G637" s="491"/>
      <c r="H637" s="28"/>
      <c r="I637" s="31"/>
      <c r="J637" s="31"/>
      <c r="K637" s="31"/>
      <c r="L637" s="31"/>
      <c r="M637" s="31"/>
      <c r="N637" s="31"/>
      <c r="O637" s="31"/>
      <c r="P637" s="31"/>
    </row>
    <row r="638" spans="1:16" ht="18.75" customHeight="1">
      <c r="A638" s="26"/>
      <c r="B638" s="47"/>
      <c r="C638" s="48"/>
      <c r="D638" s="327"/>
      <c r="E638" s="169"/>
      <c r="F638" s="493"/>
      <c r="G638" s="479"/>
      <c r="H638" s="29"/>
      <c r="I638" s="31"/>
      <c r="J638" s="31"/>
      <c r="K638" s="31"/>
      <c r="L638" s="31"/>
      <c r="M638" s="31"/>
      <c r="N638" s="31"/>
      <c r="O638" s="31"/>
      <c r="P638" s="31"/>
    </row>
    <row r="639" spans="1:16" ht="18.75" customHeight="1">
      <c r="A639" s="25"/>
      <c r="B639" s="43"/>
      <c r="C639" s="45"/>
      <c r="D639" s="326"/>
      <c r="E639" s="167"/>
      <c r="F639" s="492"/>
      <c r="G639" s="491"/>
      <c r="H639" s="28"/>
      <c r="I639" s="31"/>
      <c r="J639" s="31"/>
      <c r="K639" s="31"/>
      <c r="L639" s="31"/>
      <c r="M639" s="31"/>
      <c r="N639" s="31"/>
      <c r="O639" s="31"/>
      <c r="P639" s="31"/>
    </row>
    <row r="640" spans="1:16" ht="18.75" customHeight="1">
      <c r="A640" s="26"/>
      <c r="B640" s="47"/>
      <c r="C640" s="48"/>
      <c r="D640" s="327"/>
      <c r="E640" s="169"/>
      <c r="F640" s="493"/>
      <c r="G640" s="479"/>
      <c r="H640" s="29"/>
      <c r="I640" s="31"/>
      <c r="J640" s="31"/>
      <c r="K640" s="31"/>
      <c r="L640" s="31"/>
      <c r="M640" s="31"/>
      <c r="N640" s="31"/>
      <c r="O640" s="31"/>
      <c r="P640" s="31"/>
    </row>
    <row r="641" spans="1:16" ht="18.75" customHeight="1">
      <c r="A641" s="23"/>
      <c r="B641" s="43"/>
      <c r="C641" s="43"/>
      <c r="D641" s="326"/>
      <c r="E641" s="167"/>
      <c r="F641" s="490"/>
      <c r="G641" s="491"/>
      <c r="H641" s="28"/>
      <c r="I641" s="31"/>
      <c r="J641" s="31"/>
      <c r="K641" s="31"/>
      <c r="L641" s="31"/>
      <c r="M641" s="31"/>
      <c r="N641" s="31"/>
      <c r="O641" s="31"/>
      <c r="P641" s="31"/>
    </row>
    <row r="642" spans="1:16" ht="18.75" customHeight="1">
      <c r="A642" s="26"/>
      <c r="B642" s="47"/>
      <c r="C642" s="48"/>
      <c r="D642" s="327"/>
      <c r="E642" s="169"/>
      <c r="F642" s="431"/>
      <c r="G642" s="479"/>
      <c r="H642" s="29"/>
      <c r="I642" s="31"/>
      <c r="J642" s="31"/>
      <c r="K642" s="31"/>
      <c r="L642" s="31"/>
      <c r="M642" s="31"/>
      <c r="N642" s="31"/>
      <c r="O642" s="31"/>
      <c r="P642" s="31"/>
    </row>
    <row r="643" spans="1:16" ht="18.75" customHeight="1">
      <c r="A643" s="23"/>
      <c r="B643" s="18"/>
      <c r="C643" s="18"/>
      <c r="D643" s="330"/>
      <c r="E643" s="174"/>
      <c r="F643" s="494"/>
      <c r="G643" s="495"/>
      <c r="H643" s="28"/>
      <c r="I643" s="31"/>
      <c r="J643" s="31"/>
      <c r="K643" s="31"/>
      <c r="L643" s="31"/>
      <c r="M643" s="31"/>
      <c r="N643" s="31"/>
      <c r="O643" s="31"/>
      <c r="P643" s="31"/>
    </row>
    <row r="644" spans="1:16" ht="18.75" customHeight="1">
      <c r="A644" s="26"/>
      <c r="B644" s="12"/>
      <c r="C644" s="12"/>
      <c r="D644" s="331"/>
      <c r="E644" s="172"/>
      <c r="F644" s="496"/>
      <c r="G644" s="497"/>
      <c r="H644" s="29"/>
      <c r="I644" s="31"/>
      <c r="J644" s="31"/>
      <c r="K644" s="31"/>
      <c r="L644" s="31"/>
      <c r="M644" s="31"/>
      <c r="N644" s="31"/>
      <c r="O644" s="31"/>
      <c r="P644" s="31"/>
    </row>
    <row r="645" spans="1:16" ht="18.75" customHeight="1">
      <c r="A645" s="23"/>
      <c r="B645" s="23"/>
      <c r="C645" s="18"/>
      <c r="D645" s="330"/>
      <c r="E645" s="174"/>
      <c r="F645" s="494"/>
      <c r="G645" s="495"/>
      <c r="H645" s="139"/>
      <c r="I645" s="31"/>
      <c r="J645" s="31"/>
      <c r="K645" s="31"/>
      <c r="L645" s="31"/>
      <c r="M645" s="31"/>
      <c r="N645" s="31"/>
      <c r="O645" s="31"/>
      <c r="P645" s="31"/>
    </row>
    <row r="646" spans="1:16" ht="18.75" customHeight="1">
      <c r="A646" s="26"/>
      <c r="B646" s="140"/>
      <c r="C646" s="12"/>
      <c r="D646" s="331"/>
      <c r="E646" s="172"/>
      <c r="F646" s="496"/>
      <c r="G646" s="497"/>
      <c r="H646" s="30"/>
      <c r="I646" s="31"/>
      <c r="J646" s="31"/>
      <c r="K646" s="79"/>
      <c r="L646" s="31"/>
      <c r="M646" s="31"/>
      <c r="N646" s="31"/>
      <c r="O646" s="31"/>
      <c r="P646" s="31"/>
    </row>
    <row r="647" spans="1:16" ht="18.75" customHeight="1">
      <c r="A647" s="23"/>
      <c r="B647" s="23"/>
      <c r="C647" s="18"/>
      <c r="D647" s="330"/>
      <c r="E647" s="174"/>
      <c r="F647" s="494"/>
      <c r="G647" s="495"/>
      <c r="H647" s="24"/>
      <c r="I647" s="31"/>
      <c r="J647" s="31"/>
      <c r="K647" s="31"/>
      <c r="L647" s="31"/>
      <c r="M647" s="31"/>
      <c r="N647" s="31"/>
      <c r="O647" s="31"/>
      <c r="P647" s="31"/>
    </row>
    <row r="648" spans="1:16" ht="18.75" customHeight="1">
      <c r="A648" s="26"/>
      <c r="B648" s="140"/>
      <c r="C648" s="12"/>
      <c r="D648" s="331"/>
      <c r="E648" s="172"/>
      <c r="F648" s="496"/>
      <c r="G648" s="497"/>
      <c r="H648" s="20"/>
      <c r="I648" s="31"/>
      <c r="J648" s="31"/>
      <c r="K648" s="79"/>
      <c r="L648" s="31"/>
      <c r="M648" s="31"/>
      <c r="N648" s="31"/>
      <c r="O648" s="31"/>
      <c r="P648" s="31"/>
    </row>
    <row r="649" spans="1:16" ht="18.75" customHeight="1">
      <c r="A649" s="23"/>
      <c r="B649" s="18"/>
      <c r="C649" s="18"/>
      <c r="D649" s="330"/>
      <c r="E649" s="174"/>
      <c r="F649" s="494"/>
      <c r="G649" s="495"/>
      <c r="H649" s="18"/>
      <c r="I649" s="31"/>
      <c r="J649" s="31"/>
      <c r="K649" s="31"/>
      <c r="L649" s="31"/>
      <c r="M649" s="31"/>
      <c r="N649" s="31"/>
      <c r="O649" s="31"/>
      <c r="P649" s="31"/>
    </row>
    <row r="650" spans="1:16" ht="18.75" customHeight="1">
      <c r="A650" s="26"/>
      <c r="B650" s="20"/>
      <c r="C650" s="20"/>
      <c r="D650" s="331"/>
      <c r="E650" s="172"/>
      <c r="F650" s="496"/>
      <c r="G650" s="497"/>
      <c r="H650" s="20"/>
      <c r="I650" s="31"/>
      <c r="J650" s="31"/>
      <c r="K650" s="31"/>
      <c r="L650" s="31"/>
      <c r="M650" s="31"/>
      <c r="N650" s="31"/>
      <c r="O650" s="31"/>
      <c r="P650" s="31"/>
    </row>
    <row r="651" spans="1:16" ht="18.75" customHeight="1">
      <c r="A651" s="23"/>
      <c r="B651" s="18"/>
      <c r="C651" s="18"/>
      <c r="D651" s="330"/>
      <c r="E651" s="174"/>
      <c r="F651" s="494"/>
      <c r="G651" s="495"/>
      <c r="H651" s="21"/>
      <c r="I651" s="31"/>
      <c r="J651" s="31"/>
      <c r="K651" s="31"/>
      <c r="L651" s="31"/>
      <c r="M651" s="31"/>
      <c r="N651" s="31"/>
      <c r="O651" s="31"/>
      <c r="P651" s="31"/>
    </row>
    <row r="652" spans="1:16" ht="18.75" customHeight="1">
      <c r="A652" s="26"/>
      <c r="B652" s="12"/>
      <c r="C652" s="20"/>
      <c r="D652" s="331"/>
      <c r="E652" s="172"/>
      <c r="F652" s="496"/>
      <c r="G652" s="497"/>
      <c r="H652" s="7"/>
      <c r="I652" s="31"/>
      <c r="J652" s="31"/>
      <c r="K652" s="31"/>
      <c r="L652" s="31"/>
      <c r="M652" s="31"/>
      <c r="N652" s="31"/>
      <c r="O652" s="31"/>
      <c r="P652" s="31"/>
    </row>
    <row r="653" spans="1:16" ht="18.75" customHeight="1">
      <c r="A653" s="23"/>
      <c r="B653" s="18"/>
      <c r="C653" s="18"/>
      <c r="D653" s="330"/>
      <c r="E653" s="174"/>
      <c r="F653" s="494"/>
      <c r="G653" s="495"/>
      <c r="H653" s="21"/>
      <c r="I653" s="31"/>
      <c r="J653" s="31"/>
      <c r="K653" s="31"/>
      <c r="L653" s="31"/>
      <c r="M653" s="31"/>
      <c r="N653" s="31"/>
      <c r="O653" s="31"/>
      <c r="P653" s="31"/>
    </row>
    <row r="654" spans="1:16" ht="18.75" customHeight="1">
      <c r="A654" s="26"/>
      <c r="B654" s="12"/>
      <c r="C654" s="20"/>
      <c r="D654" s="331"/>
      <c r="E654" s="172"/>
      <c r="F654" s="496"/>
      <c r="G654" s="498"/>
      <c r="H654" s="7"/>
      <c r="I654" s="31"/>
      <c r="J654" s="31"/>
      <c r="K654" s="31"/>
      <c r="L654" s="31"/>
      <c r="M654" s="31"/>
      <c r="N654" s="31"/>
      <c r="O654" s="31"/>
      <c r="P654" s="31"/>
    </row>
    <row r="655" spans="1:16" ht="18.75" customHeight="1">
      <c r="A655" s="25"/>
      <c r="B655" s="18"/>
      <c r="C655" s="18"/>
      <c r="D655" s="330"/>
      <c r="E655" s="174"/>
      <c r="F655" s="494"/>
      <c r="G655" s="495"/>
      <c r="H655" s="18"/>
      <c r="I655" s="31"/>
      <c r="J655" s="31"/>
      <c r="K655" s="31"/>
      <c r="L655" s="31"/>
      <c r="M655" s="31"/>
      <c r="N655" s="31"/>
      <c r="O655" s="31"/>
      <c r="P655" s="31"/>
    </row>
    <row r="656" spans="1:16" ht="18.75" customHeight="1">
      <c r="A656" s="26"/>
      <c r="B656" s="12"/>
      <c r="C656" s="20"/>
      <c r="D656" s="331"/>
      <c r="E656" s="172"/>
      <c r="F656" s="496"/>
      <c r="G656" s="497"/>
      <c r="H656" s="20"/>
      <c r="I656" s="31"/>
      <c r="J656" s="31"/>
      <c r="K656" s="31"/>
      <c r="L656" s="31"/>
      <c r="M656" s="31"/>
      <c r="N656" s="31"/>
      <c r="O656" s="31"/>
      <c r="P656" s="31"/>
    </row>
    <row r="657" spans="1:16" ht="18.75" customHeight="1">
      <c r="A657" s="25"/>
      <c r="B657" s="43"/>
      <c r="C657" s="18"/>
      <c r="D657" s="330"/>
      <c r="E657" s="174"/>
      <c r="F657" s="494"/>
      <c r="G657" s="495"/>
      <c r="H657" s="18"/>
      <c r="I657" s="31"/>
      <c r="J657" s="31"/>
      <c r="K657" s="31"/>
      <c r="L657" s="31"/>
      <c r="M657" s="31"/>
      <c r="N657" s="31"/>
      <c r="O657" s="31"/>
      <c r="P657" s="31"/>
    </row>
    <row r="658" spans="1:16" ht="18.75" customHeight="1">
      <c r="A658" s="26"/>
      <c r="B658" s="61" t="s">
        <v>1001</v>
      </c>
      <c r="C658" s="20"/>
      <c r="D658" s="331"/>
      <c r="E658" s="172"/>
      <c r="F658" s="496"/>
      <c r="G658" s="479"/>
      <c r="H658" s="20"/>
      <c r="I658" s="31"/>
      <c r="J658" s="31"/>
      <c r="K658" s="31"/>
      <c r="L658" s="31"/>
      <c r="M658" s="31"/>
      <c r="N658" s="31"/>
      <c r="O658" s="31"/>
      <c r="P658" s="31"/>
    </row>
    <row r="659" spans="1:16" s="2" customFormat="1" ht="37.5" customHeight="1">
      <c r="A659" s="81" t="s">
        <v>86</v>
      </c>
      <c r="B659" s="81" t="s">
        <v>87</v>
      </c>
      <c r="C659" s="82" t="s">
        <v>88</v>
      </c>
      <c r="D659" s="81" t="s">
        <v>89</v>
      </c>
      <c r="E659" s="81" t="s">
        <v>90</v>
      </c>
      <c r="F659" s="488" t="s">
        <v>91</v>
      </c>
      <c r="G659" s="489" t="s">
        <v>92</v>
      </c>
      <c r="H659" s="81" t="s">
        <v>93</v>
      </c>
      <c r="I659" s="74"/>
      <c r="J659" s="74"/>
      <c r="K659" s="74"/>
      <c r="L659" s="74"/>
      <c r="M659" s="74"/>
      <c r="N659" s="74"/>
      <c r="O659" s="74"/>
      <c r="P659" s="74"/>
    </row>
    <row r="660" spans="1:16" ht="18.75" customHeight="1">
      <c r="A660" s="36"/>
      <c r="B660" s="43"/>
      <c r="C660" s="48"/>
      <c r="D660" s="130"/>
      <c r="E660" s="46"/>
      <c r="F660" s="65"/>
      <c r="G660" s="71"/>
      <c r="H660" s="43"/>
      <c r="I660" s="31"/>
      <c r="J660" s="31"/>
      <c r="K660" s="31"/>
      <c r="L660" s="31"/>
      <c r="M660" s="31"/>
      <c r="N660" s="31"/>
      <c r="O660" s="31"/>
      <c r="P660" s="31"/>
    </row>
    <row r="661" spans="1:16" ht="18.75" customHeight="1">
      <c r="A661" s="39"/>
      <c r="B661" s="37" t="s">
        <v>450</v>
      </c>
      <c r="C661" s="44"/>
      <c r="D661" s="99"/>
      <c r="E661" s="39"/>
      <c r="F661" s="66"/>
      <c r="G661" s="72"/>
      <c r="H661" s="44"/>
      <c r="I661" s="31"/>
      <c r="J661" s="31"/>
      <c r="K661" s="31"/>
      <c r="L661" s="31"/>
      <c r="M661" s="31"/>
      <c r="N661" s="31"/>
      <c r="O661" s="31"/>
      <c r="P661" s="31"/>
    </row>
    <row r="662" spans="1:16" ht="18.75" customHeight="1">
      <c r="A662" s="23"/>
      <c r="B662" s="23"/>
      <c r="C662" s="18"/>
      <c r="D662" s="330"/>
      <c r="E662" s="174"/>
      <c r="F662" s="494"/>
      <c r="G662" s="495"/>
      <c r="H662" s="24"/>
      <c r="I662" s="31"/>
      <c r="J662" s="31"/>
      <c r="K662" s="31"/>
      <c r="L662" s="31"/>
      <c r="M662" s="31"/>
      <c r="N662" s="31"/>
      <c r="O662" s="31"/>
      <c r="P662" s="31"/>
    </row>
    <row r="663" spans="1:16" ht="18.75" customHeight="1">
      <c r="A663" s="26"/>
      <c r="B663" s="62" t="s">
        <v>992</v>
      </c>
      <c r="C663" s="47"/>
      <c r="D663" s="327"/>
      <c r="E663" s="169"/>
      <c r="F663" s="431"/>
      <c r="G663" s="479"/>
      <c r="H663" s="20"/>
      <c r="I663" s="31"/>
      <c r="J663" s="31"/>
      <c r="K663" s="79"/>
      <c r="L663" s="31"/>
      <c r="M663" s="31"/>
      <c r="N663" s="31"/>
      <c r="O663" s="31"/>
      <c r="P663" s="31"/>
    </row>
    <row r="664" spans="1:16" ht="18.75" customHeight="1">
      <c r="A664" s="25"/>
      <c r="B664" s="43"/>
      <c r="C664" s="45"/>
      <c r="D664" s="326"/>
      <c r="E664" s="167"/>
      <c r="F664" s="492"/>
      <c r="G664" s="491"/>
      <c r="H664" s="58"/>
      <c r="I664" s="31"/>
      <c r="J664" s="31"/>
      <c r="K664" s="31"/>
      <c r="L664" s="31"/>
      <c r="M664" s="31"/>
      <c r="N664" s="31"/>
      <c r="O664" s="31"/>
      <c r="P664" s="31"/>
    </row>
    <row r="665" spans="1:16" ht="18.75" customHeight="1">
      <c r="A665" s="26"/>
      <c r="B665" s="47" t="s">
        <v>702</v>
      </c>
      <c r="C665" s="48" t="s">
        <v>244</v>
      </c>
      <c r="D665" s="327">
        <v>1011</v>
      </c>
      <c r="E665" s="169" t="s">
        <v>137</v>
      </c>
      <c r="F665" s="493"/>
      <c r="G665" s="479"/>
      <c r="H665" s="59"/>
      <c r="I665" s="31"/>
      <c r="J665" s="31"/>
      <c r="K665" s="31"/>
      <c r="L665" s="31"/>
      <c r="M665" s="31"/>
      <c r="N665" s="31"/>
      <c r="O665" s="31"/>
      <c r="P665" s="31"/>
    </row>
    <row r="666" spans="1:16" ht="18.75" customHeight="1">
      <c r="A666" s="23"/>
      <c r="B666" s="43"/>
      <c r="C666" s="43"/>
      <c r="D666" s="326"/>
      <c r="E666" s="167"/>
      <c r="F666" s="490"/>
      <c r="G666" s="491"/>
      <c r="H666" s="58"/>
      <c r="I666" s="31"/>
      <c r="J666" s="31"/>
      <c r="K666" s="31"/>
      <c r="L666" s="31"/>
      <c r="M666" s="31"/>
      <c r="N666" s="31"/>
      <c r="O666" s="31"/>
      <c r="P666" s="31"/>
    </row>
    <row r="667" spans="1:16" ht="18.75" customHeight="1">
      <c r="A667" s="26"/>
      <c r="B667" s="47" t="s">
        <v>703</v>
      </c>
      <c r="C667" s="44"/>
      <c r="D667" s="327">
        <v>1011</v>
      </c>
      <c r="E667" s="169" t="s">
        <v>138</v>
      </c>
      <c r="F667" s="431"/>
      <c r="G667" s="479"/>
      <c r="H667" s="59"/>
      <c r="I667" s="31"/>
      <c r="J667" s="31"/>
      <c r="K667" s="31"/>
      <c r="L667" s="31"/>
      <c r="M667" s="31"/>
      <c r="N667" s="31"/>
      <c r="O667" s="31"/>
      <c r="P667" s="31"/>
    </row>
    <row r="668" spans="1:16" ht="18.75" customHeight="1">
      <c r="A668" s="36"/>
      <c r="B668" s="43"/>
      <c r="C668" s="48" t="s">
        <v>705</v>
      </c>
      <c r="D668" s="166"/>
      <c r="E668" s="167"/>
      <c r="F668" s="490"/>
      <c r="G668" s="491"/>
      <c r="H668" s="58"/>
      <c r="I668" s="31"/>
      <c r="J668" s="31"/>
      <c r="K668" s="31"/>
      <c r="L668" s="31"/>
      <c r="M668" s="31"/>
      <c r="N668" s="31"/>
      <c r="O668" s="31"/>
      <c r="P668" s="31"/>
    </row>
    <row r="669" spans="1:16" ht="18.75" customHeight="1">
      <c r="A669" s="39"/>
      <c r="B669" s="47" t="s">
        <v>513</v>
      </c>
      <c r="C669" s="44" t="s">
        <v>704</v>
      </c>
      <c r="D669" s="151">
        <v>878</v>
      </c>
      <c r="E669" s="169" t="s">
        <v>138</v>
      </c>
      <c r="F669" s="431"/>
      <c r="G669" s="479"/>
      <c r="H669" s="59"/>
      <c r="I669" s="31"/>
      <c r="J669" s="31"/>
      <c r="K669" s="31"/>
      <c r="L669" s="31"/>
      <c r="M669" s="31"/>
      <c r="N669" s="31"/>
      <c r="O669" s="31"/>
      <c r="P669" s="31"/>
    </row>
    <row r="670" spans="1:16" ht="18.75" customHeight="1">
      <c r="A670" s="23"/>
      <c r="B670" s="43"/>
      <c r="C670" s="43"/>
      <c r="D670" s="166"/>
      <c r="E670" s="175"/>
      <c r="F670" s="490"/>
      <c r="G670" s="491"/>
      <c r="H670" s="58"/>
      <c r="I670" s="31"/>
      <c r="J670" s="31"/>
      <c r="K670" s="31"/>
      <c r="L670" s="31"/>
      <c r="M670" s="31"/>
      <c r="N670" s="31"/>
      <c r="O670" s="31"/>
      <c r="P670" s="31"/>
    </row>
    <row r="671" spans="1:16" ht="18.75" customHeight="1">
      <c r="A671" s="26"/>
      <c r="B671" s="47"/>
      <c r="C671" s="47" t="s">
        <v>706</v>
      </c>
      <c r="D671" s="151"/>
      <c r="E671" s="169"/>
      <c r="F671" s="431"/>
      <c r="G671" s="479"/>
      <c r="H671" s="59"/>
      <c r="I671" s="31"/>
      <c r="J671" s="31"/>
      <c r="K671" s="31"/>
      <c r="L671" s="31"/>
      <c r="M671" s="31"/>
      <c r="N671" s="31"/>
      <c r="O671" s="31"/>
      <c r="P671" s="31"/>
    </row>
    <row r="672" spans="1:16" ht="18.75" customHeight="1">
      <c r="A672" s="46"/>
      <c r="B672" s="43"/>
      <c r="C672" s="43" t="s">
        <v>707</v>
      </c>
      <c r="D672" s="166"/>
      <c r="E672" s="167"/>
      <c r="F672" s="490"/>
      <c r="G672" s="491"/>
      <c r="H672" s="58"/>
      <c r="I672" s="31"/>
      <c r="J672" s="31"/>
      <c r="K672" s="31"/>
      <c r="L672" s="31"/>
      <c r="M672" s="31"/>
      <c r="N672" s="31"/>
      <c r="O672" s="31"/>
      <c r="P672" s="31"/>
    </row>
    <row r="673" spans="1:16" ht="18.75" customHeight="1">
      <c r="A673" s="39"/>
      <c r="B673" s="47" t="s">
        <v>514</v>
      </c>
      <c r="C673" s="48" t="s">
        <v>708</v>
      </c>
      <c r="D673" s="151">
        <v>133</v>
      </c>
      <c r="E673" s="169" t="s">
        <v>138</v>
      </c>
      <c r="F673" s="431"/>
      <c r="G673" s="479"/>
      <c r="H673" s="88"/>
      <c r="I673" s="31"/>
      <c r="J673" s="31"/>
      <c r="K673" s="31"/>
      <c r="L673" s="31"/>
      <c r="M673" s="31"/>
      <c r="N673" s="31"/>
      <c r="O673" s="31"/>
      <c r="P673" s="31"/>
    </row>
    <row r="674" spans="1:16" ht="18.75" customHeight="1">
      <c r="A674" s="36"/>
      <c r="B674" s="43"/>
      <c r="C674" s="43"/>
      <c r="D674" s="166"/>
      <c r="E674" s="175"/>
      <c r="F674" s="490"/>
      <c r="G674" s="491"/>
      <c r="H674" s="43"/>
      <c r="I674" s="31"/>
      <c r="J674" s="31"/>
      <c r="K674" s="31"/>
      <c r="L674" s="31"/>
      <c r="M674" s="31"/>
      <c r="N674" s="31"/>
      <c r="O674" s="31"/>
      <c r="P674" s="31"/>
    </row>
    <row r="675" spans="1:16" ht="18.75" customHeight="1">
      <c r="A675" s="39"/>
      <c r="B675" s="47"/>
      <c r="C675" s="47" t="s">
        <v>709</v>
      </c>
      <c r="D675" s="151"/>
      <c r="E675" s="169"/>
      <c r="F675" s="431"/>
      <c r="G675" s="479"/>
      <c r="H675" s="44"/>
      <c r="I675" s="31"/>
      <c r="J675" s="31"/>
      <c r="K675" s="31"/>
      <c r="L675" s="31"/>
      <c r="M675" s="31"/>
      <c r="N675" s="31"/>
      <c r="O675" s="31"/>
      <c r="P675" s="31"/>
    </row>
    <row r="676" spans="1:16" ht="18.75" customHeight="1">
      <c r="A676" s="46"/>
      <c r="B676" s="43"/>
      <c r="C676" s="43"/>
      <c r="D676" s="166"/>
      <c r="E676" s="167"/>
      <c r="F676" s="490"/>
      <c r="G676" s="491"/>
      <c r="H676" s="90"/>
      <c r="I676" s="31"/>
      <c r="J676" s="31"/>
      <c r="K676" s="31"/>
      <c r="L676" s="31"/>
      <c r="M676" s="31"/>
      <c r="N676" s="31"/>
      <c r="O676" s="31"/>
      <c r="P676" s="31"/>
    </row>
    <row r="677" spans="1:16" ht="18.75" customHeight="1">
      <c r="A677" s="26"/>
      <c r="B677" s="47" t="s">
        <v>515</v>
      </c>
      <c r="C677" s="44" t="s">
        <v>710</v>
      </c>
      <c r="D677" s="151">
        <v>18</v>
      </c>
      <c r="E677" s="169" t="s">
        <v>206</v>
      </c>
      <c r="F677" s="431"/>
      <c r="G677" s="479"/>
      <c r="H677" s="88"/>
      <c r="I677" s="31"/>
      <c r="J677" s="31"/>
      <c r="K677" s="31"/>
      <c r="L677" s="31"/>
      <c r="M677" s="31"/>
      <c r="N677" s="31"/>
      <c r="O677" s="31"/>
      <c r="P677" s="31"/>
    </row>
    <row r="678" spans="1:16" ht="18.75" customHeight="1">
      <c r="A678" s="46"/>
      <c r="B678" s="43"/>
      <c r="C678" s="45"/>
      <c r="D678" s="166"/>
      <c r="E678" s="167"/>
      <c r="F678" s="492"/>
      <c r="G678" s="491"/>
      <c r="H678" s="58"/>
      <c r="I678" s="31"/>
      <c r="J678" s="31"/>
      <c r="K678" s="31"/>
      <c r="L678" s="31"/>
      <c r="M678" s="31"/>
      <c r="N678" s="31"/>
      <c r="O678" s="31"/>
      <c r="P678" s="31"/>
    </row>
    <row r="679" spans="1:16" ht="18.75" customHeight="1">
      <c r="A679" s="39"/>
      <c r="B679" s="47" t="s">
        <v>1177</v>
      </c>
      <c r="C679" s="47"/>
      <c r="D679" s="151">
        <v>18</v>
      </c>
      <c r="E679" s="169" t="s">
        <v>206</v>
      </c>
      <c r="F679" s="493"/>
      <c r="G679" s="479"/>
      <c r="H679" s="88"/>
      <c r="I679" s="31"/>
      <c r="J679" s="31"/>
      <c r="K679" s="31"/>
      <c r="L679" s="31"/>
      <c r="M679" s="31"/>
      <c r="N679" s="31"/>
      <c r="O679" s="31"/>
      <c r="P679" s="31"/>
    </row>
    <row r="680" spans="1:16" ht="18.75" customHeight="1">
      <c r="A680" s="23"/>
      <c r="B680" s="36"/>
      <c r="C680" s="43"/>
      <c r="D680" s="166"/>
      <c r="E680" s="175"/>
      <c r="F680" s="490"/>
      <c r="G680" s="491"/>
      <c r="H680" s="90"/>
      <c r="I680" s="31"/>
      <c r="J680" s="31"/>
      <c r="K680" s="31"/>
      <c r="L680" s="31"/>
      <c r="M680" s="31"/>
      <c r="N680" s="31"/>
      <c r="O680" s="31"/>
      <c r="P680" s="31"/>
    </row>
    <row r="681" spans="1:16" ht="18.75" customHeight="1">
      <c r="A681" s="26"/>
      <c r="B681" s="62" t="s">
        <v>711</v>
      </c>
      <c r="C681" s="47" t="s">
        <v>712</v>
      </c>
      <c r="D681" s="151">
        <v>312</v>
      </c>
      <c r="E681" s="169" t="s">
        <v>158</v>
      </c>
      <c r="F681" s="431"/>
      <c r="G681" s="479"/>
      <c r="H681" s="73"/>
      <c r="I681" s="31"/>
      <c r="J681" s="31"/>
      <c r="K681" s="79"/>
      <c r="L681" s="31"/>
      <c r="M681" s="31"/>
      <c r="N681" s="31"/>
      <c r="O681" s="31"/>
      <c r="P681" s="31"/>
    </row>
    <row r="682" spans="1:16" ht="18.75" customHeight="1">
      <c r="A682" s="23"/>
      <c r="B682" s="43"/>
      <c r="C682" s="43"/>
      <c r="D682" s="326"/>
      <c r="E682" s="167"/>
      <c r="F682" s="490"/>
      <c r="G682" s="491"/>
      <c r="H682" s="28"/>
      <c r="I682" s="31"/>
      <c r="J682" s="31"/>
      <c r="K682" s="31"/>
      <c r="L682" s="31"/>
      <c r="M682" s="31"/>
      <c r="N682" s="31"/>
      <c r="O682" s="31"/>
      <c r="P682" s="31"/>
    </row>
    <row r="683" spans="1:16" ht="18.75" customHeight="1">
      <c r="A683" s="26"/>
      <c r="B683" s="47"/>
      <c r="C683" s="48"/>
      <c r="D683" s="327"/>
      <c r="E683" s="169"/>
      <c r="F683" s="431"/>
      <c r="G683" s="479"/>
      <c r="H683" s="29"/>
      <c r="I683" s="31"/>
      <c r="J683" s="31"/>
      <c r="K683" s="31"/>
      <c r="L683" s="31"/>
      <c r="M683" s="31"/>
      <c r="N683" s="31"/>
      <c r="O683" s="31"/>
      <c r="P683" s="31"/>
    </row>
    <row r="684" spans="1:16" ht="18.75" customHeight="1">
      <c r="A684" s="23"/>
      <c r="B684" s="43"/>
      <c r="C684" s="43"/>
      <c r="D684" s="326"/>
      <c r="E684" s="175"/>
      <c r="F684" s="490"/>
      <c r="G684" s="491"/>
      <c r="H684" s="58"/>
      <c r="I684" s="31"/>
      <c r="J684" s="31"/>
      <c r="K684" s="31"/>
      <c r="L684" s="31"/>
      <c r="M684" s="31"/>
      <c r="N684" s="31"/>
      <c r="O684" s="31"/>
      <c r="P684" s="31"/>
    </row>
    <row r="685" spans="1:16" ht="18.75" customHeight="1">
      <c r="A685" s="26"/>
      <c r="B685" s="47" t="s">
        <v>715</v>
      </c>
      <c r="C685" s="47"/>
      <c r="D685" s="327"/>
      <c r="E685" s="169"/>
      <c r="F685" s="431"/>
      <c r="G685" s="479"/>
      <c r="H685" s="59"/>
      <c r="I685" s="31"/>
      <c r="J685" s="31"/>
      <c r="K685" s="31"/>
      <c r="L685" s="31"/>
      <c r="M685" s="31"/>
      <c r="N685" s="31"/>
      <c r="O685" s="31"/>
      <c r="P685" s="31"/>
    </row>
    <row r="686" spans="1:16" ht="18.75" customHeight="1">
      <c r="A686" s="23"/>
      <c r="B686" s="36"/>
      <c r="C686" s="43"/>
      <c r="D686" s="326"/>
      <c r="E686" s="175"/>
      <c r="F686" s="490"/>
      <c r="G686" s="491"/>
      <c r="H686" s="90"/>
      <c r="I686" s="31"/>
      <c r="J686" s="31"/>
      <c r="K686" s="31"/>
      <c r="L686" s="31"/>
      <c r="M686" s="31"/>
      <c r="N686" s="31"/>
      <c r="O686" s="31"/>
      <c r="P686" s="31"/>
    </row>
    <row r="687" spans="1:16" ht="18.75" customHeight="1">
      <c r="A687" s="26"/>
      <c r="B687" s="62" t="s">
        <v>1176</v>
      </c>
      <c r="C687" s="47" t="s">
        <v>716</v>
      </c>
      <c r="D687" s="327">
        <v>28</v>
      </c>
      <c r="E687" s="169" t="s">
        <v>94</v>
      </c>
      <c r="F687" s="431"/>
      <c r="G687" s="479"/>
      <c r="H687" s="73"/>
      <c r="I687" s="31"/>
      <c r="J687" s="31"/>
      <c r="K687" s="79"/>
      <c r="L687" s="31"/>
      <c r="M687" s="31"/>
      <c r="N687" s="31"/>
      <c r="O687" s="31"/>
      <c r="P687" s="31"/>
    </row>
    <row r="688" spans="1:16" ht="18.75" customHeight="1">
      <c r="A688" s="23"/>
      <c r="B688" s="36"/>
      <c r="C688" s="43"/>
      <c r="D688" s="326"/>
      <c r="E688" s="175"/>
      <c r="F688" s="490"/>
      <c r="G688" s="491"/>
      <c r="H688" s="48"/>
      <c r="I688" s="31"/>
      <c r="J688" s="31"/>
      <c r="K688" s="31"/>
      <c r="L688" s="31"/>
      <c r="M688" s="31"/>
      <c r="N688" s="31"/>
      <c r="O688" s="31"/>
      <c r="P688" s="31"/>
    </row>
    <row r="689" spans="1:16" ht="18.75" customHeight="1">
      <c r="A689" s="26"/>
      <c r="B689" s="62" t="s">
        <v>718</v>
      </c>
      <c r="C689" s="47" t="s">
        <v>719</v>
      </c>
      <c r="D689" s="327">
        <v>1</v>
      </c>
      <c r="E689" s="169" t="s">
        <v>10</v>
      </c>
      <c r="F689" s="431"/>
      <c r="G689" s="479"/>
      <c r="H689" s="73"/>
      <c r="I689" s="31"/>
      <c r="J689" s="31"/>
      <c r="K689" s="79"/>
      <c r="L689" s="31"/>
      <c r="M689" s="31"/>
      <c r="N689" s="31"/>
      <c r="O689" s="31"/>
      <c r="P689" s="31"/>
    </row>
    <row r="690" spans="1:16" ht="18.75" customHeight="1">
      <c r="A690" s="23"/>
      <c r="B690" s="43"/>
      <c r="C690" s="43"/>
      <c r="D690" s="326"/>
      <c r="E690" s="175"/>
      <c r="F690" s="490"/>
      <c r="G690" s="491"/>
      <c r="H690" s="43"/>
      <c r="I690" s="31"/>
      <c r="J690" s="31"/>
      <c r="K690" s="31"/>
      <c r="L690" s="31"/>
      <c r="M690" s="31"/>
      <c r="N690" s="31"/>
      <c r="O690" s="31"/>
      <c r="P690" s="31"/>
    </row>
    <row r="691" spans="1:16" ht="18.75" customHeight="1">
      <c r="A691" s="26"/>
      <c r="B691" s="44" t="s">
        <v>720</v>
      </c>
      <c r="C691" s="44"/>
      <c r="D691" s="327">
        <v>2</v>
      </c>
      <c r="E691" s="169" t="s">
        <v>94</v>
      </c>
      <c r="F691" s="431"/>
      <c r="G691" s="479"/>
      <c r="H691" s="73"/>
      <c r="I691" s="31"/>
      <c r="J691" s="31"/>
      <c r="K691" s="31"/>
      <c r="L691" s="31"/>
      <c r="M691" s="31"/>
      <c r="N691" s="31"/>
      <c r="O691" s="31"/>
      <c r="P691" s="31"/>
    </row>
    <row r="692" spans="1:16" ht="18.75" customHeight="1">
      <c r="A692" s="23"/>
      <c r="B692" s="36"/>
      <c r="C692" s="43"/>
      <c r="D692" s="326"/>
      <c r="E692" s="175"/>
      <c r="F692" s="490"/>
      <c r="G692" s="491"/>
      <c r="H692" s="90"/>
      <c r="I692" s="31"/>
      <c r="J692" s="31"/>
      <c r="K692" s="31"/>
      <c r="L692" s="31"/>
      <c r="M692" s="31"/>
      <c r="N692" s="31"/>
      <c r="O692" s="31"/>
      <c r="P692" s="31"/>
    </row>
    <row r="693" spans="1:16" ht="18.75" customHeight="1">
      <c r="A693" s="26"/>
      <c r="B693" s="62" t="s">
        <v>721</v>
      </c>
      <c r="C693" s="47"/>
      <c r="D693" s="151">
        <v>21.5</v>
      </c>
      <c r="E693" s="169" t="s">
        <v>158</v>
      </c>
      <c r="F693" s="431"/>
      <c r="G693" s="479"/>
      <c r="H693" s="73"/>
      <c r="I693" s="31"/>
      <c r="J693" s="31"/>
      <c r="K693" s="79"/>
      <c r="L693" s="31"/>
      <c r="M693" s="31"/>
      <c r="N693" s="31"/>
      <c r="O693" s="31"/>
      <c r="P693" s="31"/>
    </row>
    <row r="694" spans="1:16" ht="18.75" customHeight="1">
      <c r="A694" s="23"/>
      <c r="B694" s="432"/>
      <c r="C694" s="43"/>
      <c r="D694" s="326"/>
      <c r="E694" s="175"/>
      <c r="F694" s="490"/>
      <c r="G694" s="491"/>
      <c r="H694" s="21"/>
      <c r="I694" s="31"/>
      <c r="J694" s="31"/>
      <c r="K694" s="31"/>
      <c r="L694" s="31"/>
      <c r="M694" s="31"/>
      <c r="N694" s="31"/>
      <c r="O694" s="31"/>
      <c r="P694" s="31"/>
    </row>
    <row r="695" spans="1:16" ht="18.75" customHeight="1">
      <c r="A695" s="26"/>
      <c r="B695" s="61"/>
      <c r="C695" s="44"/>
      <c r="D695" s="327"/>
      <c r="E695" s="169"/>
      <c r="F695" s="431"/>
      <c r="G695" s="479"/>
      <c r="H695" s="7"/>
      <c r="I695" s="31"/>
      <c r="J695" s="31"/>
      <c r="K695" s="31"/>
      <c r="L695" s="31"/>
      <c r="M695" s="31"/>
      <c r="N695" s="31"/>
      <c r="O695" s="31"/>
      <c r="P695" s="31"/>
    </row>
    <row r="696" spans="1:16" ht="18.75" customHeight="1">
      <c r="A696" s="23"/>
      <c r="B696" s="432"/>
      <c r="C696" s="43"/>
      <c r="D696" s="326"/>
      <c r="E696" s="175"/>
      <c r="F696" s="490"/>
      <c r="G696" s="491"/>
      <c r="H696" s="21"/>
      <c r="I696" s="31"/>
      <c r="J696" s="31"/>
      <c r="K696" s="31"/>
      <c r="L696" s="31"/>
      <c r="M696" s="31"/>
      <c r="N696" s="31"/>
      <c r="O696" s="31"/>
      <c r="P696" s="31"/>
    </row>
    <row r="697" spans="1:16" ht="18.75" customHeight="1">
      <c r="A697" s="26"/>
      <c r="B697" s="61"/>
      <c r="C697" s="44"/>
      <c r="D697" s="327"/>
      <c r="E697" s="169"/>
      <c r="F697" s="431"/>
      <c r="G697" s="503"/>
      <c r="H697" s="7"/>
      <c r="I697" s="31"/>
      <c r="J697" s="31"/>
      <c r="K697" s="31"/>
      <c r="L697" s="31"/>
      <c r="M697" s="31"/>
      <c r="N697" s="31"/>
      <c r="O697" s="31"/>
      <c r="P697" s="31"/>
    </row>
    <row r="698" spans="1:16" ht="18.75" customHeight="1">
      <c r="A698" s="23"/>
      <c r="B698" s="432"/>
      <c r="C698" s="43"/>
      <c r="D698" s="326"/>
      <c r="E698" s="175"/>
      <c r="F698" s="490"/>
      <c r="G698" s="491"/>
      <c r="H698" s="18"/>
      <c r="I698" s="31"/>
      <c r="J698" s="31"/>
      <c r="K698" s="31"/>
      <c r="L698" s="31"/>
      <c r="M698" s="31"/>
      <c r="N698" s="31"/>
      <c r="O698" s="31"/>
      <c r="P698" s="31"/>
    </row>
    <row r="699" spans="1:16" ht="18.75" customHeight="1">
      <c r="A699" s="26"/>
      <c r="B699" s="61" t="s">
        <v>1000</v>
      </c>
      <c r="C699" s="44"/>
      <c r="D699" s="327"/>
      <c r="E699" s="169"/>
      <c r="F699" s="431"/>
      <c r="G699" s="479"/>
      <c r="H699" s="20"/>
      <c r="I699" s="31"/>
      <c r="J699" s="31"/>
      <c r="K699" s="31"/>
      <c r="L699" s="31"/>
      <c r="M699" s="31"/>
      <c r="N699" s="31"/>
      <c r="O699" s="31"/>
      <c r="P699" s="31"/>
    </row>
    <row r="700" spans="1:16" s="2" customFormat="1" ht="37.5" customHeight="1">
      <c r="A700" s="81" t="s">
        <v>86</v>
      </c>
      <c r="B700" s="81" t="s">
        <v>87</v>
      </c>
      <c r="C700" s="82" t="s">
        <v>88</v>
      </c>
      <c r="D700" s="81" t="s">
        <v>89</v>
      </c>
      <c r="E700" s="81" t="s">
        <v>90</v>
      </c>
      <c r="F700" s="488" t="s">
        <v>91</v>
      </c>
      <c r="G700" s="489" t="s">
        <v>92</v>
      </c>
      <c r="H700" s="81" t="s">
        <v>93</v>
      </c>
      <c r="I700" s="74"/>
      <c r="J700" s="74"/>
      <c r="K700" s="74"/>
      <c r="L700" s="74"/>
      <c r="M700" s="74"/>
      <c r="N700" s="74"/>
      <c r="O700" s="74"/>
      <c r="P700" s="74"/>
    </row>
    <row r="701" spans="1:16" ht="18.75" customHeight="1">
      <c r="A701" s="36"/>
      <c r="B701" s="43"/>
      <c r="C701" s="48"/>
      <c r="D701" s="35"/>
      <c r="E701" s="46"/>
      <c r="F701" s="65"/>
      <c r="G701" s="71"/>
      <c r="H701" s="43"/>
      <c r="I701" s="31"/>
      <c r="J701" s="31"/>
      <c r="K701" s="31"/>
      <c r="L701" s="31"/>
      <c r="M701" s="31"/>
      <c r="N701" s="31"/>
      <c r="O701" s="31"/>
      <c r="P701" s="31"/>
    </row>
    <row r="702" spans="1:16" ht="18.75" customHeight="1">
      <c r="A702" s="39"/>
      <c r="B702" s="37" t="s">
        <v>1100</v>
      </c>
      <c r="C702" s="44"/>
      <c r="D702" s="38"/>
      <c r="E702" s="39"/>
      <c r="F702" s="66"/>
      <c r="G702" s="72"/>
      <c r="H702" s="44"/>
      <c r="I702" s="31"/>
      <c r="J702" s="31"/>
      <c r="K702" s="31"/>
      <c r="L702" s="31"/>
      <c r="M702" s="31"/>
      <c r="N702" s="31"/>
      <c r="O702" s="31"/>
      <c r="P702" s="31"/>
    </row>
    <row r="703" spans="1:16" ht="18.75" customHeight="1">
      <c r="A703" s="36"/>
      <c r="B703" s="43"/>
      <c r="C703" s="48"/>
      <c r="D703" s="326"/>
      <c r="E703" s="167"/>
      <c r="F703" s="490"/>
      <c r="G703" s="491"/>
      <c r="H703" s="33"/>
      <c r="I703" s="31"/>
      <c r="J703" s="31"/>
      <c r="K703" s="31"/>
      <c r="L703" s="31"/>
      <c r="M703" s="31"/>
      <c r="N703" s="31"/>
      <c r="O703" s="31"/>
      <c r="P703" s="31"/>
    </row>
    <row r="704" spans="1:16" ht="18.75" customHeight="1">
      <c r="A704" s="39"/>
      <c r="B704" s="47"/>
      <c r="C704" s="44"/>
      <c r="D704" s="327"/>
      <c r="E704" s="169"/>
      <c r="F704" s="431"/>
      <c r="G704" s="479"/>
      <c r="H704" s="88"/>
      <c r="I704" s="31"/>
      <c r="J704" s="31"/>
      <c r="K704" s="31"/>
      <c r="L704" s="31"/>
      <c r="M704" s="31"/>
      <c r="N704" s="31"/>
      <c r="O704" s="31"/>
      <c r="P704" s="31"/>
    </row>
    <row r="705" spans="1:16" ht="18.75" customHeight="1">
      <c r="A705" s="36"/>
      <c r="B705" s="43"/>
      <c r="C705" s="48"/>
      <c r="D705" s="326"/>
      <c r="E705" s="167"/>
      <c r="F705" s="490"/>
      <c r="G705" s="491"/>
      <c r="H705" s="58"/>
      <c r="I705" s="31"/>
      <c r="J705" s="31"/>
      <c r="K705" s="31"/>
      <c r="L705" s="31"/>
      <c r="M705" s="31"/>
      <c r="N705" s="31"/>
      <c r="O705" s="31"/>
      <c r="P705" s="31"/>
    </row>
    <row r="706" spans="1:16" ht="18.75" customHeight="1">
      <c r="A706" s="39"/>
      <c r="B706" s="47" t="s">
        <v>1070</v>
      </c>
      <c r="C706" s="44" t="s">
        <v>1409</v>
      </c>
      <c r="D706" s="327">
        <v>1</v>
      </c>
      <c r="E706" s="169" t="s">
        <v>10</v>
      </c>
      <c r="F706" s="431"/>
      <c r="G706" s="479"/>
      <c r="H706" s="59"/>
      <c r="I706" s="31"/>
      <c r="J706" s="31"/>
      <c r="K706" s="31"/>
      <c r="L706" s="31"/>
      <c r="M706" s="31"/>
      <c r="N706" s="31"/>
      <c r="O706" s="31"/>
      <c r="P706" s="31"/>
    </row>
    <row r="707" spans="1:16" ht="18.75" customHeight="1">
      <c r="A707" s="46"/>
      <c r="B707" s="43"/>
      <c r="C707" s="43"/>
      <c r="D707" s="326"/>
      <c r="E707" s="167"/>
      <c r="F707" s="490"/>
      <c r="G707" s="491"/>
      <c r="H707" s="58"/>
      <c r="I707" s="31"/>
      <c r="J707" s="31"/>
      <c r="K707" s="31"/>
      <c r="L707" s="31"/>
      <c r="M707" s="31"/>
      <c r="N707" s="31"/>
      <c r="O707" s="31"/>
      <c r="P707" s="31"/>
    </row>
    <row r="708" spans="1:16" ht="18.75" customHeight="1">
      <c r="A708" s="39"/>
      <c r="B708" s="47" t="s">
        <v>1080</v>
      </c>
      <c r="C708" s="48" t="s">
        <v>1405</v>
      </c>
      <c r="D708" s="327">
        <v>1</v>
      </c>
      <c r="E708" s="169" t="s">
        <v>10</v>
      </c>
      <c r="F708" s="431"/>
      <c r="G708" s="479"/>
      <c r="H708" s="88"/>
      <c r="I708" s="31"/>
      <c r="J708" s="31"/>
      <c r="K708" s="31"/>
      <c r="L708" s="31"/>
      <c r="M708" s="31"/>
      <c r="N708" s="31"/>
      <c r="O708" s="31"/>
      <c r="P708" s="31"/>
    </row>
    <row r="709" spans="1:16" ht="18.75" customHeight="1">
      <c r="A709" s="36"/>
      <c r="B709" s="43"/>
      <c r="C709" s="43"/>
      <c r="D709" s="326"/>
      <c r="E709" s="175"/>
      <c r="F709" s="490"/>
      <c r="G709" s="491"/>
      <c r="H709" s="43"/>
      <c r="I709" s="31"/>
      <c r="J709" s="31"/>
      <c r="K709" s="31"/>
      <c r="L709" s="31"/>
      <c r="M709" s="31"/>
      <c r="N709" s="31"/>
      <c r="O709" s="31"/>
      <c r="P709" s="31"/>
    </row>
    <row r="710" spans="1:16" ht="18.75" customHeight="1">
      <c r="A710" s="39"/>
      <c r="B710" s="47"/>
      <c r="C710" s="47"/>
      <c r="D710" s="327"/>
      <c r="E710" s="169"/>
      <c r="F710" s="431"/>
      <c r="G710" s="479"/>
      <c r="H710" s="73"/>
      <c r="I710" s="31"/>
      <c r="J710" s="31"/>
      <c r="K710" s="31"/>
      <c r="L710" s="31"/>
      <c r="M710" s="31"/>
      <c r="N710" s="31"/>
      <c r="O710" s="31"/>
      <c r="P710" s="31"/>
    </row>
    <row r="711" spans="1:16" ht="18.75" customHeight="1">
      <c r="A711" s="46"/>
      <c r="B711" s="43"/>
      <c r="C711" s="45"/>
      <c r="D711" s="326"/>
      <c r="E711" s="167"/>
      <c r="F711" s="492"/>
      <c r="G711" s="491"/>
      <c r="H711" s="58"/>
      <c r="I711" s="31"/>
      <c r="J711" s="31"/>
      <c r="K711" s="31"/>
      <c r="L711" s="31"/>
      <c r="M711" s="31"/>
      <c r="N711" s="31"/>
      <c r="O711" s="31"/>
      <c r="P711" s="31"/>
    </row>
    <row r="712" spans="1:16" ht="18.75" customHeight="1">
      <c r="A712" s="39"/>
      <c r="B712" s="47"/>
      <c r="C712" s="44"/>
      <c r="D712" s="327"/>
      <c r="E712" s="169"/>
      <c r="F712" s="493"/>
      <c r="G712" s="479"/>
      <c r="H712" s="88"/>
      <c r="I712" s="31"/>
      <c r="J712" s="31"/>
      <c r="K712" s="31"/>
      <c r="L712" s="31"/>
      <c r="M712" s="31"/>
      <c r="N712" s="31"/>
      <c r="O712" s="31"/>
      <c r="P712" s="31"/>
    </row>
    <row r="713" spans="1:16" ht="18.75" customHeight="1">
      <c r="A713" s="46"/>
      <c r="B713" s="43"/>
      <c r="C713" s="43"/>
      <c r="D713" s="326"/>
      <c r="E713" s="167"/>
      <c r="F713" s="490"/>
      <c r="G713" s="491"/>
      <c r="H713" s="90"/>
      <c r="I713" s="31"/>
      <c r="J713" s="31"/>
      <c r="K713" s="31"/>
      <c r="L713" s="31"/>
      <c r="M713" s="31"/>
      <c r="N713" s="31"/>
      <c r="O713" s="31"/>
      <c r="P713" s="31"/>
    </row>
    <row r="714" spans="1:16" ht="18.75" customHeight="1">
      <c r="A714" s="26"/>
      <c r="B714" s="47"/>
      <c r="C714" s="44"/>
      <c r="D714" s="327"/>
      <c r="E714" s="169"/>
      <c r="F714" s="431"/>
      <c r="G714" s="479"/>
      <c r="H714" s="88"/>
      <c r="I714" s="31"/>
      <c r="J714" s="31"/>
      <c r="K714" s="31"/>
      <c r="L714" s="31"/>
      <c r="M714" s="31"/>
      <c r="N714" s="31"/>
      <c r="O714" s="31"/>
      <c r="P714" s="31"/>
    </row>
    <row r="715" spans="1:16" ht="18.75" customHeight="1">
      <c r="A715" s="25"/>
      <c r="B715" s="43"/>
      <c r="C715" s="43"/>
      <c r="D715" s="326"/>
      <c r="E715" s="167"/>
      <c r="F715" s="490"/>
      <c r="G715" s="491"/>
      <c r="H715" s="58"/>
      <c r="I715" s="31"/>
      <c r="J715" s="31"/>
      <c r="K715" s="31"/>
      <c r="L715" s="31"/>
      <c r="M715" s="31"/>
      <c r="N715" s="31"/>
      <c r="O715" s="31"/>
      <c r="P715" s="31"/>
    </row>
    <row r="716" spans="1:16" ht="18.75" customHeight="1">
      <c r="A716" s="26"/>
      <c r="B716" s="47"/>
      <c r="C716" s="44"/>
      <c r="D716" s="327"/>
      <c r="E716" s="169"/>
      <c r="F716" s="431"/>
      <c r="G716" s="479"/>
      <c r="H716" s="59"/>
      <c r="I716" s="31"/>
      <c r="J716" s="31"/>
      <c r="K716" s="31"/>
      <c r="L716" s="31"/>
      <c r="M716" s="31"/>
      <c r="N716" s="31"/>
      <c r="O716" s="31"/>
      <c r="P716" s="31"/>
    </row>
    <row r="717" spans="1:16" ht="18.75" customHeight="1">
      <c r="A717" s="46"/>
      <c r="B717" s="43"/>
      <c r="C717" s="45"/>
      <c r="D717" s="326"/>
      <c r="E717" s="167"/>
      <c r="F717" s="492"/>
      <c r="G717" s="491"/>
      <c r="H717" s="58"/>
      <c r="I717" s="31"/>
      <c r="J717" s="31"/>
      <c r="K717" s="31"/>
      <c r="L717" s="31"/>
      <c r="M717" s="31"/>
      <c r="N717" s="31"/>
      <c r="O717" s="31"/>
      <c r="P717" s="31"/>
    </row>
    <row r="718" spans="1:16" ht="18.75" customHeight="1">
      <c r="A718" s="39"/>
      <c r="B718" s="47"/>
      <c r="C718" s="44"/>
      <c r="D718" s="327"/>
      <c r="E718" s="169"/>
      <c r="F718" s="493"/>
      <c r="G718" s="479"/>
      <c r="H718" s="59"/>
      <c r="I718" s="31"/>
      <c r="J718" s="31"/>
      <c r="K718" s="31"/>
      <c r="L718" s="31"/>
      <c r="M718" s="31"/>
      <c r="N718" s="31"/>
      <c r="O718" s="31"/>
      <c r="P718" s="31"/>
    </row>
    <row r="719" spans="1:16" ht="18.75" customHeight="1">
      <c r="A719" s="25"/>
      <c r="B719" s="43"/>
      <c r="C719" s="45"/>
      <c r="D719" s="326"/>
      <c r="E719" s="167"/>
      <c r="F719" s="492"/>
      <c r="G719" s="491"/>
      <c r="H719" s="28"/>
      <c r="I719" s="31"/>
      <c r="J719" s="31"/>
      <c r="K719" s="31"/>
      <c r="L719" s="31"/>
      <c r="M719" s="31"/>
      <c r="N719" s="31"/>
      <c r="O719" s="31"/>
      <c r="P719" s="31"/>
    </row>
    <row r="720" spans="1:16" ht="18.75" customHeight="1">
      <c r="A720" s="26"/>
      <c r="B720" s="47"/>
      <c r="C720" s="48"/>
      <c r="D720" s="327"/>
      <c r="E720" s="169"/>
      <c r="F720" s="493"/>
      <c r="G720" s="479"/>
      <c r="H720" s="29"/>
      <c r="I720" s="31"/>
      <c r="J720" s="31"/>
      <c r="K720" s="31"/>
      <c r="L720" s="31"/>
      <c r="M720" s="31"/>
      <c r="N720" s="31"/>
      <c r="O720" s="31"/>
      <c r="P720" s="31"/>
    </row>
    <row r="721" spans="1:16" ht="18.75" customHeight="1">
      <c r="A721" s="25"/>
      <c r="B721" s="43"/>
      <c r="C721" s="45"/>
      <c r="D721" s="326"/>
      <c r="E721" s="167"/>
      <c r="F721" s="492"/>
      <c r="G721" s="491"/>
      <c r="H721" s="28"/>
      <c r="I721" s="31"/>
      <c r="J721" s="31"/>
      <c r="K721" s="31"/>
      <c r="L721" s="31"/>
      <c r="M721" s="31"/>
      <c r="N721" s="31"/>
      <c r="O721" s="31"/>
      <c r="P721" s="31"/>
    </row>
    <row r="722" spans="1:16" ht="18.75" customHeight="1">
      <c r="A722" s="26"/>
      <c r="B722" s="47"/>
      <c r="C722" s="48"/>
      <c r="D722" s="327"/>
      <c r="E722" s="169"/>
      <c r="F722" s="493"/>
      <c r="G722" s="479"/>
      <c r="H722" s="29"/>
      <c r="I722" s="31"/>
      <c r="J722" s="31"/>
      <c r="K722" s="31"/>
      <c r="L722" s="31"/>
      <c r="M722" s="31"/>
      <c r="N722" s="31"/>
      <c r="O722" s="31"/>
      <c r="P722" s="31"/>
    </row>
    <row r="723" spans="1:16" ht="18.75" customHeight="1">
      <c r="A723" s="23"/>
      <c r="B723" s="43"/>
      <c r="C723" s="43"/>
      <c r="D723" s="326"/>
      <c r="E723" s="167"/>
      <c r="F723" s="490"/>
      <c r="G723" s="491"/>
      <c r="H723" s="28"/>
      <c r="I723" s="31"/>
      <c r="J723" s="31"/>
      <c r="K723" s="31"/>
      <c r="L723" s="31"/>
      <c r="M723" s="31"/>
      <c r="N723" s="31"/>
      <c r="O723" s="31"/>
      <c r="P723" s="31"/>
    </row>
    <row r="724" spans="1:16" ht="18.75" customHeight="1">
      <c r="A724" s="26"/>
      <c r="B724" s="47"/>
      <c r="C724" s="48"/>
      <c r="D724" s="327"/>
      <c r="E724" s="169"/>
      <c r="F724" s="431"/>
      <c r="G724" s="479"/>
      <c r="H724" s="29"/>
      <c r="I724" s="31"/>
      <c r="J724" s="31"/>
      <c r="K724" s="31"/>
      <c r="L724" s="31"/>
      <c r="M724" s="31"/>
      <c r="N724" s="31"/>
      <c r="O724" s="31"/>
      <c r="P724" s="31"/>
    </row>
    <row r="725" spans="1:16" ht="18.75" customHeight="1">
      <c r="A725" s="23"/>
      <c r="B725" s="18"/>
      <c r="C725" s="18"/>
      <c r="D725" s="330"/>
      <c r="E725" s="174"/>
      <c r="F725" s="494"/>
      <c r="G725" s="495"/>
      <c r="H725" s="28"/>
      <c r="I725" s="31"/>
      <c r="J725" s="31"/>
      <c r="K725" s="31"/>
      <c r="L725" s="31"/>
      <c r="M725" s="31"/>
      <c r="N725" s="31"/>
      <c r="O725" s="31"/>
      <c r="P725" s="31"/>
    </row>
    <row r="726" spans="1:16" ht="18.75" customHeight="1">
      <c r="A726" s="26"/>
      <c r="B726" s="12"/>
      <c r="C726" s="12"/>
      <c r="D726" s="331"/>
      <c r="E726" s="172"/>
      <c r="F726" s="496"/>
      <c r="G726" s="497"/>
      <c r="H726" s="29"/>
      <c r="I726" s="31"/>
      <c r="J726" s="31"/>
      <c r="K726" s="31"/>
      <c r="L726" s="31"/>
      <c r="M726" s="31"/>
      <c r="N726" s="31"/>
      <c r="O726" s="31"/>
      <c r="P726" s="31"/>
    </row>
    <row r="727" spans="1:16" ht="18.75" customHeight="1">
      <c r="A727" s="23"/>
      <c r="B727" s="23"/>
      <c r="C727" s="18"/>
      <c r="D727" s="330"/>
      <c r="E727" s="174"/>
      <c r="F727" s="494"/>
      <c r="G727" s="495"/>
      <c r="H727" s="139"/>
      <c r="I727" s="31"/>
      <c r="J727" s="31"/>
      <c r="K727" s="31"/>
      <c r="L727" s="31"/>
      <c r="M727" s="31"/>
      <c r="N727" s="31"/>
      <c r="O727" s="31"/>
      <c r="P727" s="31"/>
    </row>
    <row r="728" spans="1:16" ht="18.75" customHeight="1">
      <c r="A728" s="26"/>
      <c r="B728" s="140"/>
      <c r="C728" s="12"/>
      <c r="D728" s="331"/>
      <c r="E728" s="172"/>
      <c r="F728" s="496"/>
      <c r="G728" s="497"/>
      <c r="H728" s="30"/>
      <c r="I728" s="31"/>
      <c r="J728" s="31"/>
      <c r="K728" s="79"/>
      <c r="L728" s="31"/>
      <c r="M728" s="31"/>
      <c r="N728" s="31"/>
      <c r="O728" s="31"/>
      <c r="P728" s="31"/>
    </row>
    <row r="729" spans="1:16" ht="18.75" customHeight="1">
      <c r="A729" s="23"/>
      <c r="B729" s="23"/>
      <c r="C729" s="18"/>
      <c r="D729" s="330"/>
      <c r="E729" s="174"/>
      <c r="F729" s="494"/>
      <c r="G729" s="495"/>
      <c r="H729" s="24"/>
      <c r="I729" s="31"/>
      <c r="J729" s="31"/>
      <c r="K729" s="31"/>
      <c r="L729" s="31"/>
      <c r="M729" s="31"/>
      <c r="N729" s="31"/>
      <c r="O729" s="31"/>
      <c r="P729" s="31"/>
    </row>
    <row r="730" spans="1:16" ht="18.75" customHeight="1">
      <c r="A730" s="26"/>
      <c r="B730" s="140"/>
      <c r="C730" s="12"/>
      <c r="D730" s="331"/>
      <c r="E730" s="172"/>
      <c r="F730" s="496"/>
      <c r="G730" s="497"/>
      <c r="H730" s="20"/>
      <c r="I730" s="31"/>
      <c r="J730" s="31"/>
      <c r="K730" s="79"/>
      <c r="L730" s="31"/>
      <c r="M730" s="31"/>
      <c r="N730" s="31"/>
      <c r="O730" s="31"/>
      <c r="P730" s="31"/>
    </row>
    <row r="731" spans="1:16" ht="18.75" customHeight="1">
      <c r="A731" s="23"/>
      <c r="B731" s="18"/>
      <c r="C731" s="18"/>
      <c r="D731" s="330"/>
      <c r="E731" s="174"/>
      <c r="F731" s="494"/>
      <c r="G731" s="495"/>
      <c r="H731" s="18"/>
      <c r="I731" s="31"/>
      <c r="J731" s="31"/>
      <c r="K731" s="31"/>
      <c r="L731" s="31"/>
      <c r="M731" s="31"/>
      <c r="N731" s="31"/>
      <c r="O731" s="31"/>
      <c r="P731" s="31"/>
    </row>
    <row r="732" spans="1:16" ht="18.75" customHeight="1">
      <c r="A732" s="26"/>
      <c r="B732" s="20"/>
      <c r="C732" s="20"/>
      <c r="D732" s="331"/>
      <c r="E732" s="172"/>
      <c r="F732" s="496"/>
      <c r="G732" s="497"/>
      <c r="H732" s="20"/>
      <c r="I732" s="31"/>
      <c r="J732" s="31"/>
      <c r="K732" s="31"/>
      <c r="L732" s="31"/>
      <c r="M732" s="31"/>
      <c r="N732" s="31"/>
      <c r="O732" s="31"/>
      <c r="P732" s="31"/>
    </row>
    <row r="733" spans="1:16" ht="18.75" customHeight="1">
      <c r="A733" s="23"/>
      <c r="B733" s="18"/>
      <c r="C733" s="18"/>
      <c r="D733" s="330"/>
      <c r="E733" s="174"/>
      <c r="F733" s="494"/>
      <c r="G733" s="495"/>
      <c r="H733" s="21"/>
      <c r="I733" s="31"/>
      <c r="J733" s="31"/>
      <c r="K733" s="31"/>
      <c r="L733" s="31"/>
      <c r="M733" s="31"/>
      <c r="N733" s="31"/>
      <c r="O733" s="31"/>
      <c r="P733" s="31"/>
    </row>
    <row r="734" spans="1:16" ht="18.75" customHeight="1">
      <c r="A734" s="26"/>
      <c r="B734" s="12"/>
      <c r="C734" s="20"/>
      <c r="D734" s="331"/>
      <c r="E734" s="172"/>
      <c r="F734" s="496"/>
      <c r="G734" s="497"/>
      <c r="H734" s="7"/>
      <c r="I734" s="31"/>
      <c r="J734" s="31"/>
      <c r="K734" s="31"/>
      <c r="L734" s="31"/>
      <c r="M734" s="31"/>
      <c r="N734" s="31"/>
      <c r="O734" s="31"/>
      <c r="P734" s="31"/>
    </row>
    <row r="735" spans="1:16" ht="18.75" customHeight="1">
      <c r="A735" s="23"/>
      <c r="B735" s="18"/>
      <c r="C735" s="18"/>
      <c r="D735" s="330"/>
      <c r="E735" s="174"/>
      <c r="F735" s="494"/>
      <c r="G735" s="495"/>
      <c r="H735" s="21"/>
      <c r="I735" s="31"/>
      <c r="J735" s="31"/>
      <c r="K735" s="31"/>
      <c r="L735" s="31"/>
      <c r="M735" s="31"/>
      <c r="N735" s="31"/>
      <c r="O735" s="31"/>
      <c r="P735" s="31"/>
    </row>
    <row r="736" spans="1:16" ht="18.75" customHeight="1">
      <c r="A736" s="26"/>
      <c r="B736" s="12"/>
      <c r="C736" s="20"/>
      <c r="D736" s="331"/>
      <c r="E736" s="172"/>
      <c r="F736" s="496"/>
      <c r="G736" s="498"/>
      <c r="H736" s="7"/>
      <c r="I736" s="31"/>
      <c r="J736" s="31"/>
      <c r="K736" s="31"/>
      <c r="L736" s="31"/>
      <c r="M736" s="31"/>
      <c r="N736" s="31"/>
      <c r="O736" s="31"/>
      <c r="P736" s="31"/>
    </row>
    <row r="737" spans="1:16" ht="18.75" customHeight="1">
      <c r="A737" s="25"/>
      <c r="B737" s="18"/>
      <c r="C737" s="18"/>
      <c r="D737" s="330"/>
      <c r="E737" s="174"/>
      <c r="F737" s="494"/>
      <c r="G737" s="495"/>
      <c r="H737" s="18"/>
      <c r="I737" s="31"/>
      <c r="J737" s="31"/>
      <c r="K737" s="31"/>
      <c r="L737" s="31"/>
      <c r="M737" s="31"/>
      <c r="N737" s="31"/>
      <c r="O737" s="31"/>
      <c r="P737" s="31"/>
    </row>
    <row r="738" spans="1:16" ht="18.75" customHeight="1">
      <c r="A738" s="26"/>
      <c r="B738" s="12"/>
      <c r="C738" s="20"/>
      <c r="D738" s="331"/>
      <c r="E738" s="172"/>
      <c r="F738" s="496"/>
      <c r="G738" s="497"/>
      <c r="H738" s="20"/>
      <c r="I738" s="31"/>
      <c r="J738" s="31"/>
      <c r="K738" s="31"/>
      <c r="L738" s="31"/>
      <c r="M738" s="31"/>
      <c r="N738" s="31"/>
      <c r="O738" s="31"/>
      <c r="P738" s="31"/>
    </row>
    <row r="739" spans="1:16" ht="18.75" customHeight="1">
      <c r="A739" s="25"/>
      <c r="B739" s="43"/>
      <c r="C739" s="18"/>
      <c r="D739" s="330"/>
      <c r="E739" s="174"/>
      <c r="F739" s="494"/>
      <c r="G739" s="495"/>
      <c r="H739" s="18"/>
      <c r="I739" s="31"/>
      <c r="J739" s="31"/>
      <c r="K739" s="31"/>
      <c r="L739" s="31"/>
      <c r="M739" s="31"/>
      <c r="N739" s="31"/>
      <c r="O739" s="31"/>
      <c r="P739" s="31"/>
    </row>
    <row r="740" spans="1:16" ht="18.75" customHeight="1">
      <c r="A740" s="26"/>
      <c r="B740" s="61" t="s">
        <v>1101</v>
      </c>
      <c r="C740" s="20"/>
      <c r="D740" s="331"/>
      <c r="E740" s="172"/>
      <c r="F740" s="496"/>
      <c r="G740" s="479"/>
      <c r="H740" s="20"/>
      <c r="I740" s="31"/>
      <c r="J740" s="31"/>
      <c r="K740" s="31"/>
      <c r="L740" s="31"/>
      <c r="M740" s="31"/>
      <c r="N740" s="31"/>
      <c r="O740" s="31"/>
      <c r="P740" s="31"/>
    </row>
    <row r="741" spans="1:16" ht="18.75" customHeight="1">
      <c r="A741" s="74"/>
      <c r="B741" s="31"/>
      <c r="C741" s="76"/>
      <c r="D741" s="31"/>
      <c r="E741" s="74"/>
      <c r="F741" s="508"/>
      <c r="G741" s="509"/>
      <c r="H741" s="31"/>
      <c r="I741" s="31"/>
      <c r="J741" s="31"/>
      <c r="K741" s="31"/>
      <c r="L741" s="31"/>
      <c r="M741" s="31"/>
      <c r="N741" s="31"/>
      <c r="O741" s="31"/>
      <c r="P741" s="31"/>
    </row>
    <row r="742" spans="1:16" ht="18.75" customHeight="1">
      <c r="A742" s="74"/>
      <c r="B742" s="31"/>
      <c r="C742" s="76"/>
      <c r="D742" s="31"/>
      <c r="E742" s="74"/>
      <c r="F742" s="508"/>
      <c r="G742" s="509"/>
      <c r="H742" s="31"/>
      <c r="I742" s="31"/>
      <c r="J742" s="31"/>
      <c r="K742" s="31"/>
      <c r="L742" s="31"/>
      <c r="M742" s="31"/>
      <c r="N742" s="31"/>
      <c r="O742" s="31"/>
      <c r="P742" s="31"/>
    </row>
    <row r="743" spans="1:16" ht="18.75" customHeight="1">
      <c r="A743" s="74"/>
      <c r="B743" s="31"/>
      <c r="C743" s="76"/>
      <c r="D743" s="31"/>
      <c r="E743" s="74"/>
      <c r="F743" s="508"/>
      <c r="G743" s="509"/>
      <c r="H743" s="31"/>
      <c r="I743" s="31"/>
      <c r="J743" s="31"/>
      <c r="K743" s="31"/>
      <c r="L743" s="31"/>
      <c r="M743" s="31"/>
      <c r="N743" s="31"/>
      <c r="O743" s="31"/>
      <c r="P743" s="31"/>
    </row>
    <row r="744" spans="1:16" ht="18.75" customHeight="1">
      <c r="A744" s="74"/>
      <c r="B744" s="31"/>
      <c r="C744" s="76"/>
      <c r="D744" s="31"/>
      <c r="E744" s="74"/>
      <c r="F744" s="508"/>
      <c r="G744" s="509"/>
      <c r="H744" s="31"/>
      <c r="I744" s="31"/>
      <c r="J744" s="31"/>
      <c r="K744" s="31"/>
      <c r="L744" s="31"/>
      <c r="M744" s="31"/>
      <c r="N744" s="31"/>
      <c r="O744" s="31"/>
      <c r="P744" s="31"/>
    </row>
    <row r="745" spans="1:16" ht="18.75" customHeight="1">
      <c r="A745" s="74"/>
      <c r="B745" s="31"/>
      <c r="C745" s="76"/>
      <c r="D745" s="31"/>
      <c r="E745" s="74"/>
      <c r="F745" s="508"/>
      <c r="G745" s="509"/>
      <c r="H745" s="31"/>
      <c r="I745" s="31"/>
      <c r="J745" s="31"/>
      <c r="K745" s="31"/>
      <c r="L745" s="31"/>
      <c r="M745" s="31"/>
      <c r="N745" s="31"/>
      <c r="O745" s="31"/>
      <c r="P745" s="31"/>
    </row>
    <row r="746" spans="1:16" ht="18.75" customHeight="1">
      <c r="A746" s="74"/>
      <c r="B746" s="31"/>
      <c r="C746" s="76"/>
      <c r="D746" s="31"/>
      <c r="E746" s="74"/>
      <c r="F746" s="508"/>
      <c r="G746" s="509"/>
      <c r="H746" s="31"/>
      <c r="I746" s="31"/>
      <c r="J746" s="31"/>
      <c r="K746" s="31"/>
      <c r="L746" s="31"/>
      <c r="M746" s="31"/>
      <c r="N746" s="31"/>
      <c r="O746" s="31"/>
      <c r="P746" s="31"/>
    </row>
    <row r="747" spans="1:16" ht="18.75" customHeight="1">
      <c r="A747" s="74"/>
      <c r="B747" s="31"/>
      <c r="C747" s="76"/>
      <c r="D747" s="31"/>
      <c r="E747" s="74"/>
      <c r="F747" s="508"/>
      <c r="G747" s="509"/>
      <c r="H747" s="31"/>
      <c r="I747" s="31"/>
      <c r="J747" s="31"/>
      <c r="K747" s="31"/>
      <c r="L747" s="31"/>
      <c r="M747" s="31"/>
      <c r="N747" s="31"/>
      <c r="O747" s="31"/>
      <c r="P747" s="31"/>
    </row>
    <row r="748" spans="1:16" ht="18.75" customHeight="1">
      <c r="A748" s="74"/>
      <c r="B748" s="31"/>
      <c r="C748" s="76"/>
      <c r="D748" s="31"/>
      <c r="E748" s="74"/>
      <c r="F748" s="508"/>
      <c r="G748" s="509"/>
      <c r="H748" s="31"/>
      <c r="I748" s="31"/>
      <c r="J748" s="31"/>
      <c r="K748" s="31"/>
      <c r="L748" s="31"/>
      <c r="M748" s="31"/>
      <c r="N748" s="31"/>
      <c r="O748" s="31"/>
      <c r="P748" s="31"/>
    </row>
    <row r="749" spans="1:16" ht="18.75" customHeight="1">
      <c r="A749" s="74"/>
      <c r="B749" s="31"/>
      <c r="C749" s="76"/>
      <c r="D749" s="31"/>
      <c r="E749" s="74"/>
      <c r="F749" s="508"/>
      <c r="G749" s="509"/>
      <c r="H749" s="31"/>
      <c r="I749" s="31"/>
      <c r="J749" s="31"/>
      <c r="K749" s="31"/>
      <c r="L749" s="31"/>
      <c r="M749" s="31"/>
      <c r="N749" s="31"/>
      <c r="O749" s="31"/>
      <c r="P749" s="31"/>
    </row>
    <row r="750" spans="1:16" ht="18.75" customHeight="1">
      <c r="A750" s="74"/>
      <c r="B750" s="31"/>
      <c r="C750" s="76"/>
      <c r="D750" s="31"/>
      <c r="E750" s="74"/>
      <c r="F750" s="508"/>
      <c r="G750" s="509"/>
      <c r="H750" s="31"/>
      <c r="I750" s="31"/>
      <c r="J750" s="31"/>
      <c r="K750" s="31"/>
      <c r="L750" s="31"/>
      <c r="M750" s="31"/>
      <c r="N750" s="31"/>
      <c r="O750" s="31"/>
      <c r="P750" s="31"/>
    </row>
    <row r="751" spans="1:16" ht="18.75" customHeight="1">
      <c r="A751" s="74"/>
      <c r="B751" s="31"/>
      <c r="C751" s="76"/>
      <c r="D751" s="31"/>
      <c r="E751" s="74"/>
      <c r="F751" s="508"/>
      <c r="G751" s="509"/>
      <c r="H751" s="31"/>
      <c r="I751" s="31"/>
      <c r="J751" s="31"/>
      <c r="K751" s="31"/>
      <c r="L751" s="31"/>
      <c r="M751" s="31"/>
      <c r="N751" s="31"/>
      <c r="O751" s="31"/>
      <c r="P751" s="31"/>
    </row>
    <row r="752" spans="1:16" ht="18.75" customHeight="1">
      <c r="A752" s="74"/>
      <c r="B752" s="31"/>
      <c r="C752" s="76"/>
      <c r="D752" s="31"/>
      <c r="E752" s="74"/>
      <c r="F752" s="508"/>
      <c r="G752" s="509"/>
      <c r="H752" s="31"/>
      <c r="I752" s="31"/>
      <c r="J752" s="31"/>
      <c r="K752" s="31"/>
      <c r="L752" s="31"/>
      <c r="M752" s="31"/>
      <c r="N752" s="31"/>
      <c r="O752" s="31"/>
      <c r="P752" s="31"/>
    </row>
    <row r="753" spans="1:16" ht="18.75" customHeight="1">
      <c r="A753" s="74"/>
      <c r="B753" s="31"/>
      <c r="C753" s="76"/>
      <c r="D753" s="31"/>
      <c r="E753" s="74"/>
      <c r="F753" s="508"/>
      <c r="G753" s="509"/>
      <c r="H753" s="31"/>
      <c r="I753" s="31"/>
      <c r="J753" s="31"/>
      <c r="K753" s="31"/>
      <c r="L753" s="31"/>
      <c r="M753" s="31"/>
      <c r="N753" s="31"/>
      <c r="O753" s="31"/>
      <c r="P753" s="31"/>
    </row>
    <row r="754" spans="1:16" ht="18.75" customHeight="1">
      <c r="A754" s="74"/>
      <c r="B754" s="31"/>
      <c r="C754" s="76"/>
      <c r="D754" s="31"/>
      <c r="E754" s="74"/>
      <c r="F754" s="508"/>
      <c r="G754" s="509"/>
      <c r="H754" s="31"/>
      <c r="I754" s="31"/>
      <c r="J754" s="31"/>
      <c r="K754" s="31"/>
      <c r="L754" s="31"/>
      <c r="M754" s="31"/>
      <c r="N754" s="31"/>
      <c r="O754" s="31"/>
      <c r="P754" s="31"/>
    </row>
  </sheetData>
  <mergeCells count="3">
    <mergeCell ref="B5:C5"/>
    <mergeCell ref="B44:C44"/>
    <mergeCell ref="B82:C82"/>
  </mergeCells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17" manualBreakCount="17">
    <brk id="41" max="7" man="1"/>
    <brk id="82" max="7" man="1"/>
    <brk id="123" max="7" man="1"/>
    <brk id="164" max="7" man="1"/>
    <brk id="205" max="7" man="1"/>
    <brk id="246" max="7" man="1"/>
    <brk id="289" max="7" man="1"/>
    <brk id="330" max="7" man="1"/>
    <brk id="371" max="7" man="1"/>
    <brk id="412" max="7" man="1"/>
    <brk id="453" max="7" man="1"/>
    <brk id="494" max="7" man="1"/>
    <brk id="535" max="7" man="1"/>
    <brk id="576" max="7" man="1"/>
    <brk id="617" max="7" man="1"/>
    <brk id="658" max="7" man="1"/>
    <brk id="699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F4B6-01C9-4C2A-985D-94A201B9E98F}">
  <dimension ref="A1:P590"/>
  <sheetViews>
    <sheetView showZeros="0" view="pageBreakPreview" topLeftCell="A65" zoomScaleSheetLayoutView="100" workbookViewId="0">
      <selection activeCell="A577" sqref="A577:XFD1048576"/>
    </sheetView>
  </sheetViews>
  <sheetFormatPr defaultColWidth="9"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1" t="s">
        <v>86</v>
      </c>
      <c r="B1" s="81" t="s">
        <v>87</v>
      </c>
      <c r="C1" s="82" t="s">
        <v>88</v>
      </c>
      <c r="D1" s="81" t="s">
        <v>89</v>
      </c>
      <c r="E1" s="81" t="s">
        <v>90</v>
      </c>
      <c r="F1" s="82" t="s">
        <v>91</v>
      </c>
      <c r="G1" s="81" t="s">
        <v>92</v>
      </c>
      <c r="H1" s="81" t="s">
        <v>93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36"/>
      <c r="B2" s="43"/>
      <c r="C2" s="48"/>
      <c r="D2" s="35"/>
      <c r="E2" s="46"/>
      <c r="F2" s="65"/>
      <c r="G2" s="71"/>
      <c r="H2" s="43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>
        <v>-4</v>
      </c>
      <c r="B3" s="37" t="s">
        <v>99</v>
      </c>
      <c r="C3" s="44"/>
      <c r="D3" s="38"/>
      <c r="E3" s="39"/>
      <c r="F3" s="66"/>
      <c r="G3" s="72"/>
      <c r="H3" s="44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23"/>
      <c r="B4" s="43"/>
      <c r="C4" s="43"/>
      <c r="D4" s="166"/>
      <c r="E4" s="175"/>
      <c r="F4" s="168"/>
      <c r="G4" s="166"/>
      <c r="H4" s="202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26"/>
      <c r="B5" s="47" t="s">
        <v>375</v>
      </c>
      <c r="C5" s="47" t="s">
        <v>743</v>
      </c>
      <c r="D5" s="151">
        <v>1</v>
      </c>
      <c r="E5" s="169" t="s">
        <v>10</v>
      </c>
      <c r="F5" s="170"/>
      <c r="G5" s="327"/>
      <c r="H5" s="203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46"/>
      <c r="B6" s="43"/>
      <c r="C6" s="45"/>
      <c r="D6" s="166"/>
      <c r="E6" s="167"/>
      <c r="F6" s="176"/>
      <c r="G6" s="183"/>
      <c r="H6" s="33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39"/>
      <c r="B7" s="47" t="s">
        <v>376</v>
      </c>
      <c r="C7" s="44"/>
      <c r="D7" s="151">
        <v>1</v>
      </c>
      <c r="E7" s="169" t="s">
        <v>10</v>
      </c>
      <c r="F7" s="177"/>
      <c r="G7" s="329"/>
      <c r="H7" s="88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23"/>
      <c r="B8" s="43"/>
      <c r="C8" s="45"/>
      <c r="D8" s="166"/>
      <c r="E8" s="167"/>
      <c r="F8" s="168"/>
      <c r="G8" s="183"/>
      <c r="H8" s="58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26"/>
      <c r="B9" s="47" t="s">
        <v>377</v>
      </c>
      <c r="C9" s="44"/>
      <c r="D9" s="151">
        <v>1</v>
      </c>
      <c r="E9" s="169" t="s">
        <v>10</v>
      </c>
      <c r="F9" s="170"/>
      <c r="G9" s="327"/>
      <c r="H9" s="59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46"/>
      <c r="B10" s="43"/>
      <c r="C10" s="43"/>
      <c r="D10" s="166"/>
      <c r="E10" s="175"/>
      <c r="F10" s="168"/>
      <c r="G10" s="183"/>
      <c r="H10" s="33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26"/>
      <c r="B11" s="47" t="s">
        <v>378</v>
      </c>
      <c r="C11" s="44"/>
      <c r="D11" s="151">
        <v>1</v>
      </c>
      <c r="E11" s="169" t="s">
        <v>10</v>
      </c>
      <c r="F11" s="170"/>
      <c r="G11" s="329"/>
      <c r="H11" s="73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36"/>
      <c r="B12" s="43"/>
      <c r="C12" s="45"/>
      <c r="D12" s="166"/>
      <c r="E12" s="167"/>
      <c r="F12" s="171"/>
      <c r="G12" s="186"/>
      <c r="H12" s="21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39"/>
      <c r="B13" s="47" t="s">
        <v>742</v>
      </c>
      <c r="C13" s="48"/>
      <c r="D13" s="151">
        <v>1</v>
      </c>
      <c r="E13" s="169" t="s">
        <v>10</v>
      </c>
      <c r="F13" s="173"/>
      <c r="G13" s="329"/>
      <c r="H13" s="86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36"/>
      <c r="B14" s="18"/>
      <c r="C14" s="75"/>
      <c r="D14" s="157"/>
      <c r="E14" s="185"/>
      <c r="F14" s="171"/>
      <c r="G14" s="157"/>
      <c r="H14" s="21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39"/>
      <c r="B15" s="20"/>
      <c r="C15" s="24"/>
      <c r="D15" s="158"/>
      <c r="E15" s="172"/>
      <c r="F15" s="173"/>
      <c r="G15" s="158"/>
      <c r="H15" s="86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25"/>
      <c r="B16" s="18"/>
      <c r="C16" s="75"/>
      <c r="D16" s="133"/>
      <c r="E16" s="192"/>
      <c r="F16" s="193"/>
      <c r="G16" s="194"/>
      <c r="H16" s="28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26"/>
      <c r="B17" s="12"/>
      <c r="C17" s="24"/>
      <c r="D17" s="131"/>
      <c r="E17" s="190"/>
      <c r="F17" s="195"/>
      <c r="G17" s="196"/>
      <c r="H17" s="29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23"/>
      <c r="B18" s="18"/>
      <c r="C18" s="18"/>
      <c r="D18" s="133"/>
      <c r="E18" s="192"/>
      <c r="F18" s="197"/>
      <c r="G18" s="194"/>
      <c r="H18" s="28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26"/>
      <c r="B19" s="316"/>
      <c r="C19" s="24"/>
      <c r="D19" s="131"/>
      <c r="E19" s="190"/>
      <c r="F19" s="191"/>
      <c r="G19" s="196"/>
      <c r="H19" s="2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36"/>
      <c r="B20" s="43"/>
      <c r="C20" s="43"/>
      <c r="D20" s="166"/>
      <c r="E20" s="167"/>
      <c r="F20" s="168"/>
      <c r="G20" s="183"/>
      <c r="H20" s="33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39"/>
      <c r="B21" s="47"/>
      <c r="C21" s="48"/>
      <c r="D21" s="151"/>
      <c r="E21" s="169"/>
      <c r="F21" s="170"/>
      <c r="G21" s="184"/>
      <c r="H21" s="86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25"/>
      <c r="B22" s="18"/>
      <c r="C22" s="75"/>
      <c r="D22" s="157"/>
      <c r="E22" s="185"/>
      <c r="F22" s="188"/>
      <c r="G22" s="186"/>
      <c r="H22" s="21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26"/>
      <c r="B23" s="12"/>
      <c r="C23" s="24"/>
      <c r="D23" s="158"/>
      <c r="E23" s="172"/>
      <c r="F23" s="189"/>
      <c r="G23" s="187"/>
      <c r="H23" s="30"/>
      <c r="I23" s="31"/>
      <c r="J23" s="31"/>
      <c r="K23" s="31"/>
      <c r="L23" s="31"/>
      <c r="M23" s="31"/>
      <c r="N23" s="31"/>
      <c r="O23" s="31"/>
      <c r="P23" s="31"/>
    </row>
    <row r="24" spans="1:16" s="145" customFormat="1" ht="18.75" customHeight="1">
      <c r="A24" s="144"/>
      <c r="B24" s="18"/>
      <c r="C24" s="18"/>
      <c r="D24" s="157"/>
      <c r="E24" s="174"/>
      <c r="F24" s="171"/>
      <c r="G24" s="186"/>
      <c r="H24" s="154"/>
      <c r="I24" s="31"/>
      <c r="J24" s="31"/>
      <c r="K24" s="31"/>
      <c r="L24" s="31"/>
      <c r="M24" s="31"/>
      <c r="N24" s="31"/>
      <c r="O24" s="31"/>
      <c r="P24" s="31"/>
    </row>
    <row r="25" spans="1:16" s="145" customFormat="1" ht="18.75" customHeight="1">
      <c r="A25" s="146"/>
      <c r="B25" s="12"/>
      <c r="C25" s="20"/>
      <c r="D25" s="158"/>
      <c r="E25" s="172"/>
      <c r="F25" s="173"/>
      <c r="G25" s="187"/>
      <c r="H25" s="20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25"/>
      <c r="B26" s="18"/>
      <c r="C26" s="18"/>
      <c r="D26" s="157"/>
      <c r="E26" s="185"/>
      <c r="F26" s="171"/>
      <c r="G26" s="186"/>
      <c r="H26" s="28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26"/>
      <c r="B27" s="85"/>
      <c r="C27" s="24"/>
      <c r="D27" s="158"/>
      <c r="E27" s="172"/>
      <c r="F27" s="173"/>
      <c r="G27" s="187"/>
      <c r="H27" s="2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46"/>
      <c r="B28" s="43"/>
      <c r="C28" s="45"/>
      <c r="D28" s="166"/>
      <c r="E28" s="167"/>
      <c r="F28" s="176"/>
      <c r="G28" s="183"/>
      <c r="H28" s="33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9"/>
      <c r="B29" s="47"/>
      <c r="C29" s="44"/>
      <c r="D29" s="151"/>
      <c r="E29" s="169"/>
      <c r="F29" s="177"/>
      <c r="G29" s="184"/>
      <c r="H29" s="88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23"/>
      <c r="B30" s="23"/>
      <c r="C30" s="18"/>
      <c r="D30" s="133"/>
      <c r="E30" s="198"/>
      <c r="F30" s="197"/>
      <c r="G30" s="194"/>
      <c r="H30" s="139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26"/>
      <c r="B31" s="12"/>
      <c r="C31" s="12"/>
      <c r="D31" s="131"/>
      <c r="E31" s="190"/>
      <c r="F31" s="191"/>
      <c r="G31" s="196"/>
      <c r="H31" s="30"/>
      <c r="I31" s="31"/>
      <c r="J31" s="31"/>
      <c r="K31" s="79"/>
      <c r="L31" s="31"/>
      <c r="M31" s="31"/>
      <c r="N31" s="31"/>
      <c r="O31" s="31"/>
      <c r="P31" s="31"/>
    </row>
    <row r="32" spans="1:16" ht="18.75" customHeight="1">
      <c r="A32" s="23"/>
      <c r="B32" s="23"/>
      <c r="C32" s="18"/>
      <c r="D32" s="133"/>
      <c r="E32" s="198"/>
      <c r="F32" s="197"/>
      <c r="G32" s="194"/>
      <c r="H32" s="24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26"/>
      <c r="B33" s="140"/>
      <c r="C33" s="12"/>
      <c r="D33" s="131"/>
      <c r="E33" s="190"/>
      <c r="F33" s="191"/>
      <c r="G33" s="196"/>
      <c r="H33" s="20"/>
      <c r="I33" s="31"/>
      <c r="J33" s="31"/>
      <c r="K33" s="79"/>
      <c r="L33" s="31"/>
      <c r="M33" s="31"/>
      <c r="N33" s="31"/>
      <c r="O33" s="31"/>
      <c r="P33" s="31"/>
    </row>
    <row r="34" spans="1:16" ht="18.75" customHeight="1">
      <c r="A34" s="23"/>
      <c r="B34" s="43"/>
      <c r="C34" s="43"/>
      <c r="D34" s="130"/>
      <c r="E34" s="345"/>
      <c r="F34" s="519"/>
      <c r="G34" s="526"/>
      <c r="H34" s="18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26"/>
      <c r="B35" s="530"/>
      <c r="C35" s="44"/>
      <c r="D35" s="99"/>
      <c r="E35" s="341"/>
      <c r="F35" s="520"/>
      <c r="G35" s="527"/>
      <c r="H35" s="20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23"/>
      <c r="B36" s="36"/>
      <c r="C36" s="43"/>
      <c r="D36" s="130"/>
      <c r="E36" s="345"/>
      <c r="F36" s="519"/>
      <c r="G36" s="526"/>
      <c r="H36" s="21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26"/>
      <c r="B37" s="47"/>
      <c r="C37" s="44"/>
      <c r="D37" s="99"/>
      <c r="E37" s="341"/>
      <c r="F37" s="520"/>
      <c r="G37" s="527"/>
      <c r="H37" s="7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25"/>
      <c r="B38" s="43"/>
      <c r="C38" s="43"/>
      <c r="D38" s="130"/>
      <c r="E38" s="345"/>
      <c r="F38" s="519"/>
      <c r="G38" s="130"/>
      <c r="H38" s="18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26"/>
      <c r="B39" s="47"/>
      <c r="C39" s="44"/>
      <c r="D39" s="99"/>
      <c r="E39" s="341"/>
      <c r="F39" s="520"/>
      <c r="G39" s="99"/>
      <c r="H39" s="20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25"/>
      <c r="B40" s="43"/>
      <c r="C40" s="43"/>
      <c r="D40" s="130"/>
      <c r="E40" s="345"/>
      <c r="F40" s="519"/>
      <c r="G40" s="130"/>
      <c r="H40" s="18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26"/>
      <c r="B41" s="61" t="s">
        <v>368</v>
      </c>
      <c r="C41" s="44"/>
      <c r="D41" s="99"/>
      <c r="E41" s="341"/>
      <c r="F41" s="520"/>
      <c r="G41" s="54"/>
      <c r="H41" s="20"/>
      <c r="I41" s="31"/>
      <c r="J41" s="31"/>
      <c r="K41" s="31"/>
      <c r="L41" s="31"/>
      <c r="M41" s="31"/>
      <c r="N41" s="31"/>
      <c r="O41" s="31"/>
      <c r="P41" s="31"/>
    </row>
    <row r="42" spans="1:16" s="2" customFormat="1" ht="37.5" customHeight="1">
      <c r="A42" s="81" t="s">
        <v>86</v>
      </c>
      <c r="B42" s="81" t="s">
        <v>87</v>
      </c>
      <c r="C42" s="82" t="s">
        <v>88</v>
      </c>
      <c r="D42" s="81" t="s">
        <v>89</v>
      </c>
      <c r="E42" s="81" t="s">
        <v>90</v>
      </c>
      <c r="F42" s="82" t="s">
        <v>91</v>
      </c>
      <c r="G42" s="81" t="s">
        <v>92</v>
      </c>
      <c r="H42" s="81" t="s">
        <v>93</v>
      </c>
      <c r="I42" s="74"/>
      <c r="J42" s="74"/>
      <c r="K42" s="74"/>
      <c r="L42" s="74"/>
      <c r="M42" s="74"/>
      <c r="N42" s="74"/>
      <c r="O42" s="74"/>
      <c r="P42" s="74"/>
    </row>
    <row r="43" spans="1:16" ht="18.75" customHeight="1">
      <c r="A43" s="36"/>
      <c r="B43" s="43"/>
      <c r="C43" s="48"/>
      <c r="D43" s="35"/>
      <c r="E43" s="46"/>
      <c r="F43" s="65"/>
      <c r="G43" s="71"/>
      <c r="H43" s="43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39"/>
      <c r="B44" s="37" t="s">
        <v>379</v>
      </c>
      <c r="C44" s="44"/>
      <c r="D44" s="38"/>
      <c r="E44" s="39"/>
      <c r="F44" s="66"/>
      <c r="G44" s="72"/>
      <c r="H44" s="44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23"/>
      <c r="B45" s="43"/>
      <c r="C45" s="43"/>
      <c r="D45" s="166"/>
      <c r="E45" s="175"/>
      <c r="F45" s="168"/>
      <c r="G45" s="166"/>
      <c r="H45" s="202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26"/>
      <c r="B46" s="47" t="s">
        <v>145</v>
      </c>
      <c r="C46" s="47"/>
      <c r="D46" s="151">
        <v>1</v>
      </c>
      <c r="E46" s="169" t="s">
        <v>10</v>
      </c>
      <c r="F46" s="170"/>
      <c r="G46" s="327"/>
      <c r="H46" s="203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36"/>
      <c r="B47" s="43"/>
      <c r="C47" s="43"/>
      <c r="D47" s="166"/>
      <c r="E47" s="167"/>
      <c r="F47" s="168"/>
      <c r="G47" s="183"/>
      <c r="H47" s="33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39"/>
      <c r="B48" s="47" t="s">
        <v>150</v>
      </c>
      <c r="C48" s="48"/>
      <c r="D48" s="151">
        <v>1</v>
      </c>
      <c r="E48" s="169" t="s">
        <v>10</v>
      </c>
      <c r="F48" s="170"/>
      <c r="G48" s="329"/>
      <c r="H48" s="86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46"/>
      <c r="B49" s="18"/>
      <c r="C49" s="75"/>
      <c r="D49" s="157"/>
      <c r="E49" s="185"/>
      <c r="F49" s="188"/>
      <c r="G49" s="186"/>
      <c r="H49" s="2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39"/>
      <c r="B50" s="12"/>
      <c r="C50" s="20"/>
      <c r="D50" s="158"/>
      <c r="E50" s="172"/>
      <c r="F50" s="189"/>
      <c r="G50" s="187"/>
      <c r="H50" s="86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46"/>
      <c r="B51" s="18"/>
      <c r="C51" s="75"/>
      <c r="D51" s="157"/>
      <c r="E51" s="185"/>
      <c r="F51" s="188"/>
      <c r="G51" s="186"/>
      <c r="H51" s="2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39"/>
      <c r="B52" s="12"/>
      <c r="C52" s="20"/>
      <c r="D52" s="158"/>
      <c r="E52" s="172"/>
      <c r="F52" s="189"/>
      <c r="G52" s="187"/>
      <c r="H52" s="86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23"/>
      <c r="B53" s="18"/>
      <c r="C53" s="75"/>
      <c r="D53" s="157"/>
      <c r="E53" s="185"/>
      <c r="F53" s="171"/>
      <c r="G53" s="186"/>
      <c r="H53" s="28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26"/>
      <c r="B54" s="12"/>
      <c r="C54" s="20"/>
      <c r="D54" s="158"/>
      <c r="E54" s="172"/>
      <c r="F54" s="173"/>
      <c r="G54" s="158"/>
      <c r="H54" s="29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46"/>
      <c r="B55" s="18"/>
      <c r="C55" s="18"/>
      <c r="D55" s="157"/>
      <c r="E55" s="174"/>
      <c r="F55" s="171"/>
      <c r="G55" s="186"/>
      <c r="H55" s="21"/>
      <c r="I55" s="31"/>
      <c r="J55" s="31"/>
      <c r="K55" s="31"/>
      <c r="L55" s="31"/>
      <c r="M55" s="31"/>
      <c r="N55" s="31"/>
      <c r="O55" s="31"/>
      <c r="P55" s="31"/>
    </row>
    <row r="56" spans="1:16" ht="18.75" customHeight="1">
      <c r="A56" s="26"/>
      <c r="B56" s="12"/>
      <c r="C56" s="20"/>
      <c r="D56" s="158"/>
      <c r="E56" s="172"/>
      <c r="F56" s="173"/>
      <c r="G56" s="187"/>
      <c r="H56" s="30"/>
      <c r="I56" s="31"/>
      <c r="J56" s="31"/>
      <c r="K56" s="31"/>
      <c r="L56" s="31"/>
      <c r="M56" s="31"/>
      <c r="N56" s="31"/>
      <c r="O56" s="31"/>
      <c r="P56" s="31"/>
    </row>
    <row r="57" spans="1:16" ht="18.75" customHeight="1">
      <c r="A57" s="25"/>
      <c r="B57" s="18"/>
      <c r="C57" s="75"/>
      <c r="D57" s="157"/>
      <c r="E57" s="185"/>
      <c r="F57" s="188"/>
      <c r="G57" s="186"/>
      <c r="H57" s="21"/>
      <c r="I57" s="31"/>
      <c r="J57" s="31"/>
      <c r="K57" s="31"/>
      <c r="L57" s="31"/>
      <c r="M57" s="31"/>
      <c r="N57" s="31"/>
      <c r="O57" s="31"/>
      <c r="P57" s="31"/>
    </row>
    <row r="58" spans="1:16" ht="18.75" customHeight="1">
      <c r="A58" s="26"/>
      <c r="B58" s="12"/>
      <c r="C58" s="24"/>
      <c r="D58" s="158"/>
      <c r="E58" s="172"/>
      <c r="F58" s="189"/>
      <c r="G58" s="187"/>
      <c r="H58" s="30"/>
      <c r="I58" s="31"/>
      <c r="J58" s="31"/>
      <c r="K58" s="31"/>
      <c r="L58" s="31"/>
      <c r="M58" s="31"/>
      <c r="N58" s="31"/>
      <c r="O58" s="31"/>
      <c r="P58" s="31"/>
    </row>
    <row r="59" spans="1:16" ht="18.75" customHeight="1">
      <c r="A59" s="25"/>
      <c r="B59" s="18"/>
      <c r="C59" s="18"/>
      <c r="D59" s="157"/>
      <c r="E59" s="185"/>
      <c r="F59" s="171"/>
      <c r="G59" s="186"/>
      <c r="H59" s="28"/>
      <c r="I59" s="31"/>
      <c r="J59" s="31"/>
      <c r="K59" s="31"/>
      <c r="L59" s="31"/>
      <c r="M59" s="31"/>
      <c r="N59" s="31"/>
      <c r="O59" s="31"/>
      <c r="P59" s="31"/>
    </row>
    <row r="60" spans="1:16" ht="18.75" customHeight="1">
      <c r="A60" s="26"/>
      <c r="B60" s="12"/>
      <c r="C60" s="24"/>
      <c r="D60" s="158"/>
      <c r="E60" s="172"/>
      <c r="F60" s="173"/>
      <c r="G60" s="187"/>
      <c r="H60" s="29"/>
      <c r="I60" s="31"/>
      <c r="J60" s="31"/>
      <c r="K60" s="31"/>
      <c r="L60" s="31"/>
      <c r="M60" s="31"/>
      <c r="N60" s="31"/>
      <c r="O60" s="31"/>
      <c r="P60" s="31"/>
    </row>
    <row r="61" spans="1:16" s="145" customFormat="1" ht="18.75" customHeight="1">
      <c r="A61" s="144"/>
      <c r="B61" s="18"/>
      <c r="C61" s="18"/>
      <c r="D61" s="157"/>
      <c r="E61" s="174"/>
      <c r="F61" s="171"/>
      <c r="G61" s="186"/>
      <c r="H61" s="154"/>
      <c r="I61" s="31"/>
      <c r="J61" s="31"/>
      <c r="K61" s="31"/>
      <c r="L61" s="31"/>
      <c r="M61" s="31"/>
      <c r="N61" s="31"/>
      <c r="O61" s="31"/>
      <c r="P61" s="31"/>
    </row>
    <row r="62" spans="1:16" s="145" customFormat="1" ht="18.75" customHeight="1">
      <c r="A62" s="146"/>
      <c r="B62" s="12"/>
      <c r="C62" s="20"/>
      <c r="D62" s="158"/>
      <c r="E62" s="172"/>
      <c r="F62" s="173"/>
      <c r="G62" s="187"/>
      <c r="H62" s="20"/>
      <c r="I62" s="31"/>
      <c r="J62" s="31"/>
      <c r="K62" s="31"/>
      <c r="L62" s="31"/>
      <c r="M62" s="31"/>
      <c r="N62" s="31"/>
      <c r="O62" s="31"/>
      <c r="P62" s="31"/>
    </row>
    <row r="63" spans="1:16" ht="18.75" customHeight="1">
      <c r="A63" s="36"/>
      <c r="B63" s="18"/>
      <c r="C63" s="75"/>
      <c r="D63" s="157"/>
      <c r="E63" s="185"/>
      <c r="F63" s="171"/>
      <c r="G63" s="186"/>
      <c r="H63" s="21"/>
      <c r="I63" s="31"/>
      <c r="J63" s="31"/>
      <c r="K63" s="31"/>
      <c r="L63" s="31"/>
      <c r="M63" s="31"/>
      <c r="N63" s="31"/>
      <c r="O63" s="31"/>
      <c r="P63" s="31"/>
    </row>
    <row r="64" spans="1:16" ht="18.75" customHeight="1">
      <c r="A64" s="39"/>
      <c r="B64" s="12"/>
      <c r="C64" s="24"/>
      <c r="D64" s="158"/>
      <c r="E64" s="172"/>
      <c r="F64" s="173"/>
      <c r="G64" s="187"/>
      <c r="H64" s="86"/>
      <c r="I64" s="31"/>
      <c r="J64" s="31"/>
      <c r="K64" s="31"/>
      <c r="L64" s="31"/>
      <c r="M64" s="31"/>
      <c r="N64" s="31"/>
      <c r="O64" s="31"/>
      <c r="P64" s="31"/>
    </row>
    <row r="65" spans="1:16" ht="18.75" customHeight="1">
      <c r="A65" s="36"/>
      <c r="B65" s="18"/>
      <c r="C65" s="75"/>
      <c r="D65" s="157"/>
      <c r="E65" s="185"/>
      <c r="F65" s="171"/>
      <c r="G65" s="157"/>
      <c r="H65" s="21"/>
      <c r="I65" s="31"/>
      <c r="J65" s="31"/>
      <c r="K65" s="31"/>
      <c r="L65" s="31"/>
      <c r="M65" s="31"/>
      <c r="N65" s="31"/>
      <c r="O65" s="31"/>
      <c r="P65" s="31"/>
    </row>
    <row r="66" spans="1:16" ht="18.75" customHeight="1">
      <c r="A66" s="39"/>
      <c r="B66" s="20"/>
      <c r="C66" s="24"/>
      <c r="D66" s="158"/>
      <c r="E66" s="172"/>
      <c r="F66" s="173"/>
      <c r="G66" s="158"/>
      <c r="H66" s="86"/>
      <c r="I66" s="31"/>
      <c r="J66" s="31"/>
      <c r="K66" s="31"/>
      <c r="L66" s="31"/>
      <c r="M66" s="31"/>
      <c r="N66" s="31"/>
      <c r="O66" s="31"/>
      <c r="P66" s="31"/>
    </row>
    <row r="67" spans="1:16" ht="18.75" customHeight="1">
      <c r="A67" s="25"/>
      <c r="B67" s="18"/>
      <c r="C67" s="75"/>
      <c r="D67" s="133"/>
      <c r="E67" s="192"/>
      <c r="F67" s="193"/>
      <c r="G67" s="194"/>
      <c r="H67" s="28"/>
      <c r="I67" s="31"/>
      <c r="J67" s="31"/>
      <c r="K67" s="31"/>
      <c r="L67" s="31"/>
      <c r="M67" s="31"/>
      <c r="N67" s="31"/>
      <c r="O67" s="31"/>
      <c r="P67" s="31"/>
    </row>
    <row r="68" spans="1:16" ht="18.75" customHeight="1">
      <c r="A68" s="26"/>
      <c r="B68" s="12"/>
      <c r="C68" s="24"/>
      <c r="D68" s="131"/>
      <c r="E68" s="190"/>
      <c r="F68" s="195"/>
      <c r="G68" s="196"/>
      <c r="H68" s="29"/>
      <c r="I68" s="31"/>
      <c r="J68" s="31"/>
      <c r="K68" s="31"/>
      <c r="L68" s="31"/>
      <c r="M68" s="31"/>
      <c r="N68" s="31"/>
      <c r="O68" s="31"/>
      <c r="P68" s="31"/>
    </row>
    <row r="69" spans="1:16" ht="18.75" customHeight="1">
      <c r="A69" s="23"/>
      <c r="B69" s="18"/>
      <c r="C69" s="18"/>
      <c r="D69" s="133"/>
      <c r="E69" s="192"/>
      <c r="F69" s="197"/>
      <c r="G69" s="194"/>
      <c r="H69" s="28"/>
      <c r="I69" s="31"/>
      <c r="J69" s="31"/>
      <c r="K69" s="31"/>
      <c r="L69" s="31"/>
      <c r="M69" s="31"/>
      <c r="N69" s="31"/>
      <c r="O69" s="31"/>
      <c r="P69" s="31"/>
    </row>
    <row r="70" spans="1:16" ht="18.75" customHeight="1">
      <c r="A70" s="26"/>
      <c r="B70" s="156"/>
      <c r="C70" s="24"/>
      <c r="D70" s="131"/>
      <c r="E70" s="190"/>
      <c r="F70" s="191"/>
      <c r="G70" s="196"/>
      <c r="H70" s="29"/>
      <c r="I70" s="31"/>
      <c r="J70" s="31"/>
      <c r="K70" s="31"/>
      <c r="L70" s="31"/>
      <c r="M70" s="31"/>
      <c r="N70" s="31"/>
      <c r="O70" s="31"/>
      <c r="P70" s="31"/>
    </row>
    <row r="71" spans="1:16" ht="18.75" customHeight="1">
      <c r="A71" s="23"/>
      <c r="B71" s="23"/>
      <c r="C71" s="18"/>
      <c r="D71" s="133"/>
      <c r="E71" s="198"/>
      <c r="F71" s="197"/>
      <c r="G71" s="194"/>
      <c r="H71" s="139"/>
      <c r="I71" s="31"/>
      <c r="J71" s="31"/>
      <c r="K71" s="31"/>
      <c r="L71" s="31"/>
      <c r="M71" s="31"/>
      <c r="N71" s="31"/>
      <c r="O71" s="31"/>
      <c r="P71" s="31"/>
    </row>
    <row r="72" spans="1:16" ht="18.75" customHeight="1">
      <c r="A72" s="26"/>
      <c r="B72" s="12"/>
      <c r="C72" s="12"/>
      <c r="D72" s="131"/>
      <c r="E72" s="190"/>
      <c r="F72" s="191"/>
      <c r="G72" s="196"/>
      <c r="H72" s="30"/>
      <c r="I72" s="31"/>
      <c r="J72" s="31"/>
      <c r="K72" s="79"/>
      <c r="L72" s="31"/>
      <c r="M72" s="31"/>
      <c r="N72" s="31"/>
      <c r="O72" s="31"/>
      <c r="P72" s="31"/>
    </row>
    <row r="73" spans="1:16" ht="18.75" customHeight="1">
      <c r="A73" s="23"/>
      <c r="B73" s="23"/>
      <c r="C73" s="18"/>
      <c r="D73" s="133"/>
      <c r="E73" s="198"/>
      <c r="F73" s="197"/>
      <c r="G73" s="194"/>
      <c r="H73" s="24"/>
      <c r="I73" s="31"/>
      <c r="J73" s="31"/>
      <c r="K73" s="31"/>
      <c r="L73" s="31"/>
      <c r="M73" s="31"/>
      <c r="N73" s="31"/>
      <c r="O73" s="31"/>
      <c r="P73" s="31"/>
    </row>
    <row r="74" spans="1:16" ht="18.75" customHeight="1">
      <c r="A74" s="26"/>
      <c r="B74" s="140"/>
      <c r="C74" s="12"/>
      <c r="D74" s="131"/>
      <c r="E74" s="190"/>
      <c r="F74" s="191"/>
      <c r="G74" s="196"/>
      <c r="H74" s="20"/>
      <c r="I74" s="31"/>
      <c r="J74" s="31"/>
      <c r="K74" s="79"/>
      <c r="L74" s="31"/>
      <c r="M74" s="31"/>
      <c r="N74" s="31"/>
      <c r="O74" s="31"/>
      <c r="P74" s="31"/>
    </row>
    <row r="75" spans="1:16" ht="18.75" customHeight="1">
      <c r="A75" s="23"/>
      <c r="B75" s="18"/>
      <c r="C75" s="18"/>
      <c r="D75" s="133"/>
      <c r="E75" s="198"/>
      <c r="F75" s="197"/>
      <c r="G75" s="194"/>
      <c r="H75" s="18"/>
      <c r="I75" s="31"/>
      <c r="J75" s="31"/>
      <c r="K75" s="31"/>
      <c r="L75" s="31"/>
      <c r="M75" s="31"/>
      <c r="N75" s="31"/>
      <c r="O75" s="31"/>
      <c r="P75" s="31"/>
    </row>
    <row r="76" spans="1:16" ht="18.75" customHeight="1">
      <c r="A76" s="26"/>
      <c r="B76" s="156"/>
      <c r="C76" s="20"/>
      <c r="D76" s="131"/>
      <c r="E76" s="190"/>
      <c r="F76" s="191"/>
      <c r="G76" s="196"/>
      <c r="H76" s="20"/>
      <c r="I76" s="31"/>
      <c r="J76" s="31"/>
      <c r="K76" s="31"/>
      <c r="L76" s="31"/>
      <c r="M76" s="31"/>
      <c r="N76" s="31"/>
      <c r="O76" s="31"/>
      <c r="P76" s="31"/>
    </row>
    <row r="77" spans="1:16" ht="18.75" customHeight="1">
      <c r="A77" s="23"/>
      <c r="B77" s="23"/>
      <c r="C77" s="18"/>
      <c r="D77" s="133"/>
      <c r="E77" s="198"/>
      <c r="F77" s="197"/>
      <c r="G77" s="194"/>
      <c r="H77" s="21"/>
      <c r="I77" s="31"/>
      <c r="J77" s="31"/>
      <c r="K77" s="31"/>
      <c r="L77" s="31"/>
      <c r="M77" s="31"/>
      <c r="N77" s="31"/>
      <c r="O77" s="31"/>
      <c r="P77" s="31"/>
    </row>
    <row r="78" spans="1:16" ht="18.75" customHeight="1">
      <c r="A78" s="26"/>
      <c r="B78" s="12"/>
      <c r="C78" s="20"/>
      <c r="D78" s="131"/>
      <c r="E78" s="190"/>
      <c r="F78" s="191"/>
      <c r="G78" s="196"/>
      <c r="H78" s="7"/>
      <c r="I78" s="31"/>
      <c r="J78" s="31"/>
      <c r="K78" s="31"/>
      <c r="L78" s="31"/>
      <c r="M78" s="31"/>
      <c r="N78" s="31"/>
      <c r="O78" s="31"/>
      <c r="P78" s="31"/>
    </row>
    <row r="79" spans="1:16" ht="18.75" customHeight="1">
      <c r="A79" s="25"/>
      <c r="B79" s="18"/>
      <c r="C79" s="18"/>
      <c r="D79" s="133"/>
      <c r="E79" s="198"/>
      <c r="F79" s="197"/>
      <c r="G79" s="133"/>
      <c r="H79" s="18"/>
      <c r="I79" s="31"/>
      <c r="J79" s="31"/>
      <c r="K79" s="31"/>
      <c r="L79" s="31"/>
      <c r="M79" s="31"/>
      <c r="N79" s="31"/>
      <c r="O79" s="31"/>
      <c r="P79" s="31"/>
    </row>
    <row r="80" spans="1:16" ht="18.75" customHeight="1">
      <c r="A80" s="26"/>
      <c r="B80" s="12"/>
      <c r="C80" s="20"/>
      <c r="D80" s="131"/>
      <c r="E80" s="190"/>
      <c r="F80" s="191"/>
      <c r="G80" s="131"/>
      <c r="H80" s="20"/>
      <c r="I80" s="31"/>
      <c r="J80" s="31"/>
      <c r="K80" s="31"/>
      <c r="L80" s="31"/>
      <c r="M80" s="31"/>
      <c r="N80" s="31"/>
      <c r="O80" s="31"/>
      <c r="P80" s="31"/>
    </row>
    <row r="81" spans="1:16" ht="18.75" customHeight="1">
      <c r="A81" s="25"/>
      <c r="B81" s="18"/>
      <c r="C81" s="18"/>
      <c r="D81" s="133"/>
      <c r="E81" s="198"/>
      <c r="F81" s="197"/>
      <c r="G81" s="133"/>
      <c r="H81" s="18"/>
      <c r="I81" s="31"/>
      <c r="J81" s="31"/>
      <c r="K81" s="31"/>
      <c r="L81" s="31"/>
      <c r="M81" s="31"/>
      <c r="N81" s="31"/>
      <c r="O81" s="31"/>
      <c r="P81" s="31"/>
    </row>
    <row r="82" spans="1:16" ht="18.75" customHeight="1">
      <c r="A82" s="26"/>
      <c r="B82" s="61" t="s">
        <v>483</v>
      </c>
      <c r="C82" s="20"/>
      <c r="D82" s="131"/>
      <c r="E82" s="190"/>
      <c r="F82" s="191"/>
      <c r="G82" s="54"/>
      <c r="H82" s="20"/>
      <c r="I82" s="31"/>
      <c r="J82" s="31"/>
      <c r="K82" s="31"/>
      <c r="L82" s="31"/>
      <c r="M82" s="31"/>
      <c r="N82" s="31"/>
      <c r="O82" s="31"/>
      <c r="P82" s="31"/>
    </row>
    <row r="83" spans="1:16" s="2" customFormat="1" ht="37.5" customHeight="1">
      <c r="A83" s="81" t="s">
        <v>86</v>
      </c>
      <c r="B83" s="81" t="s">
        <v>87</v>
      </c>
      <c r="C83" s="82" t="s">
        <v>88</v>
      </c>
      <c r="D83" s="81" t="s">
        <v>89</v>
      </c>
      <c r="E83" s="81" t="s">
        <v>90</v>
      </c>
      <c r="F83" s="82" t="s">
        <v>91</v>
      </c>
      <c r="G83" s="81" t="s">
        <v>92</v>
      </c>
      <c r="H83" s="81" t="s">
        <v>93</v>
      </c>
      <c r="I83" s="74"/>
      <c r="J83" s="74"/>
      <c r="K83" s="74"/>
      <c r="L83" s="74"/>
      <c r="M83" s="74"/>
      <c r="N83" s="74"/>
      <c r="O83" s="74"/>
      <c r="P83" s="74"/>
    </row>
    <row r="84" spans="1:16" ht="18.75" customHeight="1">
      <c r="A84" s="36"/>
      <c r="B84" s="43" t="s">
        <v>379</v>
      </c>
      <c r="C84" s="48"/>
      <c r="D84" s="35"/>
      <c r="E84" s="46"/>
      <c r="F84" s="65"/>
      <c r="G84" s="71"/>
      <c r="H84" s="43"/>
      <c r="I84" s="31"/>
      <c r="J84" s="31"/>
      <c r="K84" s="31"/>
      <c r="L84" s="31"/>
      <c r="M84" s="31"/>
      <c r="N84" s="31"/>
      <c r="O84" s="31"/>
      <c r="P84" s="31"/>
    </row>
    <row r="85" spans="1:16" ht="18.75" customHeight="1">
      <c r="A85" s="39"/>
      <c r="B85" s="37" t="s">
        <v>145</v>
      </c>
      <c r="C85" s="44"/>
      <c r="D85" s="38"/>
      <c r="E85" s="39"/>
      <c r="F85" s="66"/>
      <c r="G85" s="72"/>
      <c r="H85" s="44"/>
      <c r="I85" s="31"/>
      <c r="J85" s="31"/>
      <c r="K85" s="31"/>
      <c r="L85" s="31"/>
      <c r="M85" s="31"/>
      <c r="N85" s="31"/>
      <c r="O85" s="31"/>
      <c r="P85" s="31"/>
    </row>
    <row r="86" spans="1:16" ht="18.75" customHeight="1">
      <c r="A86" s="23"/>
      <c r="B86" s="43"/>
      <c r="C86" s="43"/>
      <c r="D86" s="166"/>
      <c r="E86" s="175"/>
      <c r="F86" s="384"/>
      <c r="G86" s="382"/>
      <c r="H86" s="380"/>
      <c r="I86" s="31"/>
      <c r="J86" s="31"/>
      <c r="K86" s="31"/>
      <c r="L86" s="31"/>
      <c r="M86" s="31"/>
      <c r="N86" s="31"/>
      <c r="O86" s="31"/>
      <c r="P86" s="31"/>
    </row>
    <row r="87" spans="1:16" ht="18.75" customHeight="1">
      <c r="A87" s="26"/>
      <c r="B87" s="645" t="s">
        <v>455</v>
      </c>
      <c r="C87" s="647"/>
      <c r="D87" s="151">
        <v>729</v>
      </c>
      <c r="E87" s="169" t="s">
        <v>158</v>
      </c>
      <c r="F87" s="319"/>
      <c r="G87" s="327"/>
      <c r="H87" s="234"/>
      <c r="I87" s="31"/>
      <c r="J87" s="31"/>
      <c r="K87" s="31"/>
      <c r="L87" s="31"/>
      <c r="M87" s="31"/>
      <c r="N87" s="31"/>
      <c r="O87" s="31"/>
      <c r="P87" s="31"/>
    </row>
    <row r="88" spans="1:16" ht="18.75" customHeight="1">
      <c r="A88" s="36"/>
      <c r="B88" s="380"/>
      <c r="C88" s="380"/>
      <c r="D88" s="382"/>
      <c r="E88" s="383"/>
      <c r="F88" s="384"/>
      <c r="G88" s="399"/>
      <c r="H88" s="400"/>
      <c r="I88" s="31"/>
      <c r="J88" s="31"/>
      <c r="K88" s="31"/>
      <c r="L88" s="31"/>
      <c r="M88" s="31"/>
      <c r="N88" s="31"/>
      <c r="O88" s="31"/>
      <c r="P88" s="31"/>
    </row>
    <row r="89" spans="1:16" ht="18.75" customHeight="1">
      <c r="A89" s="39"/>
      <c r="B89" s="385"/>
      <c r="C89" s="381"/>
      <c r="D89" s="387"/>
      <c r="E89" s="388"/>
      <c r="F89" s="389"/>
      <c r="G89" s="401"/>
      <c r="H89" s="402"/>
      <c r="I89" s="31"/>
      <c r="J89" s="31"/>
      <c r="K89" s="31"/>
      <c r="L89" s="31"/>
      <c r="M89" s="31"/>
      <c r="N89" s="31"/>
      <c r="O89" s="31"/>
      <c r="P89" s="31"/>
    </row>
    <row r="90" spans="1:16" ht="18.75" customHeight="1">
      <c r="A90" s="46"/>
      <c r="B90" s="43"/>
      <c r="C90" s="43"/>
      <c r="D90" s="166"/>
      <c r="E90" s="175"/>
      <c r="F90" s="171"/>
      <c r="G90" s="186"/>
      <c r="H90" s="21"/>
      <c r="I90" s="31"/>
      <c r="J90" s="31"/>
      <c r="K90" s="31"/>
      <c r="L90" s="31"/>
      <c r="M90" s="31"/>
      <c r="N90" s="31"/>
      <c r="O90" s="31"/>
      <c r="P90" s="31"/>
    </row>
    <row r="91" spans="1:16" ht="18.75" customHeight="1">
      <c r="A91" s="26"/>
      <c r="B91" s="47" t="s">
        <v>464</v>
      </c>
      <c r="C91" s="44"/>
      <c r="D91" s="151"/>
      <c r="E91" s="169"/>
      <c r="F91" s="173"/>
      <c r="G91" s="187"/>
      <c r="H91" s="30"/>
      <c r="I91" s="31"/>
      <c r="J91" s="31"/>
      <c r="K91" s="31"/>
      <c r="L91" s="31"/>
      <c r="M91" s="31"/>
      <c r="N91" s="31"/>
      <c r="O91" s="31"/>
      <c r="P91" s="31"/>
    </row>
    <row r="92" spans="1:16" ht="18.75" customHeight="1">
      <c r="A92" s="25"/>
      <c r="B92" s="43"/>
      <c r="C92" s="45"/>
      <c r="D92" s="166"/>
      <c r="E92" s="167"/>
      <c r="F92" s="188"/>
      <c r="G92" s="186"/>
      <c r="H92" s="21"/>
      <c r="I92" s="31"/>
      <c r="J92" s="31"/>
      <c r="K92" s="31"/>
      <c r="L92" s="31"/>
      <c r="M92" s="31"/>
      <c r="N92" s="31"/>
      <c r="O92" s="31"/>
      <c r="P92" s="31"/>
    </row>
    <row r="93" spans="1:16" ht="18.75" customHeight="1">
      <c r="A93" s="26"/>
      <c r="B93" s="47" t="s">
        <v>465</v>
      </c>
      <c r="C93" s="48" t="s">
        <v>467</v>
      </c>
      <c r="D93" s="151">
        <v>1</v>
      </c>
      <c r="E93" s="169" t="s">
        <v>206</v>
      </c>
      <c r="F93" s="323"/>
      <c r="G93" s="329"/>
      <c r="H93" s="30"/>
      <c r="I93" s="31"/>
      <c r="J93" s="31"/>
      <c r="K93" s="31"/>
      <c r="L93" s="31"/>
      <c r="M93" s="31"/>
      <c r="N93" s="31"/>
      <c r="O93" s="31"/>
      <c r="P93" s="31"/>
    </row>
    <row r="94" spans="1:16" ht="18.75" customHeight="1">
      <c r="A94" s="25"/>
      <c r="B94" s="43"/>
      <c r="C94" s="43"/>
      <c r="D94" s="166"/>
      <c r="E94" s="167"/>
      <c r="F94" s="318"/>
      <c r="G94" s="328"/>
      <c r="H94" s="28"/>
      <c r="I94" s="31"/>
      <c r="J94" s="31"/>
      <c r="K94" s="31"/>
      <c r="L94" s="31"/>
      <c r="M94" s="31"/>
      <c r="N94" s="31"/>
      <c r="O94" s="31"/>
      <c r="P94" s="31"/>
    </row>
    <row r="95" spans="1:16" ht="18.75" customHeight="1">
      <c r="A95" s="26"/>
      <c r="B95" s="47" t="s">
        <v>466</v>
      </c>
      <c r="C95" s="48" t="s">
        <v>468</v>
      </c>
      <c r="D95" s="151">
        <v>1</v>
      </c>
      <c r="E95" s="169" t="s">
        <v>206</v>
      </c>
      <c r="F95" s="319"/>
      <c r="G95" s="329"/>
      <c r="H95" s="29"/>
      <c r="I95" s="31"/>
      <c r="J95" s="31"/>
      <c r="K95" s="31"/>
      <c r="L95" s="31"/>
      <c r="M95" s="31"/>
      <c r="N95" s="31"/>
      <c r="O95" s="31"/>
      <c r="P95" s="31"/>
    </row>
    <row r="96" spans="1:16" ht="18.75" customHeight="1">
      <c r="A96" s="46"/>
      <c r="B96" s="380"/>
      <c r="C96" s="391"/>
      <c r="D96" s="382"/>
      <c r="E96" s="383"/>
      <c r="F96" s="176"/>
      <c r="G96" s="183"/>
      <c r="H96" s="400"/>
      <c r="I96" s="31"/>
      <c r="J96" s="31"/>
      <c r="K96" s="31"/>
      <c r="L96" s="31"/>
      <c r="M96" s="31"/>
      <c r="N96" s="31"/>
      <c r="O96" s="31"/>
      <c r="P96" s="31"/>
    </row>
    <row r="97" spans="1:16" ht="18.75" customHeight="1">
      <c r="A97" s="39"/>
      <c r="B97" s="385"/>
      <c r="C97" s="386"/>
      <c r="D97" s="387"/>
      <c r="E97" s="388"/>
      <c r="F97" s="393"/>
      <c r="G97" s="401"/>
      <c r="H97" s="402"/>
      <c r="I97" s="31"/>
      <c r="J97" s="31"/>
      <c r="K97" s="31"/>
      <c r="L97" s="31"/>
      <c r="M97" s="31"/>
      <c r="N97" s="31"/>
      <c r="O97" s="31"/>
      <c r="P97" s="31"/>
    </row>
    <row r="98" spans="1:16" ht="18.75" customHeight="1">
      <c r="A98" s="46"/>
      <c r="B98" s="380"/>
      <c r="C98" s="391"/>
      <c r="D98" s="382"/>
      <c r="E98" s="383"/>
      <c r="F98" s="392"/>
      <c r="G98" s="399"/>
      <c r="H98" s="400"/>
      <c r="I98" s="31"/>
      <c r="J98" s="31"/>
      <c r="K98" s="31"/>
      <c r="L98" s="31"/>
      <c r="M98" s="31"/>
      <c r="N98" s="31"/>
      <c r="O98" s="31"/>
      <c r="P98" s="31"/>
    </row>
    <row r="99" spans="1:16" ht="18.75" customHeight="1">
      <c r="A99" s="39"/>
      <c r="B99" s="385"/>
      <c r="C99" s="386"/>
      <c r="D99" s="387"/>
      <c r="E99" s="388"/>
      <c r="F99" s="393"/>
      <c r="G99" s="401"/>
      <c r="H99" s="402"/>
      <c r="I99" s="31"/>
      <c r="J99" s="31"/>
      <c r="K99" s="31"/>
      <c r="L99" s="31"/>
      <c r="M99" s="31"/>
      <c r="N99" s="31"/>
      <c r="O99" s="31"/>
      <c r="P99" s="31"/>
    </row>
    <row r="100" spans="1:16" ht="18.75" customHeight="1">
      <c r="A100" s="23"/>
      <c r="B100" s="380"/>
      <c r="C100" s="391"/>
      <c r="D100" s="382"/>
      <c r="E100" s="383"/>
      <c r="F100" s="384"/>
      <c r="G100" s="399"/>
      <c r="H100" s="403"/>
      <c r="I100" s="31"/>
      <c r="J100" s="31"/>
      <c r="K100" s="31"/>
      <c r="L100" s="31"/>
      <c r="M100" s="31"/>
      <c r="N100" s="31"/>
      <c r="O100" s="31"/>
      <c r="P100" s="31"/>
    </row>
    <row r="101" spans="1:16" ht="18.75" customHeight="1">
      <c r="A101" s="26"/>
      <c r="B101" s="385"/>
      <c r="C101" s="386"/>
      <c r="D101" s="387"/>
      <c r="E101" s="388"/>
      <c r="F101" s="389"/>
      <c r="G101" s="387"/>
      <c r="H101" s="404"/>
      <c r="I101" s="31"/>
      <c r="J101" s="31"/>
      <c r="K101" s="31"/>
      <c r="L101" s="31"/>
      <c r="M101" s="31"/>
      <c r="N101" s="31"/>
      <c r="O101" s="31"/>
      <c r="P101" s="31"/>
    </row>
    <row r="102" spans="1:16" s="145" customFormat="1" ht="18.75" customHeight="1">
      <c r="A102" s="144"/>
      <c r="B102" s="380"/>
      <c r="C102" s="380"/>
      <c r="D102" s="382"/>
      <c r="E102" s="390"/>
      <c r="F102" s="384"/>
      <c r="G102" s="399"/>
      <c r="H102" s="406"/>
      <c r="I102" s="31"/>
      <c r="J102" s="31"/>
      <c r="K102" s="31"/>
      <c r="L102" s="31"/>
      <c r="M102" s="31"/>
      <c r="N102" s="31"/>
      <c r="O102" s="31"/>
      <c r="P102" s="31"/>
    </row>
    <row r="103" spans="1:16" s="145" customFormat="1" ht="18.75" customHeight="1">
      <c r="A103" s="146"/>
      <c r="B103" s="385"/>
      <c r="C103" s="386"/>
      <c r="D103" s="387"/>
      <c r="E103" s="388"/>
      <c r="F103" s="389"/>
      <c r="G103" s="401"/>
      <c r="H103" s="386"/>
      <c r="I103" s="31"/>
      <c r="J103" s="31"/>
      <c r="K103" s="31"/>
      <c r="L103" s="31"/>
      <c r="M103" s="31"/>
      <c r="N103" s="31"/>
      <c r="O103" s="31"/>
      <c r="P103" s="31"/>
    </row>
    <row r="104" spans="1:16" ht="18.75" customHeight="1">
      <c r="A104" s="36"/>
      <c r="B104" s="380"/>
      <c r="C104" s="391"/>
      <c r="D104" s="382"/>
      <c r="E104" s="383"/>
      <c r="F104" s="384"/>
      <c r="G104" s="399"/>
      <c r="H104" s="400"/>
      <c r="I104" s="31"/>
      <c r="J104" s="31"/>
      <c r="K104" s="31"/>
      <c r="L104" s="31"/>
      <c r="M104" s="31"/>
      <c r="N104" s="31"/>
      <c r="O104" s="31"/>
      <c r="P104" s="31"/>
    </row>
    <row r="105" spans="1:16" ht="18.75" customHeight="1">
      <c r="A105" s="39"/>
      <c r="B105" s="385"/>
      <c r="C105" s="381"/>
      <c r="D105" s="387"/>
      <c r="E105" s="388"/>
      <c r="F105" s="389"/>
      <c r="G105" s="401"/>
      <c r="H105" s="402"/>
      <c r="I105" s="31"/>
      <c r="J105" s="31"/>
      <c r="K105" s="31"/>
      <c r="L105" s="31"/>
      <c r="M105" s="31"/>
      <c r="N105" s="31"/>
      <c r="O105" s="31"/>
      <c r="P105" s="31"/>
    </row>
    <row r="106" spans="1:16" ht="18.75" customHeight="1">
      <c r="A106" s="36"/>
      <c r="B106" s="380"/>
      <c r="C106" s="391"/>
      <c r="D106" s="382"/>
      <c r="E106" s="383"/>
      <c r="F106" s="384"/>
      <c r="G106" s="382"/>
      <c r="H106" s="400"/>
      <c r="I106" s="31"/>
      <c r="J106" s="31"/>
      <c r="K106" s="31"/>
      <c r="L106" s="31"/>
      <c r="M106" s="31"/>
      <c r="N106" s="31"/>
      <c r="O106" s="31"/>
      <c r="P106" s="31"/>
    </row>
    <row r="107" spans="1:16" ht="18.75" customHeight="1">
      <c r="A107" s="39"/>
      <c r="B107" s="386"/>
      <c r="C107" s="381"/>
      <c r="D107" s="387"/>
      <c r="E107" s="388"/>
      <c r="F107" s="389"/>
      <c r="G107" s="387"/>
      <c r="H107" s="402"/>
      <c r="I107" s="31"/>
      <c r="J107" s="31"/>
      <c r="K107" s="31"/>
      <c r="L107" s="31"/>
      <c r="M107" s="31"/>
      <c r="N107" s="31"/>
      <c r="O107" s="31"/>
      <c r="P107" s="31"/>
    </row>
    <row r="108" spans="1:16" ht="18.75" customHeight="1">
      <c r="A108" s="25"/>
      <c r="B108" s="380"/>
      <c r="C108" s="391"/>
      <c r="D108" s="407"/>
      <c r="E108" s="408"/>
      <c r="F108" s="409"/>
      <c r="G108" s="410"/>
      <c r="H108" s="403"/>
      <c r="I108" s="31"/>
      <c r="J108" s="31"/>
      <c r="K108" s="31"/>
      <c r="L108" s="31"/>
      <c r="M108" s="31"/>
      <c r="N108" s="31"/>
      <c r="O108" s="31"/>
      <c r="P108" s="31"/>
    </row>
    <row r="109" spans="1:16" ht="18.75" customHeight="1">
      <c r="A109" s="26"/>
      <c r="B109" s="385"/>
      <c r="C109" s="381"/>
      <c r="D109" s="411"/>
      <c r="E109" s="412"/>
      <c r="F109" s="413"/>
      <c r="G109" s="414"/>
      <c r="H109" s="404"/>
      <c r="I109" s="31"/>
      <c r="J109" s="31"/>
      <c r="K109" s="31"/>
      <c r="L109" s="31"/>
      <c r="M109" s="31"/>
      <c r="N109" s="31"/>
      <c r="O109" s="31"/>
      <c r="P109" s="31"/>
    </row>
    <row r="110" spans="1:16" ht="18.75" customHeight="1">
      <c r="A110" s="23"/>
      <c r="B110" s="380"/>
      <c r="C110" s="380"/>
      <c r="D110" s="407"/>
      <c r="E110" s="408"/>
      <c r="F110" s="415"/>
      <c r="G110" s="410"/>
      <c r="H110" s="403"/>
      <c r="I110" s="31"/>
      <c r="J110" s="31"/>
      <c r="K110" s="31"/>
      <c r="L110" s="31"/>
      <c r="M110" s="31"/>
      <c r="N110" s="31"/>
      <c r="O110" s="31"/>
      <c r="P110" s="31"/>
    </row>
    <row r="111" spans="1:16" ht="18.75" customHeight="1">
      <c r="A111" s="26"/>
      <c r="B111" s="416"/>
      <c r="C111" s="381"/>
      <c r="D111" s="411"/>
      <c r="E111" s="412"/>
      <c r="F111" s="417"/>
      <c r="G111" s="414"/>
      <c r="H111" s="404"/>
      <c r="I111" s="31"/>
      <c r="J111" s="31"/>
      <c r="K111" s="31"/>
      <c r="L111" s="31"/>
      <c r="M111" s="31"/>
      <c r="N111" s="31"/>
      <c r="O111" s="31"/>
      <c r="P111" s="31"/>
    </row>
    <row r="112" spans="1:16" ht="18.75" customHeight="1">
      <c r="A112" s="23"/>
      <c r="B112" s="394"/>
      <c r="C112" s="380"/>
      <c r="D112" s="407"/>
      <c r="E112" s="418"/>
      <c r="F112" s="415"/>
      <c r="G112" s="410"/>
      <c r="H112" s="419"/>
      <c r="I112" s="31"/>
      <c r="J112" s="31"/>
      <c r="K112" s="31"/>
      <c r="L112" s="31"/>
      <c r="M112" s="31"/>
      <c r="N112" s="31"/>
      <c r="O112" s="31"/>
      <c r="P112" s="31"/>
    </row>
    <row r="113" spans="1:16" ht="18.75" customHeight="1">
      <c r="A113" s="26"/>
      <c r="B113" s="385"/>
      <c r="C113" s="385"/>
      <c r="D113" s="411"/>
      <c r="E113" s="412"/>
      <c r="F113" s="417"/>
      <c r="G113" s="414"/>
      <c r="H113" s="405"/>
      <c r="I113" s="31"/>
      <c r="J113" s="31"/>
      <c r="K113" s="79"/>
      <c r="L113" s="31"/>
      <c r="M113" s="31"/>
      <c r="N113" s="31"/>
      <c r="O113" s="31"/>
      <c r="P113" s="31"/>
    </row>
    <row r="114" spans="1:16" ht="18.75" customHeight="1">
      <c r="A114" s="23"/>
      <c r="B114" s="394"/>
      <c r="C114" s="380"/>
      <c r="D114" s="407"/>
      <c r="E114" s="418"/>
      <c r="F114" s="415"/>
      <c r="G114" s="410"/>
      <c r="H114" s="381"/>
      <c r="I114" s="31"/>
      <c r="J114" s="31"/>
      <c r="K114" s="31"/>
      <c r="L114" s="31"/>
      <c r="M114" s="31"/>
      <c r="N114" s="31"/>
      <c r="O114" s="31"/>
      <c r="P114" s="31"/>
    </row>
    <row r="115" spans="1:16" ht="18.75" customHeight="1">
      <c r="A115" s="26"/>
      <c r="B115" s="395"/>
      <c r="C115" s="385"/>
      <c r="D115" s="411"/>
      <c r="E115" s="412"/>
      <c r="F115" s="417"/>
      <c r="G115" s="414"/>
      <c r="H115" s="386"/>
      <c r="I115" s="31"/>
      <c r="J115" s="31"/>
      <c r="K115" s="79"/>
      <c r="L115" s="31"/>
      <c r="M115" s="31"/>
      <c r="N115" s="31"/>
      <c r="O115" s="31"/>
      <c r="P115" s="31"/>
    </row>
    <row r="116" spans="1:16" ht="18.75" customHeight="1">
      <c r="A116" s="23"/>
      <c r="B116" s="380"/>
      <c r="C116" s="380"/>
      <c r="D116" s="407"/>
      <c r="E116" s="418"/>
      <c r="F116" s="415"/>
      <c r="G116" s="410"/>
      <c r="H116" s="380"/>
      <c r="I116" s="31"/>
      <c r="J116" s="31"/>
      <c r="K116" s="31"/>
      <c r="L116" s="31"/>
      <c r="M116" s="31"/>
      <c r="N116" s="31"/>
      <c r="O116" s="31"/>
      <c r="P116" s="31"/>
    </row>
    <row r="117" spans="1:16" ht="18.75" customHeight="1">
      <c r="A117" s="26"/>
      <c r="B117" s="416"/>
      <c r="C117" s="386"/>
      <c r="D117" s="411"/>
      <c r="E117" s="412"/>
      <c r="F117" s="417"/>
      <c r="G117" s="414"/>
      <c r="H117" s="386"/>
      <c r="I117" s="31"/>
      <c r="J117" s="31"/>
      <c r="K117" s="31"/>
      <c r="L117" s="31"/>
      <c r="M117" s="31"/>
      <c r="N117" s="31"/>
      <c r="O117" s="31"/>
      <c r="P117" s="31"/>
    </row>
    <row r="118" spans="1:16" ht="18.75" customHeight="1">
      <c r="A118" s="23"/>
      <c r="B118" s="394"/>
      <c r="C118" s="380"/>
      <c r="D118" s="407"/>
      <c r="E118" s="418"/>
      <c r="F118" s="415"/>
      <c r="G118" s="410"/>
      <c r="H118" s="400"/>
      <c r="I118" s="31"/>
      <c r="J118" s="31"/>
      <c r="K118" s="31"/>
      <c r="L118" s="31"/>
      <c r="M118" s="31"/>
      <c r="N118" s="31"/>
      <c r="O118" s="31"/>
      <c r="P118" s="31"/>
    </row>
    <row r="119" spans="1:16" ht="18.75" customHeight="1">
      <c r="A119" s="26"/>
      <c r="B119" s="385"/>
      <c r="C119" s="386"/>
      <c r="D119" s="411"/>
      <c r="E119" s="412"/>
      <c r="F119" s="417"/>
      <c r="G119" s="414"/>
      <c r="H119" s="420"/>
      <c r="I119" s="31"/>
      <c r="J119" s="31"/>
      <c r="K119" s="31"/>
      <c r="L119" s="31"/>
      <c r="M119" s="31"/>
      <c r="N119" s="31"/>
      <c r="O119" s="31"/>
      <c r="P119" s="31"/>
    </row>
    <row r="120" spans="1:16" ht="18.75" customHeight="1">
      <c r="A120" s="25"/>
      <c r="B120" s="18"/>
      <c r="C120" s="18"/>
      <c r="D120" s="133"/>
      <c r="E120" s="198"/>
      <c r="F120" s="197"/>
      <c r="G120" s="133"/>
      <c r="H120" s="18"/>
      <c r="I120" s="31"/>
      <c r="J120" s="31"/>
      <c r="K120" s="31"/>
      <c r="L120" s="31"/>
      <c r="M120" s="31"/>
      <c r="N120" s="31"/>
      <c r="O120" s="31"/>
      <c r="P120" s="31"/>
    </row>
    <row r="121" spans="1:16" ht="18.75" customHeight="1">
      <c r="A121" s="26"/>
      <c r="B121" s="12"/>
      <c r="C121" s="20"/>
      <c r="D121" s="131"/>
      <c r="E121" s="190"/>
      <c r="F121" s="191"/>
      <c r="G121" s="131"/>
      <c r="H121" s="20"/>
      <c r="I121" s="31"/>
      <c r="J121" s="31"/>
      <c r="K121" s="31"/>
      <c r="L121" s="31"/>
      <c r="M121" s="31"/>
      <c r="N121" s="31"/>
      <c r="O121" s="31"/>
      <c r="P121" s="31"/>
    </row>
    <row r="122" spans="1:16" ht="18.75" customHeight="1">
      <c r="A122" s="25"/>
      <c r="B122" s="43"/>
      <c r="C122" s="43"/>
      <c r="D122" s="130"/>
      <c r="E122" s="345"/>
      <c r="F122" s="519"/>
      <c r="G122" s="130"/>
      <c r="H122" s="18"/>
      <c r="I122" s="31"/>
      <c r="J122" s="31"/>
      <c r="K122" s="31"/>
      <c r="L122" s="31"/>
      <c r="M122" s="31"/>
      <c r="N122" s="31"/>
      <c r="O122" s="31"/>
      <c r="P122" s="31"/>
    </row>
    <row r="123" spans="1:16" ht="18.75" customHeight="1">
      <c r="A123" s="26"/>
      <c r="B123" s="61" t="s">
        <v>1031</v>
      </c>
      <c r="C123" s="44"/>
      <c r="D123" s="99"/>
      <c r="E123" s="341"/>
      <c r="F123" s="520"/>
      <c r="G123" s="54"/>
      <c r="H123" s="20"/>
      <c r="I123" s="31"/>
      <c r="J123" s="31"/>
      <c r="K123" s="31"/>
      <c r="L123" s="31"/>
      <c r="M123" s="31"/>
      <c r="N123" s="31"/>
      <c r="O123" s="31"/>
      <c r="P123" s="31"/>
    </row>
    <row r="124" spans="1:16" s="2" customFormat="1" ht="37.5" customHeight="1">
      <c r="A124" s="81" t="s">
        <v>86</v>
      </c>
      <c r="B124" s="81" t="s">
        <v>87</v>
      </c>
      <c r="C124" s="82" t="s">
        <v>88</v>
      </c>
      <c r="D124" s="81" t="s">
        <v>89</v>
      </c>
      <c r="E124" s="81" t="s">
        <v>90</v>
      </c>
      <c r="F124" s="82" t="s">
        <v>91</v>
      </c>
      <c r="G124" s="81" t="s">
        <v>92</v>
      </c>
      <c r="H124" s="81" t="s">
        <v>93</v>
      </c>
      <c r="I124" s="74"/>
      <c r="J124" s="74"/>
      <c r="K124" s="74"/>
      <c r="L124" s="74"/>
      <c r="M124" s="74"/>
      <c r="N124" s="74"/>
      <c r="O124" s="74"/>
      <c r="P124" s="74"/>
    </row>
    <row r="125" spans="1:16" ht="18.75" customHeight="1">
      <c r="A125" s="36"/>
      <c r="B125" s="43" t="s">
        <v>379</v>
      </c>
      <c r="C125" s="48"/>
      <c r="D125" s="35"/>
      <c r="E125" s="46"/>
      <c r="F125" s="63"/>
      <c r="G125" s="324"/>
      <c r="H125" s="45"/>
      <c r="I125" s="31"/>
      <c r="J125" s="31"/>
      <c r="K125" s="31"/>
      <c r="L125" s="31"/>
      <c r="M125" s="31"/>
      <c r="N125" s="31"/>
      <c r="O125" s="31"/>
      <c r="P125" s="31"/>
    </row>
    <row r="126" spans="1:16" ht="18.75" customHeight="1">
      <c r="A126" s="39"/>
      <c r="B126" s="37" t="s">
        <v>150</v>
      </c>
      <c r="C126" s="44"/>
      <c r="D126" s="38"/>
      <c r="E126" s="39"/>
      <c r="F126" s="60"/>
      <c r="G126" s="325"/>
      <c r="H126" s="47"/>
      <c r="I126" s="31"/>
      <c r="J126" s="31"/>
      <c r="K126" s="31"/>
      <c r="L126" s="31"/>
      <c r="M126" s="31"/>
      <c r="N126" s="31"/>
      <c r="O126" s="31"/>
      <c r="P126" s="31"/>
    </row>
    <row r="127" spans="1:16" ht="18.75" customHeight="1">
      <c r="A127" s="23"/>
      <c r="B127" s="43"/>
      <c r="C127" s="43"/>
      <c r="D127" s="166"/>
      <c r="E127" s="175"/>
      <c r="F127" s="318"/>
      <c r="G127" s="326"/>
      <c r="H127" s="522"/>
      <c r="I127" s="31"/>
      <c r="J127" s="31"/>
      <c r="K127" s="31"/>
      <c r="L127" s="31"/>
      <c r="M127" s="31"/>
      <c r="N127" s="31"/>
      <c r="O127" s="31"/>
      <c r="P127" s="31"/>
    </row>
    <row r="128" spans="1:16" ht="18.75" customHeight="1">
      <c r="A128" s="26"/>
      <c r="B128" s="208" t="s">
        <v>380</v>
      </c>
      <c r="C128" s="317" t="s">
        <v>381</v>
      </c>
      <c r="D128" s="151">
        <v>729</v>
      </c>
      <c r="E128" s="169" t="s">
        <v>158</v>
      </c>
      <c r="F128" s="319"/>
      <c r="G128" s="327"/>
      <c r="H128" s="523"/>
      <c r="I128" s="31"/>
      <c r="J128" s="31"/>
      <c r="K128" s="31"/>
      <c r="L128" s="31"/>
      <c r="M128" s="31"/>
      <c r="N128" s="31"/>
      <c r="O128" s="31"/>
      <c r="P128" s="31"/>
    </row>
    <row r="129" spans="1:16" ht="18.75" customHeight="1">
      <c r="A129" s="36"/>
      <c r="B129" s="43"/>
      <c r="C129" s="43"/>
      <c r="D129" s="166"/>
      <c r="E129" s="167"/>
      <c r="F129" s="318"/>
      <c r="G129" s="328"/>
      <c r="H129" s="147"/>
      <c r="I129" s="31"/>
      <c r="J129" s="31"/>
      <c r="K129" s="31"/>
      <c r="L129" s="31"/>
      <c r="M129" s="31"/>
      <c r="N129" s="31"/>
      <c r="O129" s="31"/>
      <c r="P129" s="31"/>
    </row>
    <row r="130" spans="1:16" ht="18.75" customHeight="1">
      <c r="A130" s="39"/>
      <c r="B130" s="385"/>
      <c r="C130" s="381"/>
      <c r="D130" s="387"/>
      <c r="E130" s="388"/>
      <c r="F130" s="421"/>
      <c r="G130" s="422"/>
      <c r="H130" s="218"/>
      <c r="I130" s="31"/>
      <c r="J130" s="31"/>
      <c r="K130" s="31"/>
      <c r="L130" s="31"/>
      <c r="M130" s="31"/>
      <c r="N130" s="31"/>
      <c r="O130" s="31"/>
      <c r="P130" s="31"/>
    </row>
    <row r="131" spans="1:16" ht="18.75" customHeight="1">
      <c r="A131" s="46"/>
      <c r="B131" s="43"/>
      <c r="C131" s="45"/>
      <c r="D131" s="166"/>
      <c r="E131" s="167"/>
      <c r="F131" s="525"/>
      <c r="G131" s="328"/>
      <c r="H131" s="147"/>
      <c r="I131" s="31"/>
      <c r="J131" s="31"/>
      <c r="K131" s="31"/>
      <c r="L131" s="31"/>
      <c r="M131" s="31"/>
      <c r="N131" s="31"/>
      <c r="O131" s="31"/>
      <c r="P131" s="31"/>
    </row>
    <row r="132" spans="1:16" ht="18.75" customHeight="1">
      <c r="A132" s="39"/>
      <c r="B132" s="47" t="s">
        <v>384</v>
      </c>
      <c r="C132" s="44" t="s">
        <v>382</v>
      </c>
      <c r="D132" s="151">
        <v>550</v>
      </c>
      <c r="E132" s="169" t="s">
        <v>158</v>
      </c>
      <c r="F132" s="323"/>
      <c r="G132" s="329"/>
      <c r="H132" s="216"/>
      <c r="I132" s="31"/>
      <c r="J132" s="31"/>
      <c r="K132" s="31"/>
      <c r="L132" s="31"/>
      <c r="M132" s="31"/>
      <c r="N132" s="31"/>
      <c r="O132" s="31"/>
      <c r="P132" s="31"/>
    </row>
    <row r="133" spans="1:16" ht="18.75" customHeight="1">
      <c r="A133" s="46"/>
      <c r="B133" s="43"/>
      <c r="C133" s="45"/>
      <c r="D133" s="166"/>
      <c r="E133" s="167"/>
      <c r="F133" s="322"/>
      <c r="G133" s="328"/>
      <c r="H133" s="147"/>
      <c r="I133" s="31"/>
      <c r="J133" s="31"/>
      <c r="K133" s="31"/>
      <c r="L133" s="31"/>
      <c r="M133" s="31"/>
      <c r="N133" s="31"/>
      <c r="O133" s="31"/>
      <c r="P133" s="31"/>
    </row>
    <row r="134" spans="1:16" ht="18.75" customHeight="1">
      <c r="A134" s="39"/>
      <c r="B134" s="47"/>
      <c r="C134" s="44" t="s">
        <v>383</v>
      </c>
      <c r="D134" s="151">
        <v>550</v>
      </c>
      <c r="E134" s="169" t="s">
        <v>158</v>
      </c>
      <c r="F134" s="323"/>
      <c r="G134" s="329"/>
      <c r="H134" s="216"/>
      <c r="I134" s="31"/>
      <c r="J134" s="31"/>
      <c r="K134" s="31"/>
      <c r="L134" s="31"/>
      <c r="M134" s="31"/>
      <c r="N134" s="31"/>
      <c r="O134" s="31"/>
      <c r="P134" s="31"/>
    </row>
    <row r="135" spans="1:16" ht="18.75" customHeight="1">
      <c r="A135" s="23"/>
      <c r="B135" s="43"/>
      <c r="C135" s="45"/>
      <c r="D135" s="166"/>
      <c r="E135" s="167"/>
      <c r="F135" s="318"/>
      <c r="G135" s="328"/>
      <c r="H135" s="58"/>
      <c r="I135" s="31"/>
      <c r="J135" s="31"/>
      <c r="K135" s="31"/>
      <c r="L135" s="31"/>
      <c r="M135" s="31"/>
      <c r="N135" s="31"/>
      <c r="O135" s="31"/>
      <c r="P135" s="31"/>
    </row>
    <row r="136" spans="1:16" ht="18.75" customHeight="1">
      <c r="A136" s="26"/>
      <c r="B136" s="47" t="s">
        <v>385</v>
      </c>
      <c r="C136" s="44" t="s">
        <v>382</v>
      </c>
      <c r="D136" s="151">
        <v>47</v>
      </c>
      <c r="E136" s="169" t="s">
        <v>138</v>
      </c>
      <c r="F136" s="319"/>
      <c r="G136" s="327"/>
      <c r="H136" s="59"/>
      <c r="I136" s="31"/>
      <c r="J136" s="31"/>
      <c r="K136" s="31"/>
      <c r="L136" s="31"/>
      <c r="M136" s="31"/>
      <c r="N136" s="31"/>
      <c r="O136" s="31"/>
      <c r="P136" s="31"/>
    </row>
    <row r="137" spans="1:16" ht="18.75" customHeight="1">
      <c r="A137" s="46"/>
      <c r="B137" s="43"/>
      <c r="C137" s="43"/>
      <c r="D137" s="166"/>
      <c r="E137" s="175"/>
      <c r="F137" s="318"/>
      <c r="G137" s="328"/>
      <c r="H137" s="147"/>
      <c r="I137" s="31"/>
      <c r="J137" s="31"/>
      <c r="K137" s="31"/>
      <c r="L137" s="31"/>
      <c r="M137" s="31"/>
      <c r="N137" s="31"/>
      <c r="O137" s="31"/>
      <c r="P137" s="31"/>
    </row>
    <row r="138" spans="1:16" ht="18.75" customHeight="1">
      <c r="A138" s="26"/>
      <c r="B138" s="47"/>
      <c r="C138" s="44" t="s">
        <v>386</v>
      </c>
      <c r="D138" s="151">
        <v>47</v>
      </c>
      <c r="E138" s="169" t="s">
        <v>138</v>
      </c>
      <c r="F138" s="319"/>
      <c r="G138" s="329"/>
      <c r="H138" s="234"/>
      <c r="I138" s="31"/>
      <c r="J138" s="31"/>
      <c r="K138" s="31"/>
      <c r="L138" s="31"/>
      <c r="M138" s="31"/>
      <c r="N138" s="31"/>
      <c r="O138" s="31"/>
      <c r="P138" s="31"/>
    </row>
    <row r="139" spans="1:16" ht="18.75" customHeight="1">
      <c r="A139" s="25"/>
      <c r="B139" s="43"/>
      <c r="C139" s="45"/>
      <c r="D139" s="166"/>
      <c r="E139" s="167"/>
      <c r="F139" s="525"/>
      <c r="G139" s="328"/>
      <c r="H139" s="147"/>
      <c r="I139" s="31"/>
      <c r="J139" s="31"/>
      <c r="K139" s="31"/>
      <c r="L139" s="31"/>
      <c r="M139" s="31"/>
      <c r="N139" s="31"/>
      <c r="O139" s="31"/>
      <c r="P139" s="31"/>
    </row>
    <row r="140" spans="1:16" ht="18.75" customHeight="1">
      <c r="A140" s="26"/>
      <c r="B140" s="47" t="s">
        <v>385</v>
      </c>
      <c r="C140" s="48" t="s">
        <v>382</v>
      </c>
      <c r="D140" s="151">
        <v>4.5999999999999996</v>
      </c>
      <c r="E140" s="169" t="s">
        <v>138</v>
      </c>
      <c r="F140" s="323"/>
      <c r="G140" s="329"/>
      <c r="H140" s="234"/>
      <c r="I140" s="31"/>
      <c r="J140" s="31"/>
      <c r="K140" s="31"/>
      <c r="L140" s="31"/>
      <c r="M140" s="31"/>
      <c r="N140" s="31"/>
      <c r="O140" s="31"/>
      <c r="P140" s="31"/>
    </row>
    <row r="141" spans="1:16" ht="18.75" customHeight="1">
      <c r="A141" s="25"/>
      <c r="B141" s="43"/>
      <c r="C141" s="43"/>
      <c r="D141" s="166"/>
      <c r="E141" s="167"/>
      <c r="F141" s="320"/>
      <c r="G141" s="328"/>
      <c r="H141" s="58"/>
      <c r="I141" s="31"/>
      <c r="J141" s="31"/>
      <c r="K141" s="31"/>
      <c r="L141" s="31"/>
      <c r="M141" s="31"/>
      <c r="N141" s="31"/>
      <c r="O141" s="31"/>
      <c r="P141" s="31"/>
    </row>
    <row r="142" spans="1:16" ht="18.75" customHeight="1">
      <c r="A142" s="26"/>
      <c r="B142" s="47"/>
      <c r="C142" s="48" t="s">
        <v>457</v>
      </c>
      <c r="D142" s="151">
        <v>4.5999999999999996</v>
      </c>
      <c r="E142" s="169" t="s">
        <v>138</v>
      </c>
      <c r="F142" s="319"/>
      <c r="G142" s="329"/>
      <c r="H142" s="59"/>
      <c r="I142" s="31"/>
      <c r="J142" s="31"/>
      <c r="K142" s="31"/>
      <c r="L142" s="31"/>
      <c r="M142" s="31"/>
      <c r="N142" s="31"/>
      <c r="O142" s="31"/>
      <c r="P142" s="31"/>
    </row>
    <row r="143" spans="1:16" s="145" customFormat="1" ht="18.75" customHeight="1">
      <c r="A143" s="144"/>
      <c r="B143" s="43"/>
      <c r="C143" s="43"/>
      <c r="D143" s="166"/>
      <c r="E143" s="175"/>
      <c r="F143" s="320"/>
      <c r="G143" s="328"/>
      <c r="H143" s="215"/>
      <c r="I143" s="31"/>
      <c r="J143" s="31"/>
      <c r="K143" s="31"/>
      <c r="L143" s="31"/>
      <c r="M143" s="31"/>
      <c r="N143" s="31"/>
      <c r="O143" s="31"/>
      <c r="P143" s="31"/>
    </row>
    <row r="144" spans="1:16" s="145" customFormat="1" ht="18.75" customHeight="1">
      <c r="A144" s="146"/>
      <c r="B144" s="47" t="s">
        <v>461</v>
      </c>
      <c r="C144" s="44" t="s">
        <v>459</v>
      </c>
      <c r="D144" s="151">
        <v>334</v>
      </c>
      <c r="E144" s="169" t="s">
        <v>158</v>
      </c>
      <c r="F144" s="319"/>
      <c r="G144" s="329"/>
      <c r="H144" s="47"/>
      <c r="I144" s="31"/>
      <c r="J144" s="31"/>
      <c r="K144" s="31"/>
      <c r="L144" s="31"/>
      <c r="M144" s="31"/>
      <c r="N144" s="31"/>
      <c r="O144" s="31"/>
      <c r="P144" s="31"/>
    </row>
    <row r="145" spans="1:16" ht="18.75" customHeight="1">
      <c r="A145" s="36"/>
      <c r="B145" s="43"/>
      <c r="C145" s="45"/>
      <c r="D145" s="166"/>
      <c r="E145" s="167"/>
      <c r="F145" s="320"/>
      <c r="G145" s="328"/>
      <c r="H145" s="147"/>
      <c r="I145" s="31"/>
      <c r="J145" s="31"/>
      <c r="K145" s="31"/>
      <c r="L145" s="31"/>
      <c r="M145" s="31"/>
      <c r="N145" s="31"/>
      <c r="O145" s="31"/>
      <c r="P145" s="31"/>
    </row>
    <row r="146" spans="1:16" ht="18.75" customHeight="1">
      <c r="A146" s="39"/>
      <c r="B146" s="47"/>
      <c r="C146" s="48" t="s">
        <v>460</v>
      </c>
      <c r="D146" s="151">
        <v>334</v>
      </c>
      <c r="E146" s="169" t="s">
        <v>158</v>
      </c>
      <c r="F146" s="319"/>
      <c r="G146" s="329"/>
      <c r="H146" s="216"/>
      <c r="I146" s="31"/>
      <c r="J146" s="31"/>
      <c r="K146" s="31"/>
      <c r="L146" s="31"/>
      <c r="M146" s="31"/>
      <c r="N146" s="31"/>
      <c r="O146" s="31"/>
      <c r="P146" s="31"/>
    </row>
    <row r="147" spans="1:16" ht="18.75" customHeight="1">
      <c r="A147" s="36"/>
      <c r="B147" s="43"/>
      <c r="C147" s="45"/>
      <c r="D147" s="166"/>
      <c r="E147" s="167"/>
      <c r="F147" s="320"/>
      <c r="G147" s="326"/>
      <c r="H147" s="147"/>
      <c r="I147" s="31"/>
      <c r="J147" s="31"/>
      <c r="K147" s="31"/>
      <c r="L147" s="31"/>
      <c r="M147" s="31"/>
      <c r="N147" s="31"/>
      <c r="O147" s="31"/>
      <c r="P147" s="31"/>
    </row>
    <row r="148" spans="1:16" ht="18.75" customHeight="1">
      <c r="A148" s="39"/>
      <c r="B148" s="44" t="s">
        <v>461</v>
      </c>
      <c r="C148" s="48" t="s">
        <v>458</v>
      </c>
      <c r="D148" s="151">
        <v>259</v>
      </c>
      <c r="E148" s="169" t="s">
        <v>158</v>
      </c>
      <c r="F148" s="319"/>
      <c r="G148" s="327"/>
      <c r="H148" s="216"/>
      <c r="I148" s="31"/>
      <c r="J148" s="31"/>
      <c r="K148" s="31"/>
      <c r="L148" s="31"/>
      <c r="M148" s="31"/>
      <c r="N148" s="31"/>
      <c r="O148" s="31"/>
      <c r="P148" s="31"/>
    </row>
    <row r="149" spans="1:16" ht="18.75" customHeight="1">
      <c r="A149" s="25"/>
      <c r="B149" s="43"/>
      <c r="C149" s="45" t="s">
        <v>472</v>
      </c>
      <c r="D149" s="130"/>
      <c r="E149" s="339"/>
      <c r="F149" s="135"/>
      <c r="G149" s="89"/>
      <c r="H149" s="58"/>
      <c r="I149" s="31"/>
      <c r="J149" s="31"/>
      <c r="K149" s="31"/>
      <c r="L149" s="31"/>
      <c r="M149" s="31"/>
      <c r="N149" s="31"/>
      <c r="O149" s="31"/>
      <c r="P149" s="31"/>
    </row>
    <row r="150" spans="1:16" ht="18.75" customHeight="1">
      <c r="A150" s="26"/>
      <c r="B150" s="47"/>
      <c r="C150" s="48" t="s">
        <v>463</v>
      </c>
      <c r="D150" s="99">
        <v>276</v>
      </c>
      <c r="E150" s="341" t="s">
        <v>158</v>
      </c>
      <c r="F150" s="342"/>
      <c r="G150" s="343"/>
      <c r="H150" s="59"/>
      <c r="I150" s="31"/>
      <c r="J150" s="31"/>
      <c r="K150" s="31"/>
      <c r="L150" s="31"/>
      <c r="M150" s="31"/>
      <c r="N150" s="31"/>
      <c r="O150" s="31"/>
      <c r="P150" s="31"/>
    </row>
    <row r="151" spans="1:16" ht="18.75" customHeight="1">
      <c r="A151" s="23"/>
      <c r="B151" s="36"/>
      <c r="C151" s="43" t="s">
        <v>471</v>
      </c>
      <c r="D151" s="130"/>
      <c r="E151" s="345"/>
      <c r="F151" s="50"/>
      <c r="G151" s="89"/>
      <c r="H151" s="396"/>
      <c r="I151" s="31"/>
      <c r="J151" s="31"/>
      <c r="K151" s="31"/>
      <c r="L151" s="31"/>
      <c r="M151" s="31"/>
      <c r="N151" s="31"/>
      <c r="O151" s="31"/>
      <c r="P151" s="31"/>
    </row>
    <row r="152" spans="1:16" ht="18.75" customHeight="1">
      <c r="A152" s="26"/>
      <c r="B152" s="47" t="s">
        <v>469</v>
      </c>
      <c r="C152" s="47" t="s">
        <v>470</v>
      </c>
      <c r="D152" s="99">
        <v>16.600000000000001</v>
      </c>
      <c r="E152" s="341" t="s">
        <v>158</v>
      </c>
      <c r="F152" s="319"/>
      <c r="G152" s="343"/>
      <c r="H152" s="234"/>
      <c r="I152" s="31"/>
      <c r="J152" s="31"/>
      <c r="K152" s="79"/>
      <c r="L152" s="31"/>
      <c r="M152" s="31"/>
      <c r="N152" s="31"/>
      <c r="O152" s="31"/>
      <c r="P152" s="31"/>
    </row>
    <row r="153" spans="1:16" ht="18.75" customHeight="1">
      <c r="A153" s="23"/>
      <c r="B153" s="43"/>
      <c r="C153" s="43"/>
      <c r="D153" s="130"/>
      <c r="E153" s="339"/>
      <c r="F153" s="425"/>
      <c r="G153" s="89"/>
      <c r="H153" s="28"/>
      <c r="I153" s="31"/>
      <c r="J153" s="31"/>
      <c r="K153" s="31"/>
      <c r="L153" s="31"/>
      <c r="M153" s="31"/>
      <c r="N153" s="31"/>
      <c r="O153" s="31"/>
      <c r="P153" s="31"/>
    </row>
    <row r="154" spans="1:16" ht="18.75" customHeight="1">
      <c r="A154" s="26"/>
      <c r="B154" s="344"/>
      <c r="C154" s="48"/>
      <c r="D154" s="99"/>
      <c r="E154" s="341"/>
      <c r="F154" s="426"/>
      <c r="G154" s="343"/>
      <c r="H154" s="59"/>
      <c r="I154" s="31"/>
      <c r="J154" s="31"/>
      <c r="K154" s="31"/>
      <c r="L154" s="31"/>
      <c r="M154" s="31"/>
      <c r="N154" s="31"/>
      <c r="O154" s="31"/>
      <c r="P154" s="31"/>
    </row>
    <row r="155" spans="1:16" ht="18.75" customHeight="1">
      <c r="A155" s="23"/>
      <c r="B155" s="36"/>
      <c r="C155" s="43"/>
      <c r="D155" s="130"/>
      <c r="E155" s="345"/>
      <c r="F155" s="63"/>
      <c r="G155" s="89"/>
      <c r="H155" s="149"/>
      <c r="I155" s="31"/>
      <c r="J155" s="31"/>
      <c r="K155" s="31"/>
      <c r="L155" s="31"/>
      <c r="M155" s="31"/>
      <c r="N155" s="31"/>
      <c r="O155" s="31"/>
      <c r="P155" s="31"/>
    </row>
    <row r="156" spans="1:16" ht="18.75" customHeight="1">
      <c r="A156" s="26"/>
      <c r="B156" s="62" t="s">
        <v>1029</v>
      </c>
      <c r="C156" s="47" t="s">
        <v>1030</v>
      </c>
      <c r="D156" s="99">
        <v>27</v>
      </c>
      <c r="E156" s="341" t="s">
        <v>206</v>
      </c>
      <c r="F156" s="319"/>
      <c r="G156" s="343"/>
      <c r="H156" s="47"/>
      <c r="I156" s="31"/>
      <c r="J156" s="31"/>
      <c r="K156" s="79"/>
      <c r="L156" s="31"/>
      <c r="M156" s="31"/>
      <c r="N156" s="31"/>
      <c r="O156" s="31"/>
      <c r="P156" s="31"/>
    </row>
    <row r="157" spans="1:16" ht="18.75" customHeight="1">
      <c r="A157" s="23"/>
      <c r="B157" s="380"/>
      <c r="C157" s="380"/>
      <c r="D157" s="407"/>
      <c r="E157" s="418"/>
      <c r="F157" s="425"/>
      <c r="G157" s="423"/>
      <c r="H157" s="75"/>
      <c r="I157" s="31"/>
      <c r="J157" s="31"/>
      <c r="K157" s="31"/>
      <c r="L157" s="31"/>
      <c r="M157" s="31"/>
      <c r="N157" s="31"/>
      <c r="O157" s="31"/>
      <c r="P157" s="31"/>
    </row>
    <row r="158" spans="1:16" ht="18.75" customHeight="1">
      <c r="A158" s="26"/>
      <c r="B158" s="416"/>
      <c r="C158" s="386"/>
      <c r="D158" s="411"/>
      <c r="E158" s="412"/>
      <c r="F158" s="426"/>
      <c r="G158" s="424"/>
      <c r="H158" s="12"/>
      <c r="I158" s="31"/>
      <c r="J158" s="31"/>
      <c r="K158" s="31"/>
      <c r="L158" s="31"/>
      <c r="M158" s="31"/>
      <c r="N158" s="31"/>
      <c r="O158" s="31"/>
      <c r="P158" s="31"/>
    </row>
    <row r="159" spans="1:16" ht="18.75" customHeight="1">
      <c r="A159" s="23"/>
      <c r="B159" s="36"/>
      <c r="C159" s="43" t="s">
        <v>1033</v>
      </c>
      <c r="D159" s="130"/>
      <c r="E159" s="345"/>
      <c r="F159" s="63"/>
      <c r="G159" s="89"/>
      <c r="H159" s="147"/>
      <c r="I159" s="31"/>
      <c r="J159" s="31"/>
      <c r="K159" s="31"/>
      <c r="L159" s="31"/>
      <c r="M159" s="31"/>
      <c r="N159" s="31"/>
      <c r="O159" s="31"/>
      <c r="P159" s="31"/>
    </row>
    <row r="160" spans="1:16" ht="18.75" customHeight="1">
      <c r="A160" s="26"/>
      <c r="B160" s="47" t="s">
        <v>1036</v>
      </c>
      <c r="C160" s="44" t="s">
        <v>467</v>
      </c>
      <c r="D160" s="99">
        <v>1</v>
      </c>
      <c r="E160" s="341" t="s">
        <v>553</v>
      </c>
      <c r="F160" s="60"/>
      <c r="G160" s="343"/>
      <c r="H160" s="216"/>
      <c r="I160" s="31"/>
      <c r="J160" s="31"/>
      <c r="K160" s="31"/>
      <c r="L160" s="31"/>
      <c r="M160" s="31"/>
      <c r="N160" s="31"/>
      <c r="O160" s="31"/>
      <c r="P160" s="31"/>
    </row>
    <row r="161" spans="1:16" ht="18.75" customHeight="1">
      <c r="A161" s="25"/>
      <c r="B161" s="43"/>
      <c r="C161" s="43" t="s">
        <v>1044</v>
      </c>
      <c r="D161" s="130"/>
      <c r="E161" s="345"/>
      <c r="F161" s="63"/>
      <c r="G161" s="53"/>
      <c r="H161" s="45"/>
      <c r="I161" s="31"/>
      <c r="J161" s="31"/>
      <c r="K161" s="31"/>
      <c r="L161" s="31"/>
      <c r="M161" s="31"/>
      <c r="N161" s="31"/>
      <c r="O161" s="31"/>
      <c r="P161" s="31"/>
    </row>
    <row r="162" spans="1:16" ht="18.75" customHeight="1">
      <c r="A162" s="26"/>
      <c r="B162" s="47"/>
      <c r="C162" s="44" t="s">
        <v>1034</v>
      </c>
      <c r="D162" s="99"/>
      <c r="E162" s="341"/>
      <c r="F162" s="60"/>
      <c r="G162" s="54"/>
      <c r="H162" s="47"/>
      <c r="I162" s="31"/>
      <c r="J162" s="31"/>
      <c r="K162" s="31"/>
      <c r="L162" s="31"/>
      <c r="M162" s="31"/>
      <c r="N162" s="31"/>
      <c r="O162" s="31"/>
      <c r="P162" s="31"/>
    </row>
    <row r="163" spans="1:16" ht="18.75" customHeight="1">
      <c r="A163" s="25"/>
      <c r="B163" s="43"/>
      <c r="C163" s="43"/>
      <c r="D163" s="130"/>
      <c r="E163" s="345"/>
      <c r="F163" s="63"/>
      <c r="G163" s="53"/>
      <c r="H163" s="45"/>
      <c r="I163" s="31"/>
      <c r="J163" s="31"/>
      <c r="K163" s="31"/>
      <c r="L163" s="31"/>
      <c r="M163" s="31"/>
      <c r="N163" s="31"/>
      <c r="O163" s="31"/>
      <c r="P163" s="31"/>
    </row>
    <row r="164" spans="1:16" ht="18.75" customHeight="1">
      <c r="A164" s="26"/>
      <c r="B164" s="47" t="s">
        <v>1035</v>
      </c>
      <c r="C164" s="44"/>
      <c r="D164" s="99">
        <v>1</v>
      </c>
      <c r="E164" s="341" t="s">
        <v>10</v>
      </c>
      <c r="F164" s="60"/>
      <c r="G164" s="54"/>
      <c r="H164" s="234"/>
      <c r="I164" s="31"/>
      <c r="J164" s="31"/>
      <c r="K164" s="31"/>
      <c r="L164" s="31"/>
      <c r="M164" s="31"/>
      <c r="N164" s="31"/>
      <c r="O164" s="31"/>
      <c r="P164" s="31"/>
    </row>
    <row r="165" spans="1:16" s="2" customFormat="1" ht="37.5" customHeight="1">
      <c r="A165" s="81" t="s">
        <v>86</v>
      </c>
      <c r="B165" s="81" t="s">
        <v>87</v>
      </c>
      <c r="C165" s="82" t="s">
        <v>88</v>
      </c>
      <c r="D165" s="81" t="s">
        <v>89</v>
      </c>
      <c r="E165" s="81" t="s">
        <v>90</v>
      </c>
      <c r="F165" s="82" t="s">
        <v>91</v>
      </c>
      <c r="G165" s="81" t="s">
        <v>92</v>
      </c>
      <c r="H165" s="204" t="s">
        <v>93</v>
      </c>
      <c r="I165" s="74"/>
      <c r="J165" s="74"/>
      <c r="K165" s="74"/>
      <c r="L165" s="74"/>
      <c r="M165" s="74"/>
      <c r="N165" s="74"/>
      <c r="O165" s="74"/>
      <c r="P165" s="74"/>
    </row>
    <row r="166" spans="1:16" ht="18.75" customHeight="1">
      <c r="A166" s="36"/>
      <c r="B166" s="43"/>
      <c r="C166" s="48" t="s">
        <v>1037</v>
      </c>
      <c r="D166" s="35"/>
      <c r="E166" s="46"/>
      <c r="F166" s="63"/>
      <c r="G166" s="324"/>
      <c r="H166" s="45"/>
      <c r="I166" s="31"/>
      <c r="J166" s="31"/>
      <c r="K166" s="31"/>
      <c r="L166" s="31"/>
      <c r="M166" s="31"/>
      <c r="N166" s="31"/>
      <c r="O166" s="31"/>
      <c r="P166" s="31"/>
    </row>
    <row r="167" spans="1:16" ht="18.75" customHeight="1">
      <c r="A167" s="39"/>
      <c r="B167" s="37" t="s">
        <v>1042</v>
      </c>
      <c r="C167" s="44" t="s">
        <v>1038</v>
      </c>
      <c r="D167" s="38">
        <v>1</v>
      </c>
      <c r="E167" s="39" t="s">
        <v>553</v>
      </c>
      <c r="F167" s="60"/>
      <c r="G167" s="325"/>
      <c r="H167" s="524"/>
      <c r="I167" s="31"/>
      <c r="J167" s="31"/>
      <c r="K167" s="31"/>
      <c r="L167" s="31"/>
      <c r="M167" s="31"/>
      <c r="N167" s="31"/>
      <c r="O167" s="31"/>
      <c r="P167" s="31"/>
    </row>
    <row r="168" spans="1:16" ht="18.75" customHeight="1">
      <c r="A168" s="23"/>
      <c r="B168" s="43"/>
      <c r="C168" s="43" t="s">
        <v>1043</v>
      </c>
      <c r="D168" s="166"/>
      <c r="E168" s="175"/>
      <c r="F168" s="318"/>
      <c r="G168" s="326"/>
      <c r="H168" s="45"/>
      <c r="I168" s="31"/>
      <c r="J168" s="31"/>
      <c r="K168" s="31"/>
      <c r="L168" s="31"/>
      <c r="M168" s="31"/>
      <c r="N168" s="31"/>
      <c r="O168" s="31"/>
      <c r="P168" s="31"/>
    </row>
    <row r="169" spans="1:16" ht="18.75" customHeight="1">
      <c r="A169" s="26"/>
      <c r="B169" s="47"/>
      <c r="C169" s="47" t="s">
        <v>1039</v>
      </c>
      <c r="D169" s="151"/>
      <c r="E169" s="169"/>
      <c r="F169" s="319"/>
      <c r="G169" s="327"/>
      <c r="H169" s="47"/>
      <c r="I169" s="31"/>
      <c r="J169" s="31"/>
      <c r="K169" s="31"/>
      <c r="L169" s="31"/>
      <c r="M169" s="31"/>
      <c r="N169" s="31"/>
      <c r="O169" s="31"/>
      <c r="P169" s="31"/>
    </row>
    <row r="170" spans="1:16" ht="18.75" customHeight="1">
      <c r="A170" s="36"/>
      <c r="B170" s="43"/>
      <c r="C170" s="43"/>
      <c r="D170" s="166"/>
      <c r="E170" s="167"/>
      <c r="F170" s="318"/>
      <c r="G170" s="328"/>
      <c r="H170" s="147"/>
      <c r="I170" s="31"/>
      <c r="J170" s="31"/>
      <c r="K170" s="31"/>
      <c r="L170" s="31"/>
      <c r="M170" s="31"/>
      <c r="N170" s="31"/>
      <c r="O170" s="31"/>
      <c r="P170" s="31"/>
    </row>
    <row r="171" spans="1:16" ht="18.75" customHeight="1">
      <c r="A171" s="39"/>
      <c r="B171" s="47" t="s">
        <v>1040</v>
      </c>
      <c r="C171" s="48"/>
      <c r="D171" s="151">
        <v>1</v>
      </c>
      <c r="E171" s="169" t="s">
        <v>10</v>
      </c>
      <c r="F171" s="319"/>
      <c r="G171" s="329"/>
      <c r="H171" s="216"/>
      <c r="I171" s="31"/>
      <c r="J171" s="31"/>
      <c r="K171" s="31"/>
      <c r="L171" s="31"/>
      <c r="M171" s="31"/>
      <c r="N171" s="31"/>
      <c r="O171" s="31"/>
      <c r="P171" s="31"/>
    </row>
    <row r="172" spans="1:16" ht="18.75" customHeight="1">
      <c r="A172" s="46"/>
      <c r="B172" s="43"/>
      <c r="C172" s="45" t="s">
        <v>1046</v>
      </c>
      <c r="D172" s="166"/>
      <c r="E172" s="167"/>
      <c r="F172" s="322"/>
      <c r="G172" s="328"/>
      <c r="H172" s="147"/>
      <c r="I172" s="31"/>
      <c r="J172" s="31"/>
      <c r="K172" s="31"/>
      <c r="L172" s="31"/>
      <c r="M172" s="31"/>
      <c r="N172" s="31"/>
      <c r="O172" s="31"/>
      <c r="P172" s="31"/>
    </row>
    <row r="173" spans="1:16" ht="18.75" customHeight="1">
      <c r="A173" s="39"/>
      <c r="B173" s="47" t="s">
        <v>1041</v>
      </c>
      <c r="C173" s="44" t="s">
        <v>1045</v>
      </c>
      <c r="D173" s="151">
        <v>1</v>
      </c>
      <c r="E173" s="169" t="s">
        <v>553</v>
      </c>
      <c r="F173" s="323"/>
      <c r="G173" s="329"/>
      <c r="H173" s="216"/>
      <c r="I173" s="31"/>
      <c r="J173" s="31"/>
      <c r="K173" s="31"/>
      <c r="L173" s="31"/>
      <c r="M173" s="31"/>
      <c r="N173" s="31"/>
      <c r="O173" s="31"/>
      <c r="P173" s="31"/>
    </row>
    <row r="174" spans="1:16" ht="18.75" customHeight="1">
      <c r="A174" s="46"/>
      <c r="B174" s="43"/>
      <c r="C174" s="45" t="s">
        <v>1043</v>
      </c>
      <c r="D174" s="166"/>
      <c r="E174" s="167"/>
      <c r="F174" s="322"/>
      <c r="G174" s="328"/>
      <c r="H174" s="147"/>
      <c r="I174" s="31"/>
      <c r="J174" s="31"/>
      <c r="K174" s="31"/>
      <c r="L174" s="31"/>
      <c r="M174" s="31"/>
      <c r="N174" s="31"/>
      <c r="O174" s="31"/>
      <c r="P174" s="31"/>
    </row>
    <row r="175" spans="1:16" ht="18.75" customHeight="1">
      <c r="A175" s="39"/>
      <c r="B175" s="47"/>
      <c r="C175" s="44"/>
      <c r="D175" s="151"/>
      <c r="E175" s="169"/>
      <c r="F175" s="323"/>
      <c r="G175" s="329"/>
      <c r="H175" s="216"/>
      <c r="I175" s="31"/>
      <c r="J175" s="31"/>
      <c r="K175" s="31"/>
      <c r="L175" s="31"/>
      <c r="M175" s="31"/>
      <c r="N175" s="31"/>
      <c r="O175" s="31"/>
      <c r="P175" s="31"/>
    </row>
    <row r="176" spans="1:16" ht="18.75" customHeight="1">
      <c r="A176" s="23"/>
      <c r="B176" s="43"/>
      <c r="C176" s="45"/>
      <c r="D176" s="166"/>
      <c r="E176" s="167"/>
      <c r="F176" s="318"/>
      <c r="G176" s="328"/>
      <c r="H176" s="58"/>
      <c r="I176" s="31"/>
      <c r="J176" s="31"/>
      <c r="K176" s="31"/>
      <c r="L176" s="31"/>
      <c r="M176" s="31"/>
      <c r="N176" s="31"/>
      <c r="O176" s="31"/>
      <c r="P176" s="31"/>
    </row>
    <row r="177" spans="1:16" ht="18.75" customHeight="1">
      <c r="A177" s="26"/>
      <c r="B177" s="47" t="s">
        <v>1040</v>
      </c>
      <c r="C177" s="44"/>
      <c r="D177" s="151">
        <v>1</v>
      </c>
      <c r="E177" s="169" t="s">
        <v>10</v>
      </c>
      <c r="F177" s="319"/>
      <c r="G177" s="327"/>
      <c r="H177" s="59"/>
      <c r="I177" s="31"/>
      <c r="J177" s="31"/>
      <c r="K177" s="31"/>
      <c r="L177" s="31"/>
      <c r="M177" s="31"/>
      <c r="N177" s="31"/>
      <c r="O177" s="31"/>
      <c r="P177" s="31"/>
    </row>
    <row r="178" spans="1:16" ht="18.75" customHeight="1">
      <c r="A178" s="46"/>
      <c r="B178" s="43"/>
      <c r="C178" s="43" t="s">
        <v>1048</v>
      </c>
      <c r="D178" s="166"/>
      <c r="E178" s="175"/>
      <c r="F178" s="318"/>
      <c r="G178" s="328"/>
      <c r="H178" s="147"/>
      <c r="I178" s="31"/>
      <c r="J178" s="31"/>
      <c r="K178" s="31"/>
      <c r="L178" s="31"/>
      <c r="M178" s="31"/>
      <c r="N178" s="31"/>
      <c r="O178" s="31"/>
      <c r="P178" s="31"/>
    </row>
    <row r="179" spans="1:16" ht="18.75" customHeight="1">
      <c r="A179" s="26"/>
      <c r="B179" s="47" t="s">
        <v>1047</v>
      </c>
      <c r="C179" s="44"/>
      <c r="D179" s="151">
        <v>1</v>
      </c>
      <c r="E179" s="169" t="s">
        <v>553</v>
      </c>
      <c r="F179" s="319"/>
      <c r="G179" s="329"/>
      <c r="H179" s="234"/>
      <c r="I179" s="31"/>
      <c r="J179" s="31"/>
      <c r="K179" s="31"/>
      <c r="L179" s="31"/>
      <c r="M179" s="31"/>
      <c r="N179" s="31"/>
      <c r="O179" s="31"/>
      <c r="P179" s="31"/>
    </row>
    <row r="180" spans="1:16" ht="18.75" customHeight="1">
      <c r="A180" s="25"/>
      <c r="B180" s="43"/>
      <c r="C180" s="45" t="s">
        <v>1043</v>
      </c>
      <c r="D180" s="166"/>
      <c r="E180" s="167"/>
      <c r="F180" s="322"/>
      <c r="G180" s="328"/>
      <c r="H180" s="147"/>
      <c r="I180" s="31"/>
      <c r="J180" s="31"/>
      <c r="K180" s="31"/>
      <c r="L180" s="31"/>
      <c r="M180" s="31"/>
      <c r="N180" s="31"/>
      <c r="O180" s="31"/>
      <c r="P180" s="31"/>
    </row>
    <row r="181" spans="1:16" ht="18.75" customHeight="1">
      <c r="A181" s="26"/>
      <c r="B181" s="47"/>
      <c r="C181" s="48" t="s">
        <v>1049</v>
      </c>
      <c r="D181" s="151"/>
      <c r="E181" s="169"/>
      <c r="F181" s="323"/>
      <c r="G181" s="329"/>
      <c r="H181" s="234"/>
      <c r="I181" s="31"/>
      <c r="J181" s="31"/>
      <c r="K181" s="31"/>
      <c r="L181" s="31"/>
      <c r="M181" s="31"/>
      <c r="N181" s="31"/>
      <c r="O181" s="31"/>
      <c r="P181" s="31"/>
    </row>
    <row r="182" spans="1:16" ht="18.75" customHeight="1">
      <c r="A182" s="25"/>
      <c r="B182" s="43"/>
      <c r="C182" s="43"/>
      <c r="D182" s="166"/>
      <c r="E182" s="167"/>
      <c r="F182" s="318"/>
      <c r="G182" s="328"/>
      <c r="H182" s="58"/>
      <c r="I182" s="31"/>
      <c r="J182" s="31"/>
      <c r="K182" s="31"/>
      <c r="L182" s="31"/>
      <c r="M182" s="31"/>
      <c r="N182" s="31"/>
      <c r="O182" s="31"/>
      <c r="P182" s="31"/>
    </row>
    <row r="183" spans="1:16" ht="18.75" customHeight="1">
      <c r="A183" s="26"/>
      <c r="B183" s="47" t="s">
        <v>1040</v>
      </c>
      <c r="C183" s="48"/>
      <c r="D183" s="151">
        <v>1</v>
      </c>
      <c r="E183" s="169" t="s">
        <v>10</v>
      </c>
      <c r="F183" s="319"/>
      <c r="G183" s="329"/>
      <c r="H183" s="59"/>
      <c r="I183" s="31"/>
      <c r="J183" s="31"/>
      <c r="K183" s="31"/>
      <c r="L183" s="31"/>
      <c r="M183" s="31"/>
      <c r="N183" s="31"/>
      <c r="O183" s="31"/>
      <c r="P183" s="31"/>
    </row>
    <row r="184" spans="1:16" s="145" customFormat="1" ht="18.75" customHeight="1">
      <c r="A184" s="144"/>
      <c r="B184" s="43"/>
      <c r="C184" s="43"/>
      <c r="D184" s="166"/>
      <c r="E184" s="175"/>
      <c r="F184" s="318"/>
      <c r="G184" s="328"/>
      <c r="H184" s="215"/>
      <c r="I184" s="31"/>
      <c r="J184" s="31"/>
      <c r="K184" s="31"/>
      <c r="L184" s="31"/>
      <c r="M184" s="31"/>
      <c r="N184" s="31"/>
      <c r="O184" s="31"/>
      <c r="P184" s="31"/>
    </row>
    <row r="185" spans="1:16" s="145" customFormat="1" ht="18.75" customHeight="1">
      <c r="A185" s="146"/>
      <c r="B185" s="47"/>
      <c r="C185" s="44"/>
      <c r="D185" s="151"/>
      <c r="E185" s="169"/>
      <c r="F185" s="319"/>
      <c r="G185" s="329"/>
      <c r="H185" s="47"/>
      <c r="I185" s="31"/>
      <c r="J185" s="31"/>
      <c r="K185" s="31"/>
      <c r="L185" s="31"/>
      <c r="M185" s="31"/>
      <c r="N185" s="31"/>
      <c r="O185" s="31"/>
      <c r="P185" s="31"/>
    </row>
    <row r="186" spans="1:16" ht="18.75" customHeight="1">
      <c r="A186" s="36"/>
      <c r="B186" s="43"/>
      <c r="C186" s="45"/>
      <c r="D186" s="166"/>
      <c r="E186" s="167"/>
      <c r="F186" s="318"/>
      <c r="G186" s="328"/>
      <c r="H186" s="147"/>
      <c r="I186" s="31"/>
      <c r="J186" s="31"/>
      <c r="K186" s="31"/>
      <c r="L186" s="31"/>
      <c r="M186" s="31"/>
      <c r="N186" s="31"/>
      <c r="O186" s="31"/>
      <c r="P186" s="31"/>
    </row>
    <row r="187" spans="1:16" ht="18.75" customHeight="1">
      <c r="A187" s="39"/>
      <c r="B187" s="12"/>
      <c r="C187" s="24"/>
      <c r="D187" s="158"/>
      <c r="E187" s="172"/>
      <c r="F187" s="321"/>
      <c r="G187" s="521"/>
      <c r="H187" s="218"/>
      <c r="I187" s="31"/>
      <c r="J187" s="31"/>
      <c r="K187" s="31"/>
      <c r="L187" s="31"/>
      <c r="M187" s="31"/>
      <c r="N187" s="31"/>
      <c r="O187" s="31"/>
      <c r="P187" s="31"/>
    </row>
    <row r="188" spans="1:16" ht="18.75" customHeight="1">
      <c r="A188" s="36"/>
      <c r="B188" s="18"/>
      <c r="C188" s="75"/>
      <c r="D188" s="157"/>
      <c r="E188" s="185"/>
      <c r="F188" s="320"/>
      <c r="G188" s="330"/>
      <c r="H188" s="180"/>
      <c r="I188" s="31"/>
      <c r="J188" s="31"/>
      <c r="K188" s="31"/>
      <c r="L188" s="31"/>
      <c r="M188" s="31"/>
      <c r="N188" s="31"/>
      <c r="O188" s="31"/>
      <c r="P188" s="31"/>
    </row>
    <row r="189" spans="1:16" ht="18.75" customHeight="1">
      <c r="A189" s="39"/>
      <c r="B189" s="20"/>
      <c r="C189" s="24"/>
      <c r="D189" s="158"/>
      <c r="E189" s="172"/>
      <c r="F189" s="321"/>
      <c r="G189" s="331"/>
      <c r="H189" s="218"/>
      <c r="I189" s="31"/>
      <c r="J189" s="31"/>
      <c r="K189" s="31"/>
      <c r="L189" s="31"/>
      <c r="M189" s="31"/>
      <c r="N189" s="31"/>
      <c r="O189" s="31"/>
      <c r="P189" s="31"/>
    </row>
    <row r="190" spans="1:16" ht="18.75" customHeight="1">
      <c r="A190" s="25"/>
      <c r="B190" s="18"/>
      <c r="C190" s="75"/>
      <c r="D190" s="133"/>
      <c r="E190" s="192"/>
      <c r="F190" s="193"/>
      <c r="G190" s="194"/>
      <c r="H190" s="28"/>
      <c r="I190" s="31"/>
      <c r="J190" s="31"/>
      <c r="K190" s="31"/>
      <c r="L190" s="31"/>
      <c r="M190" s="31"/>
      <c r="N190" s="31"/>
      <c r="O190" s="31"/>
      <c r="P190" s="31"/>
    </row>
    <row r="191" spans="1:16" ht="18.75" customHeight="1">
      <c r="A191" s="26"/>
      <c r="B191" s="12"/>
      <c r="C191" s="24"/>
      <c r="D191" s="131"/>
      <c r="E191" s="190"/>
      <c r="F191" s="195"/>
      <c r="G191" s="196"/>
      <c r="H191" s="29"/>
      <c r="I191" s="31"/>
      <c r="J191" s="31"/>
      <c r="K191" s="31"/>
      <c r="L191" s="31"/>
      <c r="M191" s="31"/>
      <c r="N191" s="31"/>
      <c r="O191" s="31"/>
      <c r="P191" s="31"/>
    </row>
    <row r="192" spans="1:16" ht="18.75" customHeight="1">
      <c r="A192" s="23"/>
      <c r="B192" s="18"/>
      <c r="C192" s="18"/>
      <c r="D192" s="133"/>
      <c r="E192" s="192"/>
      <c r="F192" s="197"/>
      <c r="G192" s="194"/>
      <c r="H192" s="28"/>
      <c r="I192" s="31"/>
      <c r="J192" s="31"/>
      <c r="K192" s="31"/>
      <c r="L192" s="31"/>
      <c r="M192" s="31"/>
      <c r="N192" s="31"/>
      <c r="O192" s="31"/>
      <c r="P192" s="31"/>
    </row>
    <row r="193" spans="1:16" ht="18.75" customHeight="1">
      <c r="A193" s="26"/>
      <c r="B193" s="156"/>
      <c r="C193" s="24"/>
      <c r="D193" s="131"/>
      <c r="E193" s="190"/>
      <c r="F193" s="191"/>
      <c r="G193" s="196"/>
      <c r="H193" s="29"/>
      <c r="I193" s="31"/>
      <c r="J193" s="31"/>
      <c r="K193" s="31"/>
      <c r="L193" s="31"/>
      <c r="M193" s="31"/>
      <c r="N193" s="31"/>
      <c r="O193" s="31"/>
      <c r="P193" s="31"/>
    </row>
    <row r="194" spans="1:16" ht="18.75" customHeight="1">
      <c r="A194" s="23"/>
      <c r="B194" s="23"/>
      <c r="C194" s="18"/>
      <c r="D194" s="133"/>
      <c r="E194" s="198"/>
      <c r="F194" s="197"/>
      <c r="G194" s="194"/>
      <c r="H194" s="397"/>
      <c r="I194" s="31"/>
      <c r="J194" s="31"/>
      <c r="K194" s="31"/>
      <c r="L194" s="31"/>
      <c r="M194" s="31"/>
      <c r="N194" s="31"/>
      <c r="O194" s="31"/>
      <c r="P194" s="31"/>
    </row>
    <row r="195" spans="1:16" ht="18.75" customHeight="1">
      <c r="A195" s="26"/>
      <c r="B195" s="12"/>
      <c r="C195" s="12"/>
      <c r="D195" s="131"/>
      <c r="E195" s="190"/>
      <c r="F195" s="191"/>
      <c r="G195" s="196"/>
      <c r="H195" s="398"/>
      <c r="I195" s="31"/>
      <c r="J195" s="31"/>
      <c r="K195" s="79"/>
      <c r="L195" s="31"/>
      <c r="M195" s="31"/>
      <c r="N195" s="31"/>
      <c r="O195" s="31"/>
      <c r="P195" s="31"/>
    </row>
    <row r="196" spans="1:16" ht="18.75" customHeight="1">
      <c r="A196" s="23"/>
      <c r="B196" s="23"/>
      <c r="C196" s="18"/>
      <c r="D196" s="133"/>
      <c r="E196" s="198"/>
      <c r="F196" s="197"/>
      <c r="G196" s="194"/>
      <c r="H196" s="235"/>
      <c r="I196" s="31"/>
      <c r="J196" s="31"/>
      <c r="K196" s="31"/>
      <c r="L196" s="31"/>
      <c r="M196" s="31"/>
      <c r="N196" s="31"/>
      <c r="O196" s="31"/>
      <c r="P196" s="31"/>
    </row>
    <row r="197" spans="1:16" ht="18.75" customHeight="1">
      <c r="A197" s="26"/>
      <c r="B197" s="140"/>
      <c r="C197" s="12"/>
      <c r="D197" s="131"/>
      <c r="E197" s="190"/>
      <c r="F197" s="191"/>
      <c r="G197" s="196"/>
      <c r="H197" s="12"/>
      <c r="I197" s="31"/>
      <c r="J197" s="31"/>
      <c r="K197" s="79"/>
      <c r="L197" s="31"/>
      <c r="M197" s="31"/>
      <c r="N197" s="31"/>
      <c r="O197" s="31"/>
      <c r="P197" s="31"/>
    </row>
    <row r="198" spans="1:16" ht="18.75" customHeight="1">
      <c r="A198" s="23"/>
      <c r="B198" s="18"/>
      <c r="C198" s="18"/>
      <c r="D198" s="133"/>
      <c r="E198" s="198"/>
      <c r="F198" s="197"/>
      <c r="G198" s="194"/>
      <c r="H198" s="75"/>
      <c r="I198" s="31"/>
      <c r="J198" s="31"/>
      <c r="K198" s="31"/>
      <c r="L198" s="31"/>
      <c r="M198" s="31"/>
      <c r="N198" s="31"/>
      <c r="O198" s="31"/>
      <c r="P198" s="31"/>
    </row>
    <row r="199" spans="1:16" ht="18.75" customHeight="1">
      <c r="A199" s="26"/>
      <c r="B199" s="156"/>
      <c r="C199" s="20"/>
      <c r="D199" s="131"/>
      <c r="E199" s="190"/>
      <c r="F199" s="191"/>
      <c r="G199" s="196"/>
      <c r="H199" s="12"/>
      <c r="I199" s="31"/>
      <c r="J199" s="31"/>
      <c r="K199" s="31"/>
      <c r="L199" s="31"/>
      <c r="M199" s="31"/>
      <c r="N199" s="31"/>
      <c r="O199" s="31"/>
      <c r="P199" s="31"/>
    </row>
    <row r="200" spans="1:16" ht="18.75" customHeight="1">
      <c r="A200" s="23"/>
      <c r="B200" s="23"/>
      <c r="C200" s="18"/>
      <c r="D200" s="133"/>
      <c r="E200" s="198"/>
      <c r="F200" s="197"/>
      <c r="G200" s="194"/>
      <c r="H200" s="180"/>
      <c r="I200" s="31"/>
      <c r="J200" s="31"/>
      <c r="K200" s="31"/>
      <c r="L200" s="31"/>
      <c r="M200" s="31"/>
      <c r="N200" s="31"/>
      <c r="O200" s="31"/>
      <c r="P200" s="31"/>
    </row>
    <row r="201" spans="1:16" ht="18.75" customHeight="1">
      <c r="A201" s="26"/>
      <c r="B201" s="12"/>
      <c r="C201" s="20"/>
      <c r="D201" s="131"/>
      <c r="E201" s="190"/>
      <c r="F201" s="191"/>
      <c r="G201" s="196"/>
      <c r="H201" s="140"/>
      <c r="I201" s="31"/>
      <c r="J201" s="31"/>
      <c r="K201" s="31"/>
      <c r="L201" s="31"/>
      <c r="M201" s="31"/>
      <c r="N201" s="31"/>
      <c r="O201" s="31"/>
      <c r="P201" s="31"/>
    </row>
    <row r="202" spans="1:16" ht="18.75" customHeight="1">
      <c r="A202" s="25"/>
      <c r="B202" s="43"/>
      <c r="C202" s="43"/>
      <c r="D202" s="130"/>
      <c r="E202" s="345"/>
      <c r="F202" s="519"/>
      <c r="G202" s="130"/>
      <c r="H202" s="75"/>
      <c r="I202" s="31"/>
      <c r="J202" s="31"/>
      <c r="K202" s="31"/>
      <c r="L202" s="31"/>
      <c r="M202" s="31"/>
      <c r="N202" s="31"/>
      <c r="O202" s="31"/>
      <c r="P202" s="31"/>
    </row>
    <row r="203" spans="1:16" ht="18.75" customHeight="1">
      <c r="A203" s="26"/>
      <c r="B203" s="47" t="s">
        <v>1032</v>
      </c>
      <c r="C203" s="44"/>
      <c r="D203" s="99"/>
      <c r="E203" s="341"/>
      <c r="F203" s="520"/>
      <c r="G203" s="54"/>
      <c r="H203" s="12"/>
      <c r="I203" s="31"/>
      <c r="J203" s="31"/>
      <c r="K203" s="31"/>
      <c r="L203" s="31"/>
      <c r="M203" s="31"/>
      <c r="N203" s="31"/>
      <c r="O203" s="31"/>
      <c r="P203" s="31"/>
    </row>
    <row r="204" spans="1:16" ht="18.75" customHeight="1">
      <c r="A204" s="25"/>
      <c r="B204" s="18"/>
      <c r="C204" s="18"/>
      <c r="D204" s="133"/>
      <c r="E204" s="198"/>
      <c r="F204" s="197"/>
      <c r="G204" s="133"/>
      <c r="H204" s="75"/>
      <c r="I204" s="31"/>
      <c r="J204" s="31"/>
      <c r="K204" s="31"/>
      <c r="L204" s="31"/>
      <c r="M204" s="31"/>
      <c r="N204" s="31"/>
      <c r="O204" s="31"/>
      <c r="P204" s="31"/>
    </row>
    <row r="205" spans="1:16" ht="18.75" customHeight="1">
      <c r="A205" s="26"/>
      <c r="B205" s="85"/>
      <c r="C205" s="20"/>
      <c r="D205" s="131"/>
      <c r="E205" s="190"/>
      <c r="F205" s="191"/>
      <c r="G205" s="131"/>
      <c r="H205" s="12"/>
      <c r="I205" s="31"/>
      <c r="J205" s="31"/>
      <c r="K205" s="31"/>
      <c r="L205" s="31"/>
      <c r="M205" s="31"/>
      <c r="N205" s="31"/>
      <c r="O205" s="31"/>
      <c r="P205" s="31"/>
    </row>
    <row r="206" spans="1:16" s="2" customFormat="1" ht="37.5" customHeight="1">
      <c r="A206" s="81" t="s">
        <v>86</v>
      </c>
      <c r="B206" s="81" t="s">
        <v>87</v>
      </c>
      <c r="C206" s="82" t="s">
        <v>88</v>
      </c>
      <c r="D206" s="81" t="s">
        <v>89</v>
      </c>
      <c r="E206" s="81" t="s">
        <v>90</v>
      </c>
      <c r="F206" s="82" t="s">
        <v>91</v>
      </c>
      <c r="G206" s="81" t="s">
        <v>92</v>
      </c>
      <c r="H206" s="204" t="s">
        <v>93</v>
      </c>
      <c r="I206" s="74"/>
      <c r="J206" s="74"/>
      <c r="K206" s="74"/>
      <c r="L206" s="74"/>
      <c r="M206" s="74"/>
      <c r="N206" s="74"/>
      <c r="O206" s="74"/>
      <c r="P206" s="74"/>
    </row>
    <row r="207" spans="1:16" ht="18.75" customHeight="1">
      <c r="A207" s="36"/>
      <c r="B207" s="43"/>
      <c r="C207" s="48"/>
      <c r="D207" s="35"/>
      <c r="E207" s="46"/>
      <c r="F207" s="65"/>
      <c r="G207" s="71"/>
      <c r="H207" s="45"/>
      <c r="I207" s="31"/>
      <c r="J207" s="31"/>
      <c r="K207" s="31"/>
      <c r="L207" s="31"/>
      <c r="M207" s="31"/>
      <c r="N207" s="31"/>
      <c r="O207" s="31"/>
      <c r="P207" s="31"/>
    </row>
    <row r="208" spans="1:16" ht="18.75" customHeight="1">
      <c r="A208" s="39"/>
      <c r="B208" s="37" t="s">
        <v>376</v>
      </c>
      <c r="C208" s="44"/>
      <c r="D208" s="38"/>
      <c r="E208" s="39"/>
      <c r="F208" s="66"/>
      <c r="G208" s="72"/>
      <c r="H208" s="47"/>
      <c r="I208" s="31"/>
      <c r="J208" s="31"/>
      <c r="K208" s="31"/>
      <c r="L208" s="31"/>
      <c r="M208" s="31"/>
      <c r="N208" s="31"/>
      <c r="O208" s="31"/>
      <c r="P208" s="31"/>
    </row>
    <row r="209" spans="1:16" ht="18.75" customHeight="1">
      <c r="A209" s="23"/>
      <c r="B209" s="43"/>
      <c r="C209" s="43"/>
      <c r="D209" s="166"/>
      <c r="E209" s="175"/>
      <c r="F209" s="318"/>
      <c r="G209" s="326"/>
      <c r="H209" s="522"/>
      <c r="I209" s="31"/>
      <c r="J209" s="31"/>
      <c r="K209" s="31"/>
      <c r="L209" s="31"/>
      <c r="M209" s="31"/>
      <c r="N209" s="31"/>
      <c r="O209" s="31"/>
      <c r="P209" s="31"/>
    </row>
    <row r="210" spans="1:16" ht="18.75" customHeight="1">
      <c r="A210" s="26"/>
      <c r="B210" s="47" t="s">
        <v>145</v>
      </c>
      <c r="C210" s="47"/>
      <c r="D210" s="151">
        <v>1</v>
      </c>
      <c r="E210" s="169" t="s">
        <v>10</v>
      </c>
      <c r="F210" s="319"/>
      <c r="G210" s="327"/>
      <c r="H210" s="335"/>
      <c r="I210" s="31"/>
      <c r="J210" s="31"/>
      <c r="K210" s="31"/>
      <c r="L210" s="31"/>
      <c r="M210" s="31"/>
      <c r="N210" s="31"/>
      <c r="O210" s="31"/>
      <c r="P210" s="31"/>
    </row>
    <row r="211" spans="1:16" ht="18.75" customHeight="1">
      <c r="A211" s="36"/>
      <c r="B211" s="43"/>
      <c r="C211" s="43"/>
      <c r="D211" s="166"/>
      <c r="E211" s="167"/>
      <c r="F211" s="318"/>
      <c r="G211" s="328"/>
      <c r="H211" s="147"/>
      <c r="I211" s="31"/>
      <c r="J211" s="31"/>
      <c r="K211" s="31"/>
      <c r="L211" s="31"/>
      <c r="M211" s="31"/>
      <c r="N211" s="31"/>
      <c r="O211" s="31"/>
      <c r="P211" s="31"/>
    </row>
    <row r="212" spans="1:16" ht="18.75" customHeight="1">
      <c r="A212" s="39"/>
      <c r="B212" s="47" t="s">
        <v>150</v>
      </c>
      <c r="C212" s="48"/>
      <c r="D212" s="151">
        <v>1</v>
      </c>
      <c r="E212" s="169" t="s">
        <v>10</v>
      </c>
      <c r="F212" s="319"/>
      <c r="G212" s="329"/>
      <c r="H212" s="218"/>
      <c r="I212" s="31"/>
      <c r="J212" s="31"/>
      <c r="K212" s="31"/>
      <c r="L212" s="31"/>
      <c r="M212" s="31"/>
      <c r="N212" s="31"/>
      <c r="O212" s="31"/>
      <c r="P212" s="31"/>
    </row>
    <row r="213" spans="1:16" ht="18.75" customHeight="1">
      <c r="A213" s="46"/>
      <c r="B213" s="380"/>
      <c r="C213" s="391"/>
      <c r="D213" s="382"/>
      <c r="E213" s="383"/>
      <c r="F213" s="392"/>
      <c r="G213" s="399"/>
      <c r="H213" s="180"/>
      <c r="I213" s="31"/>
      <c r="J213" s="31"/>
      <c r="K213" s="31"/>
      <c r="L213" s="31"/>
      <c r="M213" s="31"/>
      <c r="N213" s="31"/>
      <c r="O213" s="31"/>
      <c r="P213" s="31"/>
    </row>
    <row r="214" spans="1:16" ht="18.75" customHeight="1">
      <c r="A214" s="39"/>
      <c r="B214" s="12"/>
      <c r="C214" s="20"/>
      <c r="D214" s="158"/>
      <c r="E214" s="172"/>
      <c r="F214" s="189"/>
      <c r="G214" s="187"/>
      <c r="H214" s="218"/>
      <c r="I214" s="31"/>
      <c r="J214" s="31"/>
      <c r="K214" s="31"/>
      <c r="L214" s="31"/>
      <c r="M214" s="31"/>
      <c r="N214" s="31"/>
      <c r="O214" s="31"/>
      <c r="P214" s="31"/>
    </row>
    <row r="215" spans="1:16" ht="18.75" customHeight="1">
      <c r="A215" s="46"/>
      <c r="B215" s="18"/>
      <c r="C215" s="75"/>
      <c r="D215" s="157"/>
      <c r="E215" s="185"/>
      <c r="F215" s="188"/>
      <c r="G215" s="186"/>
      <c r="H215" s="180"/>
      <c r="I215" s="31"/>
      <c r="J215" s="31"/>
      <c r="K215" s="31"/>
      <c r="L215" s="31"/>
      <c r="M215" s="31"/>
      <c r="N215" s="31"/>
      <c r="O215" s="31"/>
      <c r="P215" s="31"/>
    </row>
    <row r="216" spans="1:16" ht="18.75" customHeight="1">
      <c r="A216" s="39"/>
      <c r="B216" s="12"/>
      <c r="C216" s="20"/>
      <c r="D216" s="158"/>
      <c r="E216" s="172"/>
      <c r="F216" s="189"/>
      <c r="G216" s="187"/>
      <c r="H216" s="218"/>
      <c r="I216" s="31"/>
      <c r="J216" s="31"/>
      <c r="K216" s="31"/>
      <c r="L216" s="31"/>
      <c r="M216" s="31"/>
      <c r="N216" s="31"/>
      <c r="O216" s="31"/>
      <c r="P216" s="31"/>
    </row>
    <row r="217" spans="1:16" ht="18.75" customHeight="1">
      <c r="A217" s="23"/>
      <c r="B217" s="18"/>
      <c r="C217" s="75"/>
      <c r="D217" s="157"/>
      <c r="E217" s="185"/>
      <c r="F217" s="171"/>
      <c r="G217" s="186"/>
      <c r="H217" s="28"/>
      <c r="I217" s="31"/>
      <c r="J217" s="31"/>
      <c r="K217" s="31"/>
      <c r="L217" s="31"/>
      <c r="M217" s="31"/>
      <c r="N217" s="31"/>
      <c r="O217" s="31"/>
      <c r="P217" s="31"/>
    </row>
    <row r="218" spans="1:16" ht="18.75" customHeight="1">
      <c r="A218" s="26"/>
      <c r="B218" s="12"/>
      <c r="C218" s="20"/>
      <c r="D218" s="158"/>
      <c r="E218" s="172"/>
      <c r="F218" s="173"/>
      <c r="G218" s="158"/>
      <c r="H218" s="29"/>
      <c r="I218" s="31"/>
      <c r="J218" s="31"/>
      <c r="K218" s="31"/>
      <c r="L218" s="31"/>
      <c r="M218" s="31"/>
      <c r="N218" s="31"/>
      <c r="O218" s="31"/>
      <c r="P218" s="31"/>
    </row>
    <row r="219" spans="1:16" ht="18.75" customHeight="1">
      <c r="A219" s="46"/>
      <c r="B219" s="18"/>
      <c r="C219" s="18"/>
      <c r="D219" s="157"/>
      <c r="E219" s="174"/>
      <c r="F219" s="171"/>
      <c r="G219" s="186"/>
      <c r="H219" s="180"/>
      <c r="I219" s="31"/>
      <c r="J219" s="31"/>
      <c r="K219" s="31"/>
      <c r="L219" s="31"/>
      <c r="M219" s="31"/>
      <c r="N219" s="31"/>
      <c r="O219" s="31"/>
      <c r="P219" s="31"/>
    </row>
    <row r="220" spans="1:16" ht="18.75" customHeight="1">
      <c r="A220" s="26"/>
      <c r="B220" s="12"/>
      <c r="C220" s="20"/>
      <c r="D220" s="158"/>
      <c r="E220" s="172"/>
      <c r="F220" s="173"/>
      <c r="G220" s="187"/>
      <c r="H220" s="398"/>
      <c r="I220" s="31"/>
      <c r="J220" s="31"/>
      <c r="K220" s="31"/>
      <c r="L220" s="31"/>
      <c r="M220" s="31"/>
      <c r="N220" s="31"/>
      <c r="O220" s="31"/>
      <c r="P220" s="31"/>
    </row>
    <row r="221" spans="1:16" ht="18.75" customHeight="1">
      <c r="A221" s="25"/>
      <c r="B221" s="18"/>
      <c r="C221" s="75"/>
      <c r="D221" s="157"/>
      <c r="E221" s="185"/>
      <c r="F221" s="188"/>
      <c r="G221" s="186"/>
      <c r="H221" s="180"/>
      <c r="I221" s="31"/>
      <c r="J221" s="31"/>
      <c r="K221" s="31"/>
      <c r="L221" s="31"/>
      <c r="M221" s="31"/>
      <c r="N221" s="31"/>
      <c r="O221" s="31"/>
      <c r="P221" s="31"/>
    </row>
    <row r="222" spans="1:16" ht="18.75" customHeight="1">
      <c r="A222" s="26"/>
      <c r="B222" s="12"/>
      <c r="C222" s="24"/>
      <c r="D222" s="158"/>
      <c r="E222" s="172"/>
      <c r="F222" s="189"/>
      <c r="G222" s="187"/>
      <c r="H222" s="398"/>
      <c r="I222" s="31"/>
      <c r="J222" s="31"/>
      <c r="K222" s="31"/>
      <c r="L222" s="31"/>
      <c r="M222" s="31"/>
      <c r="N222" s="31"/>
      <c r="O222" s="31"/>
      <c r="P222" s="31"/>
    </row>
    <row r="223" spans="1:16" ht="18.75" customHeight="1">
      <c r="A223" s="25"/>
      <c r="B223" s="18"/>
      <c r="C223" s="18"/>
      <c r="D223" s="157"/>
      <c r="E223" s="185"/>
      <c r="F223" s="171"/>
      <c r="G223" s="186"/>
      <c r="H223" s="28"/>
      <c r="I223" s="31"/>
      <c r="J223" s="31"/>
      <c r="K223" s="31"/>
      <c r="L223" s="31"/>
      <c r="M223" s="31"/>
      <c r="N223" s="31"/>
      <c r="O223" s="31"/>
      <c r="P223" s="31"/>
    </row>
    <row r="224" spans="1:16" ht="18.75" customHeight="1">
      <c r="A224" s="26"/>
      <c r="B224" s="12"/>
      <c r="C224" s="24"/>
      <c r="D224" s="158"/>
      <c r="E224" s="172"/>
      <c r="F224" s="173"/>
      <c r="G224" s="187"/>
      <c r="H224" s="29"/>
      <c r="I224" s="31"/>
      <c r="J224" s="31"/>
      <c r="K224" s="31"/>
      <c r="L224" s="31"/>
      <c r="M224" s="31"/>
      <c r="N224" s="31"/>
      <c r="O224" s="31"/>
      <c r="P224" s="31"/>
    </row>
    <row r="225" spans="1:16" s="145" customFormat="1" ht="18.75" customHeight="1">
      <c r="A225" s="144"/>
      <c r="B225" s="18"/>
      <c r="C225" s="18"/>
      <c r="D225" s="157"/>
      <c r="E225" s="174"/>
      <c r="F225" s="171"/>
      <c r="G225" s="186"/>
      <c r="H225" s="217"/>
      <c r="I225" s="31"/>
      <c r="J225" s="31"/>
      <c r="K225" s="31"/>
      <c r="L225" s="31"/>
      <c r="M225" s="31"/>
      <c r="N225" s="31"/>
      <c r="O225" s="31"/>
      <c r="P225" s="31"/>
    </row>
    <row r="226" spans="1:16" s="145" customFormat="1" ht="18.75" customHeight="1">
      <c r="A226" s="146"/>
      <c r="B226" s="12"/>
      <c r="C226" s="20"/>
      <c r="D226" s="158"/>
      <c r="E226" s="172"/>
      <c r="F226" s="173"/>
      <c r="G226" s="187"/>
      <c r="H226" s="12"/>
      <c r="I226" s="31"/>
      <c r="J226" s="31"/>
      <c r="K226" s="31"/>
      <c r="L226" s="31"/>
      <c r="M226" s="31"/>
      <c r="N226" s="31"/>
      <c r="O226" s="31"/>
      <c r="P226" s="31"/>
    </row>
    <row r="227" spans="1:16" ht="18.75" customHeight="1">
      <c r="A227" s="36"/>
      <c r="B227" s="18"/>
      <c r="C227" s="75"/>
      <c r="D227" s="157"/>
      <c r="E227" s="185"/>
      <c r="F227" s="171"/>
      <c r="G227" s="186"/>
      <c r="H227" s="180"/>
      <c r="I227" s="31"/>
      <c r="J227" s="31"/>
      <c r="K227" s="31"/>
      <c r="L227" s="31"/>
      <c r="M227" s="31"/>
      <c r="N227" s="31"/>
      <c r="O227" s="31"/>
      <c r="P227" s="31"/>
    </row>
    <row r="228" spans="1:16" ht="18.75" customHeight="1">
      <c r="A228" s="39"/>
      <c r="B228" s="12"/>
      <c r="C228" s="24"/>
      <c r="D228" s="158"/>
      <c r="E228" s="172"/>
      <c r="F228" s="173"/>
      <c r="G228" s="187"/>
      <c r="H228" s="218"/>
      <c r="I228" s="31"/>
      <c r="J228" s="31"/>
      <c r="K228" s="31"/>
      <c r="L228" s="31"/>
      <c r="M228" s="31"/>
      <c r="N228" s="31"/>
      <c r="O228" s="31"/>
      <c r="P228" s="31"/>
    </row>
    <row r="229" spans="1:16" ht="18.75" customHeight="1">
      <c r="A229" s="36"/>
      <c r="B229" s="18"/>
      <c r="C229" s="75"/>
      <c r="D229" s="157"/>
      <c r="E229" s="185"/>
      <c r="F229" s="171"/>
      <c r="G229" s="157"/>
      <c r="H229" s="180"/>
      <c r="I229" s="31"/>
      <c r="J229" s="31"/>
      <c r="K229" s="31"/>
      <c r="L229" s="31"/>
      <c r="M229" s="31"/>
      <c r="N229" s="31"/>
      <c r="O229" s="31"/>
      <c r="P229" s="31"/>
    </row>
    <row r="230" spans="1:16" ht="18.75" customHeight="1">
      <c r="A230" s="39"/>
      <c r="B230" s="20"/>
      <c r="C230" s="24"/>
      <c r="D230" s="158"/>
      <c r="E230" s="172"/>
      <c r="F230" s="173"/>
      <c r="G230" s="158"/>
      <c r="H230" s="218"/>
      <c r="I230" s="31"/>
      <c r="J230" s="31"/>
      <c r="K230" s="31"/>
      <c r="L230" s="31"/>
      <c r="M230" s="31"/>
      <c r="N230" s="31"/>
      <c r="O230" s="31"/>
      <c r="P230" s="31"/>
    </row>
    <row r="231" spans="1:16" ht="18.75" customHeight="1">
      <c r="A231" s="25"/>
      <c r="B231" s="18"/>
      <c r="C231" s="75"/>
      <c r="D231" s="133"/>
      <c r="E231" s="192"/>
      <c r="F231" s="193"/>
      <c r="G231" s="194"/>
      <c r="H231" s="28"/>
      <c r="I231" s="31"/>
      <c r="J231" s="31"/>
      <c r="K231" s="31"/>
      <c r="L231" s="31"/>
      <c r="M231" s="31"/>
      <c r="N231" s="31"/>
      <c r="O231" s="31"/>
      <c r="P231" s="31"/>
    </row>
    <row r="232" spans="1:16" ht="18.75" customHeight="1">
      <c r="A232" s="26"/>
      <c r="B232" s="12"/>
      <c r="C232" s="24"/>
      <c r="D232" s="131"/>
      <c r="E232" s="190"/>
      <c r="F232" s="195"/>
      <c r="G232" s="196"/>
      <c r="H232" s="29"/>
      <c r="I232" s="31"/>
      <c r="J232" s="31"/>
      <c r="K232" s="31"/>
      <c r="L232" s="31"/>
      <c r="M232" s="31"/>
      <c r="N232" s="31"/>
      <c r="O232" s="31"/>
      <c r="P232" s="31"/>
    </row>
    <row r="233" spans="1:16" ht="18.75" customHeight="1">
      <c r="A233" s="23"/>
      <c r="B233" s="18"/>
      <c r="C233" s="18"/>
      <c r="D233" s="133"/>
      <c r="E233" s="192"/>
      <c r="F233" s="197"/>
      <c r="G233" s="194"/>
      <c r="H233" s="28"/>
      <c r="I233" s="31"/>
      <c r="J233" s="31"/>
      <c r="K233" s="31"/>
      <c r="L233" s="31"/>
      <c r="M233" s="31"/>
      <c r="N233" s="31"/>
      <c r="O233" s="31"/>
      <c r="P233" s="31"/>
    </row>
    <row r="234" spans="1:16" ht="18.75" customHeight="1">
      <c r="A234" s="26"/>
      <c r="B234" s="156"/>
      <c r="C234" s="24"/>
      <c r="D234" s="131"/>
      <c r="E234" s="190"/>
      <c r="F234" s="191"/>
      <c r="G234" s="196"/>
      <c r="H234" s="29"/>
      <c r="I234" s="31"/>
      <c r="J234" s="31"/>
      <c r="K234" s="31"/>
      <c r="L234" s="31"/>
      <c r="M234" s="31"/>
      <c r="N234" s="31"/>
      <c r="O234" s="31"/>
      <c r="P234" s="31"/>
    </row>
    <row r="235" spans="1:16" ht="18.75" customHeight="1">
      <c r="A235" s="23"/>
      <c r="B235" s="23"/>
      <c r="C235" s="18"/>
      <c r="D235" s="133"/>
      <c r="E235" s="198"/>
      <c r="F235" s="197"/>
      <c r="G235" s="194"/>
      <c r="H235" s="397"/>
      <c r="I235" s="31"/>
      <c r="J235" s="31"/>
      <c r="K235" s="31"/>
      <c r="L235" s="31"/>
      <c r="M235" s="31"/>
      <c r="N235" s="31"/>
      <c r="O235" s="31"/>
      <c r="P235" s="31"/>
    </row>
    <row r="236" spans="1:16" ht="18.75" customHeight="1">
      <c r="A236" s="26"/>
      <c r="B236" s="12"/>
      <c r="C236" s="12"/>
      <c r="D236" s="131"/>
      <c r="E236" s="190"/>
      <c r="F236" s="191"/>
      <c r="G236" s="196"/>
      <c r="H236" s="398"/>
      <c r="I236" s="31"/>
      <c r="J236" s="31"/>
      <c r="K236" s="79"/>
      <c r="L236" s="31"/>
      <c r="M236" s="31"/>
      <c r="N236" s="31"/>
      <c r="O236" s="31"/>
      <c r="P236" s="31"/>
    </row>
    <row r="237" spans="1:16" ht="18.75" customHeight="1">
      <c r="A237" s="23"/>
      <c r="B237" s="36"/>
      <c r="C237" s="43"/>
      <c r="D237" s="130"/>
      <c r="E237" s="345"/>
      <c r="F237" s="519"/>
      <c r="G237" s="526"/>
      <c r="H237" s="235"/>
      <c r="I237" s="31"/>
      <c r="J237" s="31"/>
      <c r="K237" s="31"/>
      <c r="L237" s="31"/>
      <c r="M237" s="31"/>
      <c r="N237" s="31"/>
      <c r="O237" s="31"/>
      <c r="P237" s="31"/>
    </row>
    <row r="238" spans="1:16" ht="18.75" customHeight="1">
      <c r="A238" s="26"/>
      <c r="B238" s="62"/>
      <c r="C238" s="47"/>
      <c r="D238" s="99"/>
      <c r="E238" s="341"/>
      <c r="F238" s="520"/>
      <c r="G238" s="527"/>
      <c r="H238" s="12"/>
      <c r="I238" s="31"/>
      <c r="J238" s="31"/>
      <c r="K238" s="79"/>
      <c r="L238" s="31"/>
      <c r="M238" s="31"/>
      <c r="N238" s="31"/>
      <c r="O238" s="31"/>
      <c r="P238" s="31"/>
    </row>
    <row r="239" spans="1:16" ht="18.75" customHeight="1">
      <c r="A239" s="23"/>
      <c r="B239" s="43"/>
      <c r="C239" s="43"/>
      <c r="D239" s="130"/>
      <c r="E239" s="345"/>
      <c r="F239" s="519"/>
      <c r="G239" s="526"/>
      <c r="H239" s="75"/>
      <c r="I239" s="31"/>
      <c r="J239" s="31"/>
      <c r="K239" s="31"/>
      <c r="L239" s="31"/>
      <c r="M239" s="31"/>
      <c r="N239" s="31"/>
      <c r="O239" s="31"/>
      <c r="P239" s="31"/>
    </row>
    <row r="240" spans="1:16" ht="18.75" customHeight="1">
      <c r="A240" s="26"/>
      <c r="B240" s="344"/>
      <c r="C240" s="44"/>
      <c r="D240" s="99"/>
      <c r="E240" s="341"/>
      <c r="F240" s="520"/>
      <c r="G240" s="527"/>
      <c r="H240" s="12"/>
      <c r="I240" s="31"/>
      <c r="J240" s="31"/>
      <c r="K240" s="31"/>
      <c r="L240" s="31"/>
      <c r="M240" s="31"/>
      <c r="N240" s="31"/>
      <c r="O240" s="31"/>
      <c r="P240" s="31"/>
    </row>
    <row r="241" spans="1:16" ht="18.75" customHeight="1">
      <c r="A241" s="23"/>
      <c r="B241" s="36"/>
      <c r="C241" s="43"/>
      <c r="D241" s="130"/>
      <c r="E241" s="345"/>
      <c r="F241" s="519"/>
      <c r="G241" s="526"/>
      <c r="H241" s="180"/>
      <c r="I241" s="31"/>
      <c r="J241" s="31"/>
      <c r="K241" s="31"/>
      <c r="L241" s="31"/>
      <c r="M241" s="31"/>
      <c r="N241" s="31"/>
      <c r="O241" s="31"/>
      <c r="P241" s="31"/>
    </row>
    <row r="242" spans="1:16" ht="18.75" customHeight="1">
      <c r="A242" s="26"/>
      <c r="B242" s="47"/>
      <c r="C242" s="44"/>
      <c r="D242" s="99"/>
      <c r="E242" s="341"/>
      <c r="F242" s="520"/>
      <c r="G242" s="527"/>
      <c r="H242" s="140"/>
      <c r="I242" s="31"/>
      <c r="J242" s="31"/>
      <c r="K242" s="31"/>
      <c r="L242" s="31"/>
      <c r="M242" s="31"/>
      <c r="N242" s="31"/>
      <c r="O242" s="31"/>
      <c r="P242" s="31"/>
    </row>
    <row r="243" spans="1:16" ht="18.75" customHeight="1">
      <c r="A243" s="25"/>
      <c r="B243" s="43"/>
      <c r="C243" s="43"/>
      <c r="D243" s="130"/>
      <c r="E243" s="345"/>
      <c r="F243" s="519"/>
      <c r="G243" s="130"/>
      <c r="H243" s="75"/>
      <c r="I243" s="31"/>
      <c r="J243" s="31"/>
      <c r="K243" s="31"/>
      <c r="L243" s="31"/>
      <c r="M243" s="31"/>
      <c r="N243" s="31"/>
      <c r="O243" s="31"/>
      <c r="P243" s="31"/>
    </row>
    <row r="244" spans="1:16" ht="18.75" customHeight="1">
      <c r="A244" s="26"/>
      <c r="B244" s="47"/>
      <c r="C244" s="44"/>
      <c r="D244" s="99"/>
      <c r="E244" s="341"/>
      <c r="F244" s="520"/>
      <c r="G244" s="99"/>
      <c r="H244" s="12"/>
      <c r="I244" s="31"/>
      <c r="J244" s="31"/>
      <c r="K244" s="31"/>
      <c r="L244" s="31"/>
      <c r="M244" s="31"/>
      <c r="N244" s="31"/>
      <c r="O244" s="31"/>
      <c r="P244" s="31"/>
    </row>
    <row r="245" spans="1:16" ht="18.75" customHeight="1">
      <c r="A245" s="25"/>
      <c r="B245" s="43"/>
      <c r="C245" s="43"/>
      <c r="D245" s="130"/>
      <c r="E245" s="345"/>
      <c r="F245" s="519"/>
      <c r="G245" s="130"/>
      <c r="H245" s="75"/>
      <c r="I245" s="31"/>
      <c r="J245" s="31"/>
      <c r="K245" s="31"/>
      <c r="L245" s="31"/>
      <c r="M245" s="31"/>
      <c r="N245" s="31"/>
      <c r="O245" s="31"/>
      <c r="P245" s="31"/>
    </row>
    <row r="246" spans="1:16" ht="18.75" customHeight="1">
      <c r="A246" s="26"/>
      <c r="B246" s="61" t="s">
        <v>475</v>
      </c>
      <c r="C246" s="44"/>
      <c r="D246" s="99"/>
      <c r="E246" s="341"/>
      <c r="F246" s="520"/>
      <c r="G246" s="54"/>
      <c r="H246" s="12"/>
      <c r="I246" s="31"/>
      <c r="J246" s="31"/>
      <c r="K246" s="31"/>
      <c r="L246" s="31"/>
      <c r="M246" s="31"/>
      <c r="N246" s="31"/>
      <c r="O246" s="31"/>
      <c r="P246" s="31"/>
    </row>
    <row r="247" spans="1:16" s="2" customFormat="1" ht="37.5" customHeight="1">
      <c r="A247" s="81" t="s">
        <v>86</v>
      </c>
      <c r="B247" s="81" t="s">
        <v>87</v>
      </c>
      <c r="C247" s="82" t="s">
        <v>88</v>
      </c>
      <c r="D247" s="81" t="s">
        <v>89</v>
      </c>
      <c r="E247" s="81" t="s">
        <v>90</v>
      </c>
      <c r="F247" s="82" t="s">
        <v>91</v>
      </c>
      <c r="G247" s="81" t="s">
        <v>92</v>
      </c>
      <c r="H247" s="81" t="s">
        <v>93</v>
      </c>
      <c r="I247" s="74"/>
      <c r="J247" s="74"/>
      <c r="K247" s="74"/>
      <c r="L247" s="74"/>
      <c r="M247" s="74"/>
      <c r="N247" s="74"/>
      <c r="O247" s="74"/>
      <c r="P247" s="74"/>
    </row>
    <row r="248" spans="1:16" ht="18.75" customHeight="1">
      <c r="A248" s="36"/>
      <c r="B248" s="43" t="s">
        <v>376</v>
      </c>
      <c r="C248" s="48"/>
      <c r="D248" s="35"/>
      <c r="E248" s="46"/>
      <c r="F248" s="65"/>
      <c r="G248" s="71"/>
      <c r="H248" s="43"/>
      <c r="I248" s="31"/>
      <c r="J248" s="31"/>
      <c r="K248" s="31"/>
      <c r="L248" s="31"/>
      <c r="M248" s="31"/>
      <c r="N248" s="31"/>
      <c r="O248" s="31"/>
      <c r="P248" s="31"/>
    </row>
    <row r="249" spans="1:16" ht="18.75" customHeight="1">
      <c r="A249" s="39"/>
      <c r="B249" s="37" t="s">
        <v>145</v>
      </c>
      <c r="C249" s="44"/>
      <c r="D249" s="38"/>
      <c r="E249" s="39"/>
      <c r="F249" s="66"/>
      <c r="G249" s="72"/>
      <c r="H249" s="44"/>
      <c r="I249" s="31"/>
      <c r="J249" s="31"/>
      <c r="K249" s="31"/>
      <c r="L249" s="31"/>
      <c r="M249" s="31"/>
      <c r="N249" s="31"/>
      <c r="O249" s="31"/>
      <c r="P249" s="31"/>
    </row>
    <row r="250" spans="1:16" ht="18.75" customHeight="1">
      <c r="A250" s="46"/>
      <c r="B250" s="43"/>
      <c r="C250" s="43" t="s">
        <v>477</v>
      </c>
      <c r="D250" s="166"/>
      <c r="E250" s="175"/>
      <c r="F250" s="318"/>
      <c r="G250" s="328"/>
      <c r="H250" s="33"/>
      <c r="I250" s="31"/>
      <c r="J250" s="31"/>
      <c r="K250" s="31"/>
      <c r="L250" s="31"/>
      <c r="M250" s="31"/>
      <c r="N250" s="31"/>
      <c r="O250" s="31"/>
      <c r="P250" s="31"/>
    </row>
    <row r="251" spans="1:16" ht="18.75" customHeight="1">
      <c r="A251" s="26"/>
      <c r="B251" s="47" t="s">
        <v>476</v>
      </c>
      <c r="C251" s="44" t="s">
        <v>478</v>
      </c>
      <c r="D251" s="151">
        <v>1</v>
      </c>
      <c r="E251" s="169" t="s">
        <v>206</v>
      </c>
      <c r="F251" s="319"/>
      <c r="G251" s="329"/>
      <c r="H251" s="73"/>
      <c r="I251" s="31"/>
      <c r="J251" s="31"/>
      <c r="K251" s="31"/>
      <c r="L251" s="31"/>
      <c r="M251" s="31"/>
      <c r="N251" s="31"/>
      <c r="O251" s="31"/>
      <c r="P251" s="31"/>
    </row>
    <row r="252" spans="1:16" ht="18.75" customHeight="1">
      <c r="A252" s="25"/>
      <c r="B252" s="43"/>
      <c r="C252" s="45"/>
      <c r="D252" s="166"/>
      <c r="E252" s="167"/>
      <c r="F252" s="176"/>
      <c r="G252" s="183"/>
      <c r="H252" s="33"/>
      <c r="I252" s="31"/>
      <c r="J252" s="31"/>
      <c r="K252" s="31"/>
      <c r="L252" s="31"/>
      <c r="M252" s="31"/>
      <c r="N252" s="31"/>
      <c r="O252" s="31"/>
      <c r="P252" s="31"/>
    </row>
    <row r="253" spans="1:16" ht="18.75" customHeight="1">
      <c r="A253" s="26"/>
      <c r="B253" s="47"/>
      <c r="C253" s="48"/>
      <c r="D253" s="151"/>
      <c r="E253" s="169"/>
      <c r="F253" s="177"/>
      <c r="G253" s="184"/>
      <c r="H253" s="73"/>
      <c r="I253" s="31"/>
      <c r="J253" s="31"/>
      <c r="K253" s="31"/>
      <c r="L253" s="31"/>
      <c r="M253" s="31"/>
      <c r="N253" s="31"/>
      <c r="O253" s="31"/>
      <c r="P253" s="31"/>
    </row>
    <row r="254" spans="1:16" ht="18.75" customHeight="1">
      <c r="A254" s="25"/>
      <c r="B254" s="43"/>
      <c r="C254" s="43"/>
      <c r="D254" s="166"/>
      <c r="E254" s="167"/>
      <c r="F254" s="168"/>
      <c r="G254" s="183"/>
      <c r="H254" s="58"/>
      <c r="I254" s="31"/>
      <c r="J254" s="31"/>
      <c r="K254" s="31"/>
      <c r="L254" s="31"/>
      <c r="M254" s="31"/>
      <c r="N254" s="31"/>
      <c r="O254" s="31"/>
      <c r="P254" s="31"/>
    </row>
    <row r="255" spans="1:16" ht="18.75" customHeight="1">
      <c r="A255" s="26"/>
      <c r="B255" s="47"/>
      <c r="C255" s="48"/>
      <c r="D255" s="151"/>
      <c r="E255" s="169"/>
      <c r="F255" s="170"/>
      <c r="G255" s="184"/>
      <c r="H255" s="59"/>
      <c r="I255" s="31"/>
      <c r="J255" s="31"/>
      <c r="K255" s="31"/>
      <c r="L255" s="31"/>
      <c r="M255" s="31"/>
      <c r="N255" s="31"/>
      <c r="O255" s="31"/>
      <c r="P255" s="31"/>
    </row>
    <row r="256" spans="1:16" s="145" customFormat="1" ht="18.75" customHeight="1">
      <c r="A256" s="144"/>
      <c r="B256" s="43"/>
      <c r="C256" s="43"/>
      <c r="D256" s="166"/>
      <c r="E256" s="175"/>
      <c r="F256" s="168"/>
      <c r="G256" s="183"/>
      <c r="H256" s="154"/>
      <c r="I256" s="31"/>
      <c r="J256" s="31"/>
      <c r="K256" s="31"/>
      <c r="L256" s="31"/>
      <c r="M256" s="31"/>
      <c r="N256" s="31"/>
      <c r="O256" s="31"/>
      <c r="P256" s="31"/>
    </row>
    <row r="257" spans="1:16" s="145" customFormat="1" ht="18.75" customHeight="1">
      <c r="A257" s="146"/>
      <c r="B257" s="61" t="s">
        <v>180</v>
      </c>
      <c r="C257" s="44"/>
      <c r="D257" s="151"/>
      <c r="E257" s="169"/>
      <c r="F257" s="170"/>
      <c r="G257" s="576"/>
      <c r="H257" s="20"/>
      <c r="I257" s="31"/>
      <c r="J257" s="31"/>
      <c r="K257" s="31"/>
      <c r="L257" s="31"/>
      <c r="M257" s="31"/>
      <c r="N257" s="31"/>
      <c r="O257" s="31"/>
      <c r="P257" s="31"/>
    </row>
    <row r="258" spans="1:16" ht="18.75" customHeight="1">
      <c r="A258" s="36"/>
      <c r="B258" s="18"/>
      <c r="C258" s="75"/>
      <c r="D258" s="157"/>
      <c r="E258" s="185"/>
      <c r="F258" s="171"/>
      <c r="G258" s="186"/>
      <c r="H258" s="21"/>
      <c r="I258" s="31"/>
      <c r="J258" s="31"/>
      <c r="K258" s="31"/>
      <c r="L258" s="31"/>
      <c r="M258" s="31"/>
      <c r="N258" s="31"/>
      <c r="O258" s="31"/>
      <c r="P258" s="31"/>
    </row>
    <row r="259" spans="1:16" ht="18.75" customHeight="1">
      <c r="A259" s="39"/>
      <c r="B259" s="12"/>
      <c r="C259" s="24"/>
      <c r="D259" s="158"/>
      <c r="E259" s="172"/>
      <c r="F259" s="173"/>
      <c r="G259" s="187"/>
      <c r="H259" s="86"/>
      <c r="I259" s="31"/>
      <c r="J259" s="31"/>
      <c r="K259" s="31"/>
      <c r="L259" s="31"/>
      <c r="M259" s="31"/>
      <c r="N259" s="31"/>
      <c r="O259" s="31"/>
      <c r="P259" s="31"/>
    </row>
    <row r="260" spans="1:16" ht="18.75" customHeight="1">
      <c r="A260" s="23"/>
      <c r="B260" s="43"/>
      <c r="C260" s="43"/>
      <c r="D260" s="166"/>
      <c r="E260" s="175"/>
      <c r="F260" s="318"/>
      <c r="G260" s="326"/>
      <c r="H260" s="43"/>
      <c r="I260" s="31"/>
      <c r="J260" s="31"/>
      <c r="K260" s="31"/>
      <c r="L260" s="31"/>
      <c r="M260" s="31"/>
      <c r="N260" s="31"/>
      <c r="O260" s="31"/>
      <c r="P260" s="31"/>
    </row>
    <row r="261" spans="1:16" ht="18.75" customHeight="1">
      <c r="A261" s="26"/>
      <c r="B261" s="47" t="s">
        <v>150</v>
      </c>
      <c r="C261" s="317"/>
      <c r="D261" s="151"/>
      <c r="E261" s="169"/>
      <c r="F261" s="319"/>
      <c r="G261" s="327"/>
      <c r="H261" s="44"/>
      <c r="I261" s="31"/>
      <c r="J261" s="31"/>
      <c r="K261" s="31"/>
      <c r="L261" s="31"/>
      <c r="M261" s="31"/>
      <c r="N261" s="31"/>
      <c r="O261" s="31"/>
      <c r="P261" s="31"/>
    </row>
    <row r="262" spans="1:16" ht="18.75" customHeight="1">
      <c r="A262" s="36"/>
      <c r="B262" s="43" t="s">
        <v>477</v>
      </c>
      <c r="C262" s="43"/>
      <c r="D262" s="166"/>
      <c r="E262" s="167"/>
      <c r="F262" s="318"/>
      <c r="G262" s="328"/>
      <c r="H262" s="33"/>
      <c r="I262" s="31"/>
      <c r="J262" s="31"/>
      <c r="K262" s="31"/>
      <c r="L262" s="31"/>
      <c r="M262" s="31"/>
      <c r="N262" s="31"/>
      <c r="O262" s="31"/>
      <c r="P262" s="31"/>
    </row>
    <row r="263" spans="1:16" ht="18.75" customHeight="1">
      <c r="A263" s="39"/>
      <c r="B263" s="47" t="s">
        <v>479</v>
      </c>
      <c r="C263" s="48" t="s">
        <v>1050</v>
      </c>
      <c r="D263" s="151">
        <v>1</v>
      </c>
      <c r="E263" s="169" t="s">
        <v>206</v>
      </c>
      <c r="F263" s="319"/>
      <c r="G263" s="329"/>
      <c r="H263" s="73"/>
      <c r="I263" s="31"/>
      <c r="J263" s="31"/>
      <c r="K263" s="31"/>
      <c r="L263" s="31"/>
      <c r="M263" s="31"/>
      <c r="N263" s="31"/>
      <c r="O263" s="31"/>
      <c r="P263" s="31"/>
    </row>
    <row r="264" spans="1:16" ht="18.75" customHeight="1">
      <c r="A264" s="46"/>
      <c r="B264" s="43"/>
      <c r="C264" s="45"/>
      <c r="D264" s="166"/>
      <c r="E264" s="167"/>
      <c r="F264" s="322"/>
      <c r="G264" s="328"/>
      <c r="H264" s="33"/>
      <c r="I264" s="31"/>
      <c r="J264" s="31"/>
      <c r="K264" s="31"/>
      <c r="L264" s="31"/>
      <c r="M264" s="31"/>
      <c r="N264" s="31"/>
      <c r="O264" s="31"/>
      <c r="P264" s="31"/>
    </row>
    <row r="265" spans="1:16" ht="18.75" customHeight="1">
      <c r="A265" s="39"/>
      <c r="B265" s="47" t="s">
        <v>1061</v>
      </c>
      <c r="C265" s="44"/>
      <c r="D265" s="151">
        <v>1</v>
      </c>
      <c r="E265" s="169" t="s">
        <v>10</v>
      </c>
      <c r="F265" s="323"/>
      <c r="G265" s="329"/>
      <c r="H265" s="88"/>
      <c r="I265" s="31"/>
      <c r="J265" s="31"/>
      <c r="K265" s="31"/>
      <c r="L265" s="31"/>
      <c r="M265" s="31"/>
      <c r="N265" s="31"/>
      <c r="O265" s="31"/>
      <c r="P265" s="31"/>
    </row>
    <row r="266" spans="1:16" ht="18.75" customHeight="1">
      <c r="A266" s="46"/>
      <c r="B266" s="43"/>
      <c r="C266" s="45"/>
      <c r="D266" s="166"/>
      <c r="E266" s="167"/>
      <c r="F266" s="322"/>
      <c r="G266" s="328"/>
      <c r="H266" s="33"/>
      <c r="I266" s="31"/>
      <c r="J266" s="31"/>
      <c r="K266" s="31"/>
      <c r="L266" s="31"/>
      <c r="M266" s="31"/>
      <c r="N266" s="31"/>
      <c r="O266" s="31"/>
      <c r="P266" s="31"/>
    </row>
    <row r="267" spans="1:16" ht="18.75" customHeight="1">
      <c r="A267" s="39"/>
      <c r="B267" s="47"/>
      <c r="C267" s="44"/>
      <c r="D267" s="151"/>
      <c r="E267" s="169"/>
      <c r="F267" s="323"/>
      <c r="G267" s="329"/>
      <c r="H267" s="88"/>
      <c r="I267" s="31"/>
      <c r="J267" s="31"/>
      <c r="K267" s="31"/>
      <c r="L267" s="31"/>
      <c r="M267" s="31"/>
      <c r="N267" s="31"/>
      <c r="O267" s="31"/>
      <c r="P267" s="31"/>
    </row>
    <row r="268" spans="1:16" ht="18.75" customHeight="1">
      <c r="A268" s="23"/>
      <c r="B268" s="43"/>
      <c r="C268" s="45"/>
      <c r="D268" s="166"/>
      <c r="E268" s="167"/>
      <c r="F268" s="318"/>
      <c r="G268" s="328"/>
      <c r="H268" s="58"/>
      <c r="I268" s="31"/>
      <c r="J268" s="31"/>
      <c r="K268" s="31"/>
      <c r="L268" s="31"/>
      <c r="M268" s="31"/>
      <c r="N268" s="31"/>
      <c r="O268" s="31"/>
      <c r="P268" s="31"/>
    </row>
    <row r="269" spans="1:16" ht="18.75" customHeight="1">
      <c r="A269" s="26"/>
      <c r="B269" s="47"/>
      <c r="C269" s="44"/>
      <c r="D269" s="151"/>
      <c r="E269" s="169"/>
      <c r="F269" s="319"/>
      <c r="G269" s="327"/>
      <c r="H269" s="59"/>
      <c r="I269" s="31"/>
      <c r="J269" s="31"/>
      <c r="K269" s="31"/>
      <c r="L269" s="31"/>
      <c r="M269" s="31"/>
      <c r="N269" s="31"/>
      <c r="O269" s="31"/>
      <c r="P269" s="31"/>
    </row>
    <row r="270" spans="1:16" ht="18.75" customHeight="1">
      <c r="A270" s="36"/>
      <c r="B270" s="43"/>
      <c r="C270" s="45"/>
      <c r="D270" s="166"/>
      <c r="E270" s="167"/>
      <c r="F270" s="318"/>
      <c r="G270" s="326"/>
      <c r="H270" s="33"/>
      <c r="I270" s="31"/>
      <c r="J270" s="31"/>
      <c r="K270" s="31"/>
      <c r="L270" s="31"/>
      <c r="M270" s="31"/>
      <c r="N270" s="31"/>
      <c r="O270" s="31"/>
      <c r="P270" s="31"/>
    </row>
    <row r="271" spans="1:16" ht="18.75" customHeight="1">
      <c r="A271" s="39"/>
      <c r="B271" s="44"/>
      <c r="C271" s="48"/>
      <c r="D271" s="151"/>
      <c r="E271" s="169"/>
      <c r="F271" s="319"/>
      <c r="G271" s="327"/>
      <c r="H271" s="88"/>
      <c r="I271" s="31"/>
      <c r="J271" s="31"/>
      <c r="K271" s="31"/>
      <c r="L271" s="31"/>
      <c r="M271" s="31"/>
      <c r="N271" s="31"/>
      <c r="O271" s="31"/>
      <c r="P271" s="31"/>
    </row>
    <row r="272" spans="1:16" ht="18.75" customHeight="1">
      <c r="A272" s="25"/>
      <c r="B272" s="43"/>
      <c r="C272" s="45"/>
      <c r="D272" s="130"/>
      <c r="E272" s="339"/>
      <c r="F272" s="528"/>
      <c r="G272" s="526"/>
      <c r="H272" s="58"/>
      <c r="I272" s="31"/>
      <c r="J272" s="31"/>
      <c r="K272" s="31"/>
      <c r="L272" s="31"/>
      <c r="M272" s="31"/>
      <c r="N272" s="31"/>
      <c r="O272" s="31"/>
      <c r="P272" s="31"/>
    </row>
    <row r="273" spans="1:16" ht="18.75" customHeight="1">
      <c r="A273" s="26"/>
      <c r="B273" s="61" t="s">
        <v>722</v>
      </c>
      <c r="C273" s="48"/>
      <c r="D273" s="99"/>
      <c r="E273" s="341"/>
      <c r="F273" s="529"/>
      <c r="G273" s="343"/>
      <c r="H273" s="59"/>
      <c r="I273" s="31"/>
      <c r="J273" s="31"/>
      <c r="K273" s="31"/>
      <c r="L273" s="31"/>
      <c r="M273" s="31"/>
      <c r="N273" s="31"/>
      <c r="O273" s="31"/>
      <c r="P273" s="31"/>
    </row>
    <row r="274" spans="1:16" ht="18.75" customHeight="1">
      <c r="A274" s="23"/>
      <c r="B274" s="18"/>
      <c r="C274" s="18"/>
      <c r="D274" s="133"/>
      <c r="E274" s="192"/>
      <c r="F274" s="197"/>
      <c r="G274" s="194"/>
      <c r="H274" s="28"/>
      <c r="I274" s="31"/>
      <c r="J274" s="31"/>
      <c r="K274" s="31"/>
      <c r="L274" s="31"/>
      <c r="M274" s="31"/>
      <c r="N274" s="31"/>
      <c r="O274" s="31"/>
      <c r="P274" s="31"/>
    </row>
    <row r="275" spans="1:16" ht="18.75" customHeight="1">
      <c r="A275" s="26"/>
      <c r="B275" s="156"/>
      <c r="C275" s="24"/>
      <c r="D275" s="131"/>
      <c r="E275" s="190"/>
      <c r="F275" s="191"/>
      <c r="G275" s="196"/>
      <c r="H275" s="29"/>
      <c r="I275" s="31"/>
      <c r="J275" s="31"/>
      <c r="K275" s="31"/>
      <c r="L275" s="31"/>
      <c r="M275" s="31"/>
      <c r="N275" s="31"/>
      <c r="O275" s="31"/>
      <c r="P275" s="31"/>
    </row>
    <row r="276" spans="1:16" ht="18.75" customHeight="1">
      <c r="A276" s="23"/>
      <c r="B276" s="23"/>
      <c r="C276" s="18"/>
      <c r="D276" s="133"/>
      <c r="E276" s="198"/>
      <c r="F276" s="197"/>
      <c r="G276" s="194"/>
      <c r="H276" s="139"/>
      <c r="I276" s="31"/>
      <c r="J276" s="31"/>
      <c r="K276" s="31"/>
      <c r="L276" s="31"/>
      <c r="M276" s="31"/>
      <c r="N276" s="31"/>
      <c r="O276" s="31"/>
      <c r="P276" s="31"/>
    </row>
    <row r="277" spans="1:16" ht="18.75" customHeight="1">
      <c r="A277" s="26"/>
      <c r="B277" s="12"/>
      <c r="C277" s="12"/>
      <c r="D277" s="131"/>
      <c r="E277" s="190"/>
      <c r="F277" s="191"/>
      <c r="G277" s="196"/>
      <c r="H277" s="30"/>
      <c r="I277" s="31"/>
      <c r="J277" s="31"/>
      <c r="K277" s="79"/>
      <c r="L277" s="31"/>
      <c r="M277" s="31"/>
      <c r="N277" s="31"/>
      <c r="O277" s="31"/>
      <c r="P277" s="31"/>
    </row>
    <row r="278" spans="1:16" ht="18.75" customHeight="1">
      <c r="A278" s="23"/>
      <c r="B278" s="23"/>
      <c r="C278" s="18"/>
      <c r="D278" s="133"/>
      <c r="E278" s="198"/>
      <c r="F278" s="197"/>
      <c r="G278" s="194"/>
      <c r="H278" s="24"/>
      <c r="I278" s="31"/>
      <c r="J278" s="31"/>
      <c r="K278" s="31"/>
      <c r="L278" s="31"/>
      <c r="M278" s="31"/>
      <c r="N278" s="31"/>
      <c r="O278" s="31"/>
      <c r="P278" s="31"/>
    </row>
    <row r="279" spans="1:16" ht="18.75" customHeight="1">
      <c r="A279" s="26"/>
      <c r="B279" s="140"/>
      <c r="C279" s="12"/>
      <c r="D279" s="131"/>
      <c r="E279" s="190"/>
      <c r="F279" s="191"/>
      <c r="G279" s="196"/>
      <c r="H279" s="20"/>
      <c r="I279" s="31"/>
      <c r="J279" s="31"/>
      <c r="K279" s="79"/>
      <c r="L279" s="31"/>
      <c r="M279" s="31"/>
      <c r="N279" s="31"/>
      <c r="O279" s="31"/>
      <c r="P279" s="31"/>
    </row>
    <row r="280" spans="1:16" ht="18.75" customHeight="1">
      <c r="A280" s="23"/>
      <c r="B280" s="18"/>
      <c r="C280" s="18"/>
      <c r="D280" s="133"/>
      <c r="E280" s="198"/>
      <c r="F280" s="197"/>
      <c r="G280" s="194"/>
      <c r="H280" s="18"/>
      <c r="I280" s="31"/>
      <c r="J280" s="31"/>
      <c r="K280" s="31"/>
      <c r="L280" s="31"/>
      <c r="M280" s="31"/>
      <c r="N280" s="31"/>
      <c r="O280" s="31"/>
      <c r="P280" s="31"/>
    </row>
    <row r="281" spans="1:16" ht="18.75" customHeight="1">
      <c r="A281" s="26"/>
      <c r="B281" s="156"/>
      <c r="C281" s="20"/>
      <c r="D281" s="131"/>
      <c r="E281" s="190"/>
      <c r="F281" s="191"/>
      <c r="G281" s="196"/>
      <c r="H281" s="20"/>
      <c r="I281" s="31"/>
      <c r="J281" s="31"/>
      <c r="K281" s="31"/>
      <c r="L281" s="31"/>
      <c r="M281" s="31"/>
      <c r="N281" s="31"/>
      <c r="O281" s="31"/>
      <c r="P281" s="31"/>
    </row>
    <row r="282" spans="1:16" ht="18.75" customHeight="1">
      <c r="A282" s="23"/>
      <c r="B282" s="23"/>
      <c r="C282" s="18"/>
      <c r="D282" s="133"/>
      <c r="E282" s="198"/>
      <c r="F282" s="197"/>
      <c r="G282" s="194"/>
      <c r="H282" s="21"/>
      <c r="I282" s="31"/>
      <c r="J282" s="31"/>
      <c r="K282" s="31"/>
      <c r="L282" s="31"/>
      <c r="M282" s="31"/>
      <c r="N282" s="31"/>
      <c r="O282" s="31"/>
      <c r="P282" s="31"/>
    </row>
    <row r="283" spans="1:16" ht="18.75" customHeight="1">
      <c r="A283" s="26"/>
      <c r="B283" s="12"/>
      <c r="C283" s="20"/>
      <c r="D283" s="131"/>
      <c r="E283" s="190"/>
      <c r="F283" s="191"/>
      <c r="G283" s="196"/>
      <c r="H283" s="7"/>
      <c r="I283" s="31"/>
      <c r="J283" s="31"/>
      <c r="K283" s="31"/>
      <c r="L283" s="31"/>
      <c r="M283" s="31"/>
      <c r="N283" s="31"/>
      <c r="O283" s="31"/>
      <c r="P283" s="31"/>
    </row>
    <row r="284" spans="1:16" ht="18.75" customHeight="1">
      <c r="A284" s="25"/>
      <c r="B284" s="18"/>
      <c r="C284" s="18"/>
      <c r="D284" s="133"/>
      <c r="E284" s="198"/>
      <c r="F284" s="197"/>
      <c r="G284" s="133"/>
      <c r="H284" s="18"/>
      <c r="I284" s="31"/>
      <c r="J284" s="31"/>
      <c r="K284" s="31"/>
      <c r="L284" s="31"/>
      <c r="M284" s="31"/>
      <c r="N284" s="31"/>
      <c r="O284" s="31"/>
      <c r="P284" s="31"/>
    </row>
    <row r="285" spans="1:16" ht="18.75" customHeight="1">
      <c r="A285" s="26"/>
      <c r="B285" s="12"/>
      <c r="C285" s="20"/>
      <c r="D285" s="131"/>
      <c r="E285" s="190"/>
      <c r="F285" s="191"/>
      <c r="G285" s="131"/>
      <c r="H285" s="20"/>
      <c r="I285" s="31"/>
      <c r="J285" s="31"/>
      <c r="K285" s="31"/>
      <c r="L285" s="31"/>
      <c r="M285" s="31"/>
      <c r="N285" s="31"/>
      <c r="O285" s="31"/>
      <c r="P285" s="31"/>
    </row>
    <row r="286" spans="1:16" ht="18.75" customHeight="1">
      <c r="A286" s="25"/>
      <c r="B286" s="18"/>
      <c r="C286" s="18"/>
      <c r="D286" s="133"/>
      <c r="E286" s="198"/>
      <c r="F286" s="197"/>
      <c r="G286" s="133"/>
      <c r="H286" s="18"/>
      <c r="I286" s="31"/>
      <c r="J286" s="31"/>
      <c r="K286" s="31"/>
      <c r="L286" s="31"/>
      <c r="M286" s="31"/>
      <c r="N286" s="31"/>
      <c r="O286" s="31"/>
      <c r="P286" s="31"/>
    </row>
    <row r="287" spans="1:16" ht="18.75" customHeight="1">
      <c r="A287" s="26"/>
      <c r="B287" s="61" t="s">
        <v>1051</v>
      </c>
      <c r="C287" s="20"/>
      <c r="D287" s="131"/>
      <c r="E287" s="190"/>
      <c r="F287" s="191"/>
      <c r="G287" s="54"/>
      <c r="H287" s="20"/>
      <c r="I287" s="31"/>
      <c r="J287" s="31"/>
      <c r="K287" s="31"/>
      <c r="L287" s="31"/>
      <c r="M287" s="31"/>
      <c r="N287" s="31"/>
      <c r="O287" s="31"/>
      <c r="P287" s="31"/>
    </row>
    <row r="288" spans="1:16" s="2" customFormat="1" ht="37.5" customHeight="1">
      <c r="A288" s="81" t="s">
        <v>86</v>
      </c>
      <c r="B288" s="81" t="s">
        <v>87</v>
      </c>
      <c r="C288" s="82" t="s">
        <v>88</v>
      </c>
      <c r="D288" s="81" t="s">
        <v>89</v>
      </c>
      <c r="E288" s="81" t="s">
        <v>90</v>
      </c>
      <c r="F288" s="82" t="s">
        <v>91</v>
      </c>
      <c r="G288" s="81" t="s">
        <v>92</v>
      </c>
      <c r="H288" s="81" t="s">
        <v>93</v>
      </c>
      <c r="I288" s="74"/>
      <c r="J288" s="74"/>
      <c r="K288" s="74"/>
      <c r="L288" s="74"/>
      <c r="M288" s="74"/>
      <c r="N288" s="74"/>
      <c r="O288" s="74"/>
      <c r="P288" s="74"/>
    </row>
    <row r="289" spans="1:16" ht="18.75" customHeight="1">
      <c r="A289" s="36"/>
      <c r="B289" s="43"/>
      <c r="C289" s="48"/>
      <c r="D289" s="35"/>
      <c r="E289" s="46"/>
      <c r="F289" s="65"/>
      <c r="G289" s="71"/>
      <c r="H289" s="43"/>
      <c r="I289" s="31"/>
      <c r="J289" s="31"/>
      <c r="K289" s="31"/>
      <c r="L289" s="31"/>
      <c r="M289" s="31"/>
      <c r="N289" s="31"/>
      <c r="O289" s="31"/>
      <c r="P289" s="31"/>
    </row>
    <row r="290" spans="1:16" ht="18.75" customHeight="1">
      <c r="A290" s="39"/>
      <c r="B290" s="37" t="s">
        <v>377</v>
      </c>
      <c r="C290" s="44"/>
      <c r="D290" s="38"/>
      <c r="E290" s="39"/>
      <c r="F290" s="429"/>
      <c r="G290" s="430"/>
      <c r="H290" s="44"/>
      <c r="I290" s="31"/>
      <c r="J290" s="31"/>
      <c r="K290" s="31"/>
      <c r="L290" s="31"/>
      <c r="M290" s="31"/>
      <c r="N290" s="31"/>
      <c r="O290" s="31"/>
      <c r="P290" s="31"/>
    </row>
    <row r="291" spans="1:16" ht="18.75" customHeight="1">
      <c r="A291" s="36"/>
      <c r="B291" s="43"/>
      <c r="C291" s="43"/>
      <c r="D291" s="166"/>
      <c r="E291" s="175"/>
      <c r="F291" s="168"/>
      <c r="G291" s="326"/>
      <c r="H291" s="202"/>
      <c r="I291" s="31"/>
      <c r="J291" s="31"/>
      <c r="K291" s="31"/>
      <c r="L291" s="31"/>
      <c r="M291" s="31"/>
      <c r="N291" s="31"/>
      <c r="O291" s="31"/>
      <c r="P291" s="31"/>
    </row>
    <row r="292" spans="1:16" ht="18.75" customHeight="1">
      <c r="A292" s="39"/>
      <c r="B292" s="47" t="s">
        <v>145</v>
      </c>
      <c r="C292" s="47"/>
      <c r="D292" s="151">
        <v>1</v>
      </c>
      <c r="E292" s="169" t="s">
        <v>10</v>
      </c>
      <c r="F292" s="319"/>
      <c r="G292" s="327"/>
      <c r="H292" s="203"/>
      <c r="I292" s="31"/>
      <c r="J292" s="31"/>
      <c r="K292" s="31"/>
      <c r="L292" s="31"/>
      <c r="M292" s="31"/>
      <c r="N292" s="31"/>
      <c r="O292" s="31"/>
      <c r="P292" s="31"/>
    </row>
    <row r="293" spans="1:16" ht="18.75" customHeight="1">
      <c r="A293" s="36"/>
      <c r="B293" s="43"/>
      <c r="C293" s="43"/>
      <c r="D293" s="166"/>
      <c r="E293" s="167"/>
      <c r="F293" s="168"/>
      <c r="G293" s="328"/>
      <c r="H293" s="33"/>
      <c r="I293" s="31"/>
      <c r="J293" s="31"/>
      <c r="K293" s="31"/>
      <c r="L293" s="31"/>
      <c r="M293" s="31"/>
      <c r="N293" s="31"/>
      <c r="O293" s="31"/>
      <c r="P293" s="31"/>
    </row>
    <row r="294" spans="1:16" ht="18.75" customHeight="1">
      <c r="A294" s="39"/>
      <c r="B294" s="47" t="s">
        <v>150</v>
      </c>
      <c r="C294" s="48"/>
      <c r="D294" s="151">
        <v>1</v>
      </c>
      <c r="E294" s="169" t="s">
        <v>10</v>
      </c>
      <c r="F294" s="319"/>
      <c r="G294" s="329"/>
      <c r="H294" s="86"/>
      <c r="I294" s="31"/>
      <c r="J294" s="31"/>
      <c r="K294" s="31"/>
      <c r="L294" s="31"/>
      <c r="M294" s="31"/>
      <c r="N294" s="31"/>
      <c r="O294" s="31"/>
      <c r="P294" s="31"/>
    </row>
    <row r="295" spans="1:16" ht="18.75" customHeight="1">
      <c r="A295" s="46"/>
      <c r="B295" s="380"/>
      <c r="C295" s="391"/>
      <c r="D295" s="382"/>
      <c r="E295" s="383"/>
      <c r="F295" s="392"/>
      <c r="G295" s="399"/>
      <c r="H295" s="21"/>
      <c r="I295" s="31"/>
      <c r="J295" s="31"/>
      <c r="K295" s="31"/>
      <c r="L295" s="31"/>
      <c r="M295" s="31"/>
      <c r="N295" s="31"/>
      <c r="O295" s="31"/>
      <c r="P295" s="31"/>
    </row>
    <row r="296" spans="1:16" ht="18.75" customHeight="1">
      <c r="A296" s="39"/>
      <c r="B296" s="385"/>
      <c r="C296" s="386"/>
      <c r="D296" s="387"/>
      <c r="E296" s="388"/>
      <c r="F296" s="393"/>
      <c r="G296" s="401"/>
      <c r="H296" s="86"/>
      <c r="I296" s="31"/>
      <c r="J296" s="31"/>
      <c r="K296" s="31"/>
      <c r="L296" s="31"/>
      <c r="M296" s="31"/>
      <c r="N296" s="31"/>
      <c r="O296" s="31"/>
      <c r="P296" s="31"/>
    </row>
    <row r="297" spans="1:16" ht="18.75" customHeight="1">
      <c r="A297" s="46"/>
      <c r="B297" s="18"/>
      <c r="C297" s="75"/>
      <c r="D297" s="157"/>
      <c r="E297" s="185"/>
      <c r="F297" s="188"/>
      <c r="G297" s="186"/>
      <c r="H297" s="21"/>
      <c r="I297" s="31"/>
      <c r="J297" s="31"/>
      <c r="K297" s="31"/>
      <c r="L297" s="31"/>
      <c r="M297" s="31"/>
      <c r="N297" s="31"/>
      <c r="O297" s="31"/>
      <c r="P297" s="31"/>
    </row>
    <row r="298" spans="1:16" ht="18.75" customHeight="1">
      <c r="A298" s="39"/>
      <c r="B298" s="12"/>
      <c r="C298" s="20"/>
      <c r="D298" s="158"/>
      <c r="E298" s="172"/>
      <c r="F298" s="189"/>
      <c r="G298" s="187"/>
      <c r="H298" s="86"/>
      <c r="I298" s="31"/>
      <c r="J298" s="31"/>
      <c r="K298" s="31"/>
      <c r="L298" s="31"/>
      <c r="M298" s="31"/>
      <c r="N298" s="31"/>
      <c r="O298" s="31"/>
      <c r="P298" s="31"/>
    </row>
    <row r="299" spans="1:16" ht="18.75" customHeight="1">
      <c r="A299" s="23"/>
      <c r="B299" s="18"/>
      <c r="C299" s="75"/>
      <c r="D299" s="157"/>
      <c r="E299" s="185"/>
      <c r="F299" s="171"/>
      <c r="G299" s="186"/>
      <c r="H299" s="28"/>
      <c r="I299" s="31"/>
      <c r="J299" s="31"/>
      <c r="K299" s="31"/>
      <c r="L299" s="31"/>
      <c r="M299" s="31"/>
      <c r="N299" s="31"/>
      <c r="O299" s="31"/>
      <c r="P299" s="31"/>
    </row>
    <row r="300" spans="1:16" ht="18.75" customHeight="1">
      <c r="A300" s="26"/>
      <c r="B300" s="12"/>
      <c r="C300" s="20"/>
      <c r="D300" s="158"/>
      <c r="E300" s="172"/>
      <c r="F300" s="173"/>
      <c r="G300" s="158"/>
      <c r="H300" s="29"/>
      <c r="I300" s="31"/>
      <c r="J300" s="31"/>
      <c r="K300" s="31"/>
      <c r="L300" s="31"/>
      <c r="M300" s="31"/>
      <c r="N300" s="31"/>
      <c r="O300" s="31"/>
      <c r="P300" s="31"/>
    </row>
    <row r="301" spans="1:16" ht="18.75" customHeight="1">
      <c r="A301" s="46"/>
      <c r="B301" s="18"/>
      <c r="C301" s="18"/>
      <c r="D301" s="157"/>
      <c r="E301" s="174"/>
      <c r="F301" s="171"/>
      <c r="G301" s="186"/>
      <c r="H301" s="21"/>
      <c r="I301" s="31"/>
      <c r="J301" s="31"/>
      <c r="K301" s="31"/>
      <c r="L301" s="31"/>
      <c r="M301" s="31"/>
      <c r="N301" s="31"/>
      <c r="O301" s="31"/>
      <c r="P301" s="31"/>
    </row>
    <row r="302" spans="1:16" ht="18.75" customHeight="1">
      <c r="A302" s="26"/>
      <c r="B302" s="12"/>
      <c r="C302" s="20"/>
      <c r="D302" s="158"/>
      <c r="E302" s="172"/>
      <c r="F302" s="173"/>
      <c r="G302" s="187"/>
      <c r="H302" s="30"/>
      <c r="I302" s="31"/>
      <c r="J302" s="31"/>
      <c r="K302" s="31"/>
      <c r="L302" s="31"/>
      <c r="M302" s="31"/>
      <c r="N302" s="31"/>
      <c r="O302" s="31"/>
      <c r="P302" s="31"/>
    </row>
    <row r="303" spans="1:16" ht="18.75" customHeight="1">
      <c r="A303" s="25"/>
      <c r="B303" s="18"/>
      <c r="C303" s="75"/>
      <c r="D303" s="157"/>
      <c r="E303" s="185"/>
      <c r="F303" s="188"/>
      <c r="G303" s="186"/>
      <c r="H303" s="21"/>
      <c r="I303" s="31"/>
      <c r="J303" s="31"/>
      <c r="K303" s="31"/>
      <c r="L303" s="31"/>
      <c r="M303" s="31"/>
      <c r="N303" s="31"/>
      <c r="O303" s="31"/>
      <c r="P303" s="31"/>
    </row>
    <row r="304" spans="1:16" ht="18.75" customHeight="1">
      <c r="A304" s="26"/>
      <c r="B304" s="12"/>
      <c r="C304" s="24"/>
      <c r="D304" s="158"/>
      <c r="E304" s="172"/>
      <c r="F304" s="189"/>
      <c r="G304" s="187"/>
      <c r="H304" s="30"/>
      <c r="I304" s="31"/>
      <c r="J304" s="31"/>
      <c r="K304" s="31"/>
      <c r="L304" s="31"/>
      <c r="M304" s="31"/>
      <c r="N304" s="31"/>
      <c r="O304" s="31"/>
      <c r="P304" s="31"/>
    </row>
    <row r="305" spans="1:16" ht="18.75" customHeight="1">
      <c r="A305" s="25"/>
      <c r="B305" s="18"/>
      <c r="C305" s="18"/>
      <c r="D305" s="157"/>
      <c r="E305" s="185"/>
      <c r="F305" s="171"/>
      <c r="G305" s="186"/>
      <c r="H305" s="28"/>
      <c r="I305" s="31"/>
      <c r="J305" s="31"/>
      <c r="K305" s="31"/>
      <c r="L305" s="31"/>
      <c r="M305" s="31"/>
      <c r="N305" s="31"/>
      <c r="O305" s="31"/>
      <c r="P305" s="31"/>
    </row>
    <row r="306" spans="1:16" ht="18.75" customHeight="1">
      <c r="A306" s="26"/>
      <c r="B306" s="12"/>
      <c r="C306" s="24"/>
      <c r="D306" s="158"/>
      <c r="E306" s="172"/>
      <c r="F306" s="173"/>
      <c r="G306" s="187"/>
      <c r="H306" s="29"/>
      <c r="I306" s="31"/>
      <c r="J306" s="31"/>
      <c r="K306" s="31"/>
      <c r="L306" s="31"/>
      <c r="M306" s="31"/>
      <c r="N306" s="31"/>
      <c r="O306" s="31"/>
      <c r="P306" s="31"/>
    </row>
    <row r="307" spans="1:16" s="145" customFormat="1" ht="18.75" customHeight="1">
      <c r="A307" s="144"/>
      <c r="B307" s="18"/>
      <c r="C307" s="18"/>
      <c r="D307" s="157"/>
      <c r="E307" s="174"/>
      <c r="F307" s="171"/>
      <c r="G307" s="186"/>
      <c r="H307" s="154"/>
      <c r="I307" s="31"/>
      <c r="J307" s="31"/>
      <c r="K307" s="31"/>
      <c r="L307" s="31"/>
      <c r="M307" s="31"/>
      <c r="N307" s="31"/>
      <c r="O307" s="31"/>
      <c r="P307" s="31"/>
    </row>
    <row r="308" spans="1:16" s="145" customFormat="1" ht="18.75" customHeight="1">
      <c r="A308" s="146"/>
      <c r="B308" s="12"/>
      <c r="C308" s="20"/>
      <c r="D308" s="158"/>
      <c r="E308" s="172"/>
      <c r="F308" s="173"/>
      <c r="G308" s="187"/>
      <c r="H308" s="20"/>
      <c r="I308" s="31"/>
      <c r="J308" s="31"/>
      <c r="K308" s="31"/>
      <c r="L308" s="31"/>
      <c r="M308" s="31"/>
      <c r="N308" s="31"/>
      <c r="O308" s="31"/>
      <c r="P308" s="31"/>
    </row>
    <row r="309" spans="1:16" ht="18.75" customHeight="1">
      <c r="A309" s="36"/>
      <c r="B309" s="18"/>
      <c r="C309" s="75"/>
      <c r="D309" s="157"/>
      <c r="E309" s="185"/>
      <c r="F309" s="171"/>
      <c r="G309" s="186"/>
      <c r="H309" s="21"/>
      <c r="I309" s="31"/>
      <c r="J309" s="31"/>
      <c r="K309" s="31"/>
      <c r="L309" s="31"/>
      <c r="M309" s="31"/>
      <c r="N309" s="31"/>
      <c r="O309" s="31"/>
      <c r="P309" s="31"/>
    </row>
    <row r="310" spans="1:16" ht="18.75" customHeight="1">
      <c r="A310" s="39"/>
      <c r="B310" s="12"/>
      <c r="C310" s="24"/>
      <c r="D310" s="158"/>
      <c r="E310" s="172"/>
      <c r="F310" s="173"/>
      <c r="G310" s="187"/>
      <c r="H310" s="86"/>
      <c r="I310" s="31"/>
      <c r="J310" s="31"/>
      <c r="K310" s="31"/>
      <c r="L310" s="31"/>
      <c r="M310" s="31"/>
      <c r="N310" s="31"/>
      <c r="O310" s="31"/>
      <c r="P310" s="31"/>
    </row>
    <row r="311" spans="1:16" ht="18.75" customHeight="1">
      <c r="A311" s="36"/>
      <c r="B311" s="18"/>
      <c r="C311" s="75"/>
      <c r="D311" s="157"/>
      <c r="E311" s="185"/>
      <c r="F311" s="171"/>
      <c r="G311" s="157"/>
      <c r="H311" s="21"/>
      <c r="I311" s="31"/>
      <c r="J311" s="31"/>
      <c r="K311" s="31"/>
      <c r="L311" s="31"/>
      <c r="M311" s="31"/>
      <c r="N311" s="31"/>
      <c r="O311" s="31"/>
      <c r="P311" s="31"/>
    </row>
    <row r="312" spans="1:16" ht="18.75" customHeight="1">
      <c r="A312" s="39"/>
      <c r="B312" s="20"/>
      <c r="C312" s="24"/>
      <c r="D312" s="158"/>
      <c r="E312" s="172"/>
      <c r="F312" s="173"/>
      <c r="G312" s="158"/>
      <c r="H312" s="86"/>
      <c r="I312" s="31"/>
      <c r="J312" s="31"/>
      <c r="K312" s="31"/>
      <c r="L312" s="31"/>
      <c r="M312" s="31"/>
      <c r="N312" s="31"/>
      <c r="O312" s="31"/>
      <c r="P312" s="31"/>
    </row>
    <row r="313" spans="1:16" ht="18.75" customHeight="1">
      <c r="A313" s="25"/>
      <c r="B313" s="18"/>
      <c r="C313" s="75"/>
      <c r="D313" s="133"/>
      <c r="E313" s="192"/>
      <c r="F313" s="193"/>
      <c r="G313" s="194"/>
      <c r="H313" s="28"/>
      <c r="I313" s="31"/>
      <c r="J313" s="31"/>
      <c r="K313" s="31"/>
      <c r="L313" s="31"/>
      <c r="M313" s="31"/>
      <c r="N313" s="31"/>
      <c r="O313" s="31"/>
      <c r="P313" s="31"/>
    </row>
    <row r="314" spans="1:16" ht="18.75" customHeight="1">
      <c r="A314" s="26"/>
      <c r="B314" s="12"/>
      <c r="C314" s="24"/>
      <c r="D314" s="131"/>
      <c r="E314" s="190"/>
      <c r="F314" s="195"/>
      <c r="G314" s="196"/>
      <c r="H314" s="29"/>
      <c r="I314" s="31"/>
      <c r="J314" s="31"/>
      <c r="K314" s="31"/>
      <c r="L314" s="31"/>
      <c r="M314" s="31"/>
      <c r="N314" s="31"/>
      <c r="O314" s="31"/>
      <c r="P314" s="31"/>
    </row>
    <row r="315" spans="1:16" ht="18.75" customHeight="1">
      <c r="A315" s="23"/>
      <c r="B315" s="18"/>
      <c r="C315" s="18"/>
      <c r="D315" s="133"/>
      <c r="E315" s="192"/>
      <c r="F315" s="197"/>
      <c r="G315" s="194"/>
      <c r="H315" s="28"/>
      <c r="I315" s="31"/>
      <c r="J315" s="31"/>
      <c r="K315" s="31"/>
      <c r="L315" s="31"/>
      <c r="M315" s="31"/>
      <c r="N315" s="31"/>
      <c r="O315" s="31"/>
      <c r="P315" s="31"/>
    </row>
    <row r="316" spans="1:16" ht="18.75" customHeight="1">
      <c r="A316" s="26"/>
      <c r="B316" s="156"/>
      <c r="C316" s="24"/>
      <c r="D316" s="131"/>
      <c r="E316" s="190"/>
      <c r="F316" s="191"/>
      <c r="G316" s="196"/>
      <c r="H316" s="29"/>
      <c r="I316" s="31"/>
      <c r="J316" s="31"/>
      <c r="K316" s="31"/>
      <c r="L316" s="31"/>
      <c r="M316" s="31"/>
      <c r="N316" s="31"/>
      <c r="O316" s="31"/>
      <c r="P316" s="31"/>
    </row>
    <row r="317" spans="1:16" ht="18.75" customHeight="1">
      <c r="A317" s="23"/>
      <c r="B317" s="23"/>
      <c r="C317" s="18"/>
      <c r="D317" s="133"/>
      <c r="E317" s="198"/>
      <c r="F317" s="197"/>
      <c r="G317" s="194"/>
      <c r="H317" s="139"/>
      <c r="I317" s="31"/>
      <c r="J317" s="31"/>
      <c r="K317" s="31"/>
      <c r="L317" s="31"/>
      <c r="M317" s="31"/>
      <c r="N317" s="31"/>
      <c r="O317" s="31"/>
      <c r="P317" s="31"/>
    </row>
    <row r="318" spans="1:16" ht="18.75" customHeight="1">
      <c r="A318" s="26"/>
      <c r="B318" s="12"/>
      <c r="C318" s="12"/>
      <c r="D318" s="131"/>
      <c r="E318" s="190"/>
      <c r="F318" s="191"/>
      <c r="G318" s="196"/>
      <c r="H318" s="30"/>
      <c r="I318" s="31"/>
      <c r="J318" s="31"/>
      <c r="K318" s="79"/>
      <c r="L318" s="31"/>
      <c r="M318" s="31"/>
      <c r="N318" s="31"/>
      <c r="O318" s="31"/>
      <c r="P318" s="31"/>
    </row>
    <row r="319" spans="1:16" ht="18.75" customHeight="1">
      <c r="A319" s="23"/>
      <c r="B319" s="23"/>
      <c r="C319" s="18"/>
      <c r="D319" s="133"/>
      <c r="E319" s="198"/>
      <c r="F319" s="197"/>
      <c r="G319" s="194"/>
      <c r="H319" s="24"/>
      <c r="I319" s="31"/>
      <c r="J319" s="31"/>
      <c r="K319" s="31"/>
      <c r="L319" s="31"/>
      <c r="M319" s="31"/>
      <c r="N319" s="31"/>
      <c r="O319" s="31"/>
      <c r="P319" s="31"/>
    </row>
    <row r="320" spans="1:16" ht="18.75" customHeight="1">
      <c r="A320" s="26"/>
      <c r="B320" s="140"/>
      <c r="C320" s="12"/>
      <c r="D320" s="131"/>
      <c r="E320" s="190"/>
      <c r="F320" s="191"/>
      <c r="G320" s="196"/>
      <c r="H320" s="20"/>
      <c r="I320" s="31"/>
      <c r="J320" s="31"/>
      <c r="K320" s="79"/>
      <c r="L320" s="31"/>
      <c r="M320" s="31"/>
      <c r="N320" s="31"/>
      <c r="O320" s="31"/>
      <c r="P320" s="31"/>
    </row>
    <row r="321" spans="1:16" ht="18.75" customHeight="1">
      <c r="A321" s="23"/>
      <c r="B321" s="43"/>
      <c r="C321" s="43"/>
      <c r="D321" s="130"/>
      <c r="E321" s="345"/>
      <c r="F321" s="519"/>
      <c r="G321" s="526"/>
      <c r="H321" s="18"/>
      <c r="I321" s="31"/>
      <c r="J321" s="31"/>
      <c r="K321" s="31"/>
      <c r="L321" s="31"/>
      <c r="M321" s="31"/>
      <c r="N321" s="31"/>
      <c r="O321" s="31"/>
      <c r="P321" s="31"/>
    </row>
    <row r="322" spans="1:16" ht="18.75" customHeight="1">
      <c r="A322" s="26"/>
      <c r="B322" s="344"/>
      <c r="C322" s="44"/>
      <c r="D322" s="99"/>
      <c r="E322" s="341"/>
      <c r="F322" s="520"/>
      <c r="G322" s="527"/>
      <c r="H322" s="20"/>
      <c r="I322" s="31"/>
      <c r="J322" s="31"/>
      <c r="K322" s="31"/>
      <c r="L322" s="31"/>
      <c r="M322" s="31"/>
      <c r="N322" s="31"/>
      <c r="O322" s="31"/>
      <c r="P322" s="31"/>
    </row>
    <row r="323" spans="1:16" ht="18.75" customHeight="1">
      <c r="A323" s="23"/>
      <c r="B323" s="36"/>
      <c r="C323" s="43"/>
      <c r="D323" s="130"/>
      <c r="E323" s="345"/>
      <c r="F323" s="519"/>
      <c r="G323" s="526"/>
      <c r="H323" s="21"/>
      <c r="I323" s="31"/>
      <c r="J323" s="31"/>
      <c r="K323" s="31"/>
      <c r="L323" s="31"/>
      <c r="M323" s="31"/>
      <c r="N323" s="31"/>
      <c r="O323" s="31"/>
      <c r="P323" s="31"/>
    </row>
    <row r="324" spans="1:16" ht="18.75" customHeight="1">
      <c r="A324" s="26"/>
      <c r="B324" s="47"/>
      <c r="C324" s="44"/>
      <c r="D324" s="99"/>
      <c r="E324" s="341"/>
      <c r="F324" s="520"/>
      <c r="G324" s="527"/>
      <c r="H324" s="7"/>
      <c r="I324" s="31"/>
      <c r="J324" s="31"/>
      <c r="K324" s="31"/>
      <c r="L324" s="31"/>
      <c r="M324" s="31"/>
      <c r="N324" s="31"/>
      <c r="O324" s="31"/>
      <c r="P324" s="31"/>
    </row>
    <row r="325" spans="1:16" ht="18.75" customHeight="1">
      <c r="A325" s="25"/>
      <c r="B325" s="43"/>
      <c r="C325" s="43"/>
      <c r="D325" s="130"/>
      <c r="E325" s="345"/>
      <c r="F325" s="519"/>
      <c r="G325" s="130"/>
      <c r="H325" s="18"/>
      <c r="I325" s="31"/>
      <c r="J325" s="31"/>
      <c r="K325" s="31"/>
      <c r="L325" s="31"/>
      <c r="M325" s="31"/>
      <c r="N325" s="31"/>
      <c r="O325" s="31"/>
      <c r="P325" s="31"/>
    </row>
    <row r="326" spans="1:16" ht="18.75" customHeight="1">
      <c r="A326" s="26"/>
      <c r="B326" s="47"/>
      <c r="C326" s="44"/>
      <c r="D326" s="99"/>
      <c r="E326" s="341"/>
      <c r="F326" s="520"/>
      <c r="G326" s="99"/>
      <c r="H326" s="20"/>
      <c r="I326" s="31"/>
      <c r="J326" s="31"/>
      <c r="K326" s="31"/>
      <c r="L326" s="31"/>
      <c r="M326" s="31"/>
      <c r="N326" s="31"/>
      <c r="O326" s="31"/>
      <c r="P326" s="31"/>
    </row>
    <row r="327" spans="1:16" ht="18.75" customHeight="1">
      <c r="A327" s="25"/>
      <c r="B327" s="43"/>
      <c r="C327" s="43"/>
      <c r="D327" s="130"/>
      <c r="E327" s="345"/>
      <c r="F327" s="519"/>
      <c r="G327" s="130"/>
      <c r="H327" s="18"/>
      <c r="I327" s="31"/>
      <c r="J327" s="31"/>
      <c r="K327" s="31"/>
      <c r="L327" s="31"/>
      <c r="M327" s="31"/>
      <c r="N327" s="31"/>
      <c r="O327" s="31"/>
      <c r="P327" s="31"/>
    </row>
    <row r="328" spans="1:16" ht="18.75" customHeight="1">
      <c r="A328" s="26"/>
      <c r="B328" s="61" t="s">
        <v>482</v>
      </c>
      <c r="C328" s="44"/>
      <c r="D328" s="99"/>
      <c r="E328" s="341"/>
      <c r="F328" s="520"/>
      <c r="G328" s="54"/>
      <c r="H328" s="20"/>
      <c r="I328" s="31"/>
      <c r="J328" s="31"/>
      <c r="K328" s="31"/>
      <c r="L328" s="31"/>
      <c r="M328" s="31"/>
      <c r="N328" s="31"/>
      <c r="O328" s="31"/>
      <c r="P328" s="31"/>
    </row>
    <row r="329" spans="1:16" s="2" customFormat="1" ht="37.5" customHeight="1">
      <c r="A329" s="81" t="s">
        <v>86</v>
      </c>
      <c r="B329" s="81" t="s">
        <v>87</v>
      </c>
      <c r="C329" s="82" t="s">
        <v>88</v>
      </c>
      <c r="D329" s="81" t="s">
        <v>89</v>
      </c>
      <c r="E329" s="81" t="s">
        <v>90</v>
      </c>
      <c r="F329" s="82" t="s">
        <v>91</v>
      </c>
      <c r="G329" s="81" t="s">
        <v>92</v>
      </c>
      <c r="H329" s="81" t="s">
        <v>93</v>
      </c>
      <c r="I329" s="74"/>
      <c r="J329" s="74"/>
      <c r="K329" s="74"/>
      <c r="L329" s="74"/>
      <c r="M329" s="74"/>
      <c r="N329" s="74"/>
      <c r="O329" s="74"/>
      <c r="P329" s="74"/>
    </row>
    <row r="330" spans="1:16" ht="18.75" customHeight="1">
      <c r="A330" s="36"/>
      <c r="B330" s="43" t="s">
        <v>377</v>
      </c>
      <c r="C330" s="48"/>
      <c r="D330" s="35"/>
      <c r="E330" s="46"/>
      <c r="F330" s="65"/>
      <c r="G330" s="71"/>
      <c r="H330" s="43"/>
      <c r="I330" s="31"/>
      <c r="J330" s="31"/>
      <c r="K330" s="31"/>
      <c r="L330" s="31"/>
      <c r="M330" s="31"/>
      <c r="N330" s="31"/>
      <c r="O330" s="31"/>
      <c r="P330" s="31"/>
    </row>
    <row r="331" spans="1:16" ht="18.75" customHeight="1">
      <c r="A331" s="39"/>
      <c r="B331" s="37" t="s">
        <v>145</v>
      </c>
      <c r="C331" s="44"/>
      <c r="D331" s="38"/>
      <c r="E331" s="39"/>
      <c r="F331" s="66"/>
      <c r="G331" s="72"/>
      <c r="H331" s="44"/>
      <c r="I331" s="31"/>
      <c r="J331" s="31"/>
      <c r="K331" s="31"/>
      <c r="L331" s="31"/>
      <c r="M331" s="31"/>
      <c r="N331" s="31"/>
      <c r="O331" s="31"/>
      <c r="P331" s="31"/>
    </row>
    <row r="332" spans="1:16" ht="18.75" customHeight="1">
      <c r="A332" s="23"/>
      <c r="B332" s="43"/>
      <c r="C332" s="43"/>
      <c r="D332" s="166"/>
      <c r="E332" s="175"/>
      <c r="F332" s="320"/>
      <c r="G332" s="330"/>
      <c r="H332" s="43"/>
      <c r="I332" s="31"/>
      <c r="J332" s="31"/>
      <c r="K332" s="31"/>
      <c r="L332" s="31"/>
      <c r="M332" s="31"/>
      <c r="N332" s="31"/>
      <c r="O332" s="31"/>
      <c r="P332" s="31"/>
    </row>
    <row r="333" spans="1:16" ht="18.75" customHeight="1">
      <c r="A333" s="26"/>
      <c r="B333" s="47" t="s">
        <v>1060</v>
      </c>
      <c r="C333" s="317"/>
      <c r="D333" s="151">
        <v>1</v>
      </c>
      <c r="E333" s="169" t="s">
        <v>206</v>
      </c>
      <c r="F333" s="319"/>
      <c r="G333" s="327"/>
      <c r="H333" s="73"/>
      <c r="I333" s="31"/>
      <c r="J333" s="31"/>
      <c r="K333" s="31"/>
      <c r="L333" s="31"/>
      <c r="M333" s="31"/>
      <c r="N333" s="31"/>
      <c r="O333" s="31"/>
      <c r="P333" s="31"/>
    </row>
    <row r="334" spans="1:16" ht="18.75" customHeight="1">
      <c r="A334" s="36"/>
      <c r="B334" s="43"/>
      <c r="C334" s="43"/>
      <c r="D334" s="166"/>
      <c r="E334" s="167"/>
      <c r="F334" s="318"/>
      <c r="G334" s="328"/>
      <c r="H334" s="33"/>
      <c r="I334" s="31"/>
      <c r="J334" s="31"/>
      <c r="K334" s="31"/>
      <c r="L334" s="31"/>
      <c r="M334" s="31"/>
      <c r="N334" s="31"/>
      <c r="O334" s="31"/>
      <c r="P334" s="31"/>
    </row>
    <row r="335" spans="1:16" ht="18.75" customHeight="1">
      <c r="A335" s="39"/>
      <c r="B335" s="47" t="s">
        <v>1055</v>
      </c>
      <c r="C335" s="48"/>
      <c r="D335" s="151">
        <v>1</v>
      </c>
      <c r="E335" s="169" t="s">
        <v>206</v>
      </c>
      <c r="F335" s="319"/>
      <c r="G335" s="329"/>
      <c r="H335" s="88"/>
      <c r="I335" s="31"/>
      <c r="J335" s="31"/>
      <c r="K335" s="31"/>
      <c r="L335" s="31"/>
      <c r="M335" s="31"/>
      <c r="N335" s="31"/>
      <c r="O335" s="31"/>
      <c r="P335" s="31"/>
    </row>
    <row r="336" spans="1:16" ht="18.75" customHeight="1">
      <c r="A336" s="46"/>
      <c r="B336" s="43"/>
      <c r="C336" s="45"/>
      <c r="D336" s="166"/>
      <c r="E336" s="167"/>
      <c r="F336" s="322"/>
      <c r="G336" s="328"/>
      <c r="H336" s="33"/>
      <c r="I336" s="31"/>
      <c r="J336" s="31"/>
      <c r="K336" s="31"/>
      <c r="L336" s="31"/>
      <c r="M336" s="31"/>
      <c r="N336" s="31"/>
      <c r="O336" s="31"/>
      <c r="P336" s="31"/>
    </row>
    <row r="337" spans="1:16" ht="18.75" customHeight="1">
      <c r="A337" s="39"/>
      <c r="B337" s="47" t="s">
        <v>1057</v>
      </c>
      <c r="C337" s="44"/>
      <c r="D337" s="151">
        <v>1</v>
      </c>
      <c r="E337" s="169" t="s">
        <v>206</v>
      </c>
      <c r="F337" s="319"/>
      <c r="G337" s="329"/>
      <c r="H337" s="88"/>
      <c r="I337" s="31"/>
      <c r="J337" s="31"/>
      <c r="K337" s="31"/>
      <c r="L337" s="31"/>
      <c r="M337" s="31"/>
      <c r="N337" s="31"/>
      <c r="O337" s="31"/>
      <c r="P337" s="31"/>
    </row>
    <row r="338" spans="1:16" ht="18.75" customHeight="1">
      <c r="A338" s="46"/>
      <c r="B338" s="43"/>
      <c r="C338" s="45"/>
      <c r="D338" s="166"/>
      <c r="E338" s="167"/>
      <c r="F338" s="322"/>
      <c r="G338" s="328"/>
      <c r="H338" s="33"/>
      <c r="I338" s="31"/>
      <c r="J338" s="31"/>
      <c r="K338" s="31"/>
      <c r="L338" s="31"/>
      <c r="M338" s="31"/>
      <c r="N338" s="31"/>
      <c r="O338" s="31"/>
      <c r="P338" s="31"/>
    </row>
    <row r="339" spans="1:16" ht="18.75" customHeight="1">
      <c r="A339" s="39"/>
      <c r="B339" s="47" t="s">
        <v>1058</v>
      </c>
      <c r="C339" s="44"/>
      <c r="D339" s="151">
        <v>1</v>
      </c>
      <c r="E339" s="169" t="s">
        <v>206</v>
      </c>
      <c r="F339" s="319"/>
      <c r="G339" s="329"/>
      <c r="H339" s="88"/>
      <c r="I339" s="31"/>
      <c r="J339" s="31"/>
      <c r="K339" s="31"/>
      <c r="L339" s="31"/>
      <c r="M339" s="31"/>
      <c r="N339" s="31"/>
      <c r="O339" s="31"/>
      <c r="P339" s="31"/>
    </row>
    <row r="340" spans="1:16" ht="18.75" customHeight="1">
      <c r="A340" s="23"/>
      <c r="B340" s="43"/>
      <c r="C340" s="45"/>
      <c r="D340" s="166"/>
      <c r="E340" s="167"/>
      <c r="F340" s="318"/>
      <c r="G340" s="328"/>
      <c r="H340" s="58"/>
      <c r="I340" s="31"/>
      <c r="J340" s="31"/>
      <c r="K340" s="31"/>
      <c r="L340" s="31"/>
      <c r="M340" s="31"/>
      <c r="N340" s="31"/>
      <c r="O340" s="31"/>
      <c r="P340" s="31"/>
    </row>
    <row r="341" spans="1:16" ht="18.75" customHeight="1">
      <c r="A341" s="26"/>
      <c r="B341" s="47" t="s">
        <v>1059</v>
      </c>
      <c r="C341" s="44"/>
      <c r="D341" s="151">
        <v>1</v>
      </c>
      <c r="E341" s="169" t="s">
        <v>206</v>
      </c>
      <c r="F341" s="319"/>
      <c r="G341" s="327"/>
      <c r="H341" s="88"/>
      <c r="I341" s="31"/>
      <c r="J341" s="31"/>
      <c r="K341" s="31"/>
      <c r="L341" s="31"/>
      <c r="M341" s="31"/>
      <c r="N341" s="31"/>
      <c r="O341" s="31"/>
      <c r="P341" s="31"/>
    </row>
    <row r="342" spans="1:16" ht="18.75" customHeight="1">
      <c r="A342" s="46"/>
      <c r="B342" s="43"/>
      <c r="C342" s="43"/>
      <c r="D342" s="166"/>
      <c r="E342" s="175"/>
      <c r="F342" s="168"/>
      <c r="G342" s="183"/>
      <c r="H342" s="33"/>
      <c r="I342" s="31"/>
      <c r="J342" s="31"/>
      <c r="K342" s="31"/>
      <c r="L342" s="31"/>
      <c r="M342" s="31"/>
      <c r="N342" s="31"/>
      <c r="O342" s="31"/>
      <c r="P342" s="31"/>
    </row>
    <row r="343" spans="1:16" ht="18.75" customHeight="1">
      <c r="A343" s="26"/>
      <c r="B343" s="47"/>
      <c r="C343" s="44"/>
      <c r="D343" s="151"/>
      <c r="E343" s="169"/>
      <c r="F343" s="170"/>
      <c r="G343" s="184"/>
      <c r="H343" s="73"/>
      <c r="I343" s="31"/>
      <c r="J343" s="31"/>
      <c r="K343" s="31"/>
      <c r="L343" s="31"/>
      <c r="M343" s="31"/>
      <c r="N343" s="31"/>
      <c r="O343" s="31"/>
      <c r="P343" s="31"/>
    </row>
    <row r="344" spans="1:16" ht="18.75" customHeight="1">
      <c r="A344" s="25"/>
      <c r="B344" s="43"/>
      <c r="C344" s="45"/>
      <c r="D344" s="166"/>
      <c r="E344" s="167"/>
      <c r="F344" s="176"/>
      <c r="G344" s="183"/>
      <c r="H344" s="33"/>
      <c r="I344" s="31"/>
      <c r="J344" s="31"/>
      <c r="K344" s="31"/>
      <c r="L344" s="31"/>
      <c r="M344" s="31"/>
      <c r="N344" s="31"/>
      <c r="O344" s="31"/>
      <c r="P344" s="31"/>
    </row>
    <row r="345" spans="1:16" ht="18.75" customHeight="1">
      <c r="A345" s="26"/>
      <c r="B345" s="47"/>
      <c r="C345" s="48"/>
      <c r="D345" s="151"/>
      <c r="E345" s="169"/>
      <c r="F345" s="177"/>
      <c r="G345" s="184"/>
      <c r="H345" s="73"/>
      <c r="I345" s="31"/>
      <c r="J345" s="31"/>
      <c r="K345" s="31"/>
      <c r="L345" s="31"/>
      <c r="M345" s="31"/>
      <c r="N345" s="31"/>
      <c r="O345" s="31"/>
      <c r="P345" s="31"/>
    </row>
    <row r="346" spans="1:16" ht="18.75" customHeight="1">
      <c r="A346" s="25"/>
      <c r="B346" s="43"/>
      <c r="C346" s="43"/>
      <c r="D346" s="166"/>
      <c r="E346" s="167"/>
      <c r="F346" s="168"/>
      <c r="G346" s="183"/>
      <c r="H346" s="58"/>
      <c r="I346" s="31"/>
      <c r="J346" s="31"/>
      <c r="K346" s="31"/>
      <c r="L346" s="31"/>
      <c r="M346" s="31"/>
      <c r="N346" s="31"/>
      <c r="O346" s="31"/>
      <c r="P346" s="31"/>
    </row>
    <row r="347" spans="1:16" ht="18.75" customHeight="1">
      <c r="A347" s="26"/>
      <c r="B347" s="47"/>
      <c r="C347" s="48"/>
      <c r="D347" s="151"/>
      <c r="E347" s="169"/>
      <c r="F347" s="170"/>
      <c r="G347" s="184"/>
      <c r="H347" s="59"/>
      <c r="I347" s="31"/>
      <c r="J347" s="31"/>
      <c r="K347" s="31"/>
      <c r="L347" s="31"/>
      <c r="M347" s="31"/>
      <c r="N347" s="31"/>
      <c r="O347" s="31"/>
      <c r="P347" s="31"/>
    </row>
    <row r="348" spans="1:16" s="145" customFormat="1" ht="18.75" customHeight="1">
      <c r="A348" s="144"/>
      <c r="B348" s="18"/>
      <c r="C348" s="18"/>
      <c r="D348" s="157"/>
      <c r="E348" s="174"/>
      <c r="F348" s="171"/>
      <c r="G348" s="186"/>
      <c r="H348" s="154"/>
      <c r="I348" s="31"/>
      <c r="J348" s="31"/>
      <c r="K348" s="31"/>
      <c r="L348" s="31"/>
      <c r="M348" s="31"/>
      <c r="N348" s="31"/>
      <c r="O348" s="31"/>
      <c r="P348" s="31"/>
    </row>
    <row r="349" spans="1:16" s="145" customFormat="1" ht="18.75" customHeight="1">
      <c r="A349" s="146"/>
      <c r="B349" s="12"/>
      <c r="C349" s="20"/>
      <c r="D349" s="158"/>
      <c r="E349" s="172"/>
      <c r="F349" s="173"/>
      <c r="G349" s="187"/>
      <c r="H349" s="20"/>
      <c r="I349" s="31"/>
      <c r="J349" s="31"/>
      <c r="K349" s="31"/>
      <c r="L349" s="31"/>
      <c r="M349" s="31"/>
      <c r="N349" s="31"/>
      <c r="O349" s="31"/>
      <c r="P349" s="31"/>
    </row>
    <row r="350" spans="1:16" ht="18.75" customHeight="1">
      <c r="A350" s="36"/>
      <c r="B350" s="18"/>
      <c r="C350" s="75"/>
      <c r="D350" s="157"/>
      <c r="E350" s="185"/>
      <c r="F350" s="171"/>
      <c r="G350" s="186"/>
      <c r="H350" s="21"/>
      <c r="I350" s="31"/>
      <c r="J350" s="31"/>
      <c r="K350" s="31"/>
      <c r="L350" s="31"/>
      <c r="M350" s="31"/>
      <c r="N350" s="31"/>
      <c r="O350" s="31"/>
      <c r="P350" s="31"/>
    </row>
    <row r="351" spans="1:16" ht="18.75" customHeight="1">
      <c r="A351" s="39"/>
      <c r="B351" s="12"/>
      <c r="C351" s="24"/>
      <c r="D351" s="158"/>
      <c r="E351" s="172"/>
      <c r="F351" s="173"/>
      <c r="G351" s="187"/>
      <c r="H351" s="86"/>
      <c r="I351" s="31"/>
      <c r="J351" s="31"/>
      <c r="K351" s="31"/>
      <c r="L351" s="31"/>
      <c r="M351" s="31"/>
      <c r="N351" s="31"/>
      <c r="O351" s="31"/>
      <c r="P351" s="31"/>
    </row>
    <row r="352" spans="1:16" ht="18.75" customHeight="1">
      <c r="A352" s="36"/>
      <c r="B352" s="18"/>
      <c r="C352" s="75"/>
      <c r="D352" s="157"/>
      <c r="E352" s="185"/>
      <c r="F352" s="171"/>
      <c r="G352" s="157"/>
      <c r="H352" s="21"/>
      <c r="I352" s="31"/>
      <c r="J352" s="31"/>
      <c r="K352" s="31"/>
      <c r="L352" s="31"/>
      <c r="M352" s="31"/>
      <c r="N352" s="31"/>
      <c r="O352" s="31"/>
      <c r="P352" s="31"/>
    </row>
    <row r="353" spans="1:16" ht="18.75" customHeight="1">
      <c r="A353" s="39"/>
      <c r="B353" s="20"/>
      <c r="C353" s="24"/>
      <c r="D353" s="158"/>
      <c r="E353" s="172"/>
      <c r="F353" s="173"/>
      <c r="G353" s="158"/>
      <c r="H353" s="86"/>
      <c r="I353" s="31"/>
      <c r="J353" s="31"/>
      <c r="K353" s="31"/>
      <c r="L353" s="31"/>
      <c r="M353" s="31"/>
      <c r="N353" s="31"/>
      <c r="O353" s="31"/>
      <c r="P353" s="31"/>
    </row>
    <row r="354" spans="1:16" ht="18.75" customHeight="1">
      <c r="A354" s="25"/>
      <c r="B354" s="18"/>
      <c r="C354" s="75"/>
      <c r="D354" s="133"/>
      <c r="E354" s="192"/>
      <c r="F354" s="193"/>
      <c r="G354" s="194"/>
      <c r="H354" s="28"/>
      <c r="I354" s="31"/>
      <c r="J354" s="31"/>
      <c r="K354" s="31"/>
      <c r="L354" s="31"/>
      <c r="M354" s="31"/>
      <c r="N354" s="31"/>
      <c r="O354" s="31"/>
      <c r="P354" s="31"/>
    </row>
    <row r="355" spans="1:16" ht="18.75" customHeight="1">
      <c r="A355" s="26"/>
      <c r="B355" s="12"/>
      <c r="C355" s="24"/>
      <c r="D355" s="131"/>
      <c r="E355" s="190"/>
      <c r="F355" s="195"/>
      <c r="G355" s="196"/>
      <c r="H355" s="29"/>
      <c r="I355" s="31"/>
      <c r="J355" s="31"/>
      <c r="K355" s="31"/>
      <c r="L355" s="31"/>
      <c r="M355" s="31"/>
      <c r="N355" s="31"/>
      <c r="O355" s="31"/>
      <c r="P355" s="31"/>
    </row>
    <row r="356" spans="1:16" ht="18.75" customHeight="1">
      <c r="A356" s="23"/>
      <c r="B356" s="18"/>
      <c r="C356" s="18"/>
      <c r="D356" s="133"/>
      <c r="E356" s="192"/>
      <c r="F356" s="197"/>
      <c r="G356" s="194"/>
      <c r="H356" s="28"/>
      <c r="I356" s="31"/>
      <c r="J356" s="31"/>
      <c r="K356" s="31"/>
      <c r="L356" s="31"/>
      <c r="M356" s="31"/>
      <c r="N356" s="31"/>
      <c r="O356" s="31"/>
      <c r="P356" s="31"/>
    </row>
    <row r="357" spans="1:16" ht="18.75" customHeight="1">
      <c r="A357" s="26"/>
      <c r="B357" s="156"/>
      <c r="C357" s="24"/>
      <c r="D357" s="131"/>
      <c r="E357" s="190"/>
      <c r="F357" s="191"/>
      <c r="G357" s="196"/>
      <c r="H357" s="29"/>
      <c r="I357" s="31"/>
      <c r="J357" s="31"/>
      <c r="K357" s="31"/>
      <c r="L357" s="31"/>
      <c r="M357" s="31"/>
      <c r="N357" s="31"/>
      <c r="O357" s="31"/>
      <c r="P357" s="31"/>
    </row>
    <row r="358" spans="1:16" ht="18.75" customHeight="1">
      <c r="A358" s="23"/>
      <c r="B358" s="23"/>
      <c r="C358" s="18"/>
      <c r="D358" s="133"/>
      <c r="E358" s="198"/>
      <c r="F358" s="197"/>
      <c r="G358" s="194"/>
      <c r="H358" s="139"/>
      <c r="I358" s="31"/>
      <c r="J358" s="31"/>
      <c r="K358" s="31"/>
      <c r="L358" s="31"/>
      <c r="M358" s="31"/>
      <c r="N358" s="31"/>
      <c r="O358" s="31"/>
      <c r="P358" s="31"/>
    </row>
    <row r="359" spans="1:16" ht="18.75" customHeight="1">
      <c r="A359" s="26"/>
      <c r="B359" s="12"/>
      <c r="C359" s="12"/>
      <c r="D359" s="131"/>
      <c r="E359" s="190"/>
      <c r="F359" s="191"/>
      <c r="G359" s="196"/>
      <c r="H359" s="30"/>
      <c r="I359" s="31"/>
      <c r="J359" s="31"/>
      <c r="K359" s="79"/>
      <c r="L359" s="31"/>
      <c r="M359" s="31"/>
      <c r="N359" s="31"/>
      <c r="O359" s="31"/>
      <c r="P359" s="31"/>
    </row>
    <row r="360" spans="1:16" ht="18.75" customHeight="1">
      <c r="A360" s="23"/>
      <c r="B360" s="23"/>
      <c r="C360" s="18"/>
      <c r="D360" s="133"/>
      <c r="E360" s="198"/>
      <c r="F360" s="197"/>
      <c r="G360" s="194"/>
      <c r="H360" s="24"/>
      <c r="I360" s="31"/>
      <c r="J360" s="31"/>
      <c r="K360" s="31"/>
      <c r="L360" s="31"/>
      <c r="M360" s="31"/>
      <c r="N360" s="31"/>
      <c r="O360" s="31"/>
      <c r="P360" s="31"/>
    </row>
    <row r="361" spans="1:16" ht="18.75" customHeight="1">
      <c r="A361" s="26"/>
      <c r="B361" s="140"/>
      <c r="C361" s="12"/>
      <c r="D361" s="131"/>
      <c r="E361" s="190"/>
      <c r="F361" s="191"/>
      <c r="G361" s="196"/>
      <c r="H361" s="20"/>
      <c r="I361" s="31"/>
      <c r="J361" s="31"/>
      <c r="K361" s="79"/>
      <c r="L361" s="31"/>
      <c r="M361" s="31"/>
      <c r="N361" s="31"/>
      <c r="O361" s="31"/>
      <c r="P361" s="31"/>
    </row>
    <row r="362" spans="1:16" ht="18.75" customHeight="1">
      <c r="A362" s="23"/>
      <c r="B362" s="18"/>
      <c r="C362" s="18"/>
      <c r="D362" s="133"/>
      <c r="E362" s="198"/>
      <c r="F362" s="197"/>
      <c r="G362" s="194"/>
      <c r="H362" s="18"/>
      <c r="I362" s="31"/>
      <c r="J362" s="31"/>
      <c r="K362" s="31"/>
      <c r="L362" s="31"/>
      <c r="M362" s="31"/>
      <c r="N362" s="31"/>
      <c r="O362" s="31"/>
      <c r="P362" s="31"/>
    </row>
    <row r="363" spans="1:16" ht="18.75" customHeight="1">
      <c r="A363" s="26"/>
      <c r="B363" s="156"/>
      <c r="C363" s="20"/>
      <c r="D363" s="131"/>
      <c r="E363" s="190"/>
      <c r="F363" s="191"/>
      <c r="G363" s="196"/>
      <c r="H363" s="20"/>
      <c r="I363" s="31"/>
      <c r="J363" s="31"/>
      <c r="K363" s="31"/>
      <c r="L363" s="31"/>
      <c r="M363" s="31"/>
      <c r="N363" s="31"/>
      <c r="O363" s="31"/>
      <c r="P363" s="31"/>
    </row>
    <row r="364" spans="1:16" ht="18.75" customHeight="1">
      <c r="A364" s="23"/>
      <c r="B364" s="23"/>
      <c r="C364" s="18"/>
      <c r="D364" s="133"/>
      <c r="E364" s="198"/>
      <c r="F364" s="197"/>
      <c r="G364" s="194"/>
      <c r="H364" s="21"/>
      <c r="I364" s="31"/>
      <c r="J364" s="31"/>
      <c r="K364" s="31"/>
      <c r="L364" s="31"/>
      <c r="M364" s="31"/>
      <c r="N364" s="31"/>
      <c r="O364" s="31"/>
      <c r="P364" s="31"/>
    </row>
    <row r="365" spans="1:16" ht="18.75" customHeight="1">
      <c r="A365" s="26"/>
      <c r="B365" s="12"/>
      <c r="C365" s="20"/>
      <c r="D365" s="131"/>
      <c r="E365" s="190"/>
      <c r="F365" s="191"/>
      <c r="G365" s="196"/>
      <c r="H365" s="7"/>
      <c r="I365" s="31"/>
      <c r="J365" s="31"/>
      <c r="K365" s="31"/>
      <c r="L365" s="31"/>
      <c r="M365" s="31"/>
      <c r="N365" s="31"/>
      <c r="O365" s="31"/>
      <c r="P365" s="31"/>
    </row>
    <row r="366" spans="1:16" ht="18.75" customHeight="1">
      <c r="A366" s="25"/>
      <c r="B366" s="18"/>
      <c r="C366" s="18"/>
      <c r="D366" s="133"/>
      <c r="E366" s="198"/>
      <c r="F366" s="197"/>
      <c r="G366" s="133"/>
      <c r="H366" s="18"/>
      <c r="I366" s="31"/>
      <c r="J366" s="31"/>
      <c r="K366" s="31"/>
      <c r="L366" s="31"/>
      <c r="M366" s="31"/>
      <c r="N366" s="31"/>
      <c r="O366" s="31"/>
      <c r="P366" s="31"/>
    </row>
    <row r="367" spans="1:16" ht="18.75" customHeight="1">
      <c r="A367" s="26"/>
      <c r="B367" s="12"/>
      <c r="C367" s="20"/>
      <c r="D367" s="131"/>
      <c r="E367" s="190"/>
      <c r="F367" s="191"/>
      <c r="G367" s="131"/>
      <c r="H367" s="20"/>
      <c r="I367" s="31"/>
      <c r="J367" s="31"/>
      <c r="K367" s="31"/>
      <c r="L367" s="31"/>
      <c r="M367" s="31"/>
      <c r="N367" s="31"/>
      <c r="O367" s="31"/>
      <c r="P367" s="31"/>
    </row>
    <row r="368" spans="1:16" ht="18.75" customHeight="1">
      <c r="A368" s="25"/>
      <c r="B368" s="43"/>
      <c r="C368" s="43"/>
      <c r="D368" s="130"/>
      <c r="E368" s="345"/>
      <c r="F368" s="519"/>
      <c r="G368" s="130"/>
      <c r="H368" s="43"/>
      <c r="I368" s="31"/>
      <c r="J368" s="31"/>
      <c r="K368" s="31"/>
      <c r="L368" s="31"/>
      <c r="M368" s="31"/>
      <c r="N368" s="31"/>
      <c r="O368" s="31"/>
      <c r="P368" s="31"/>
    </row>
    <row r="369" spans="1:16" ht="18.75" customHeight="1">
      <c r="A369" s="26"/>
      <c r="B369" s="61" t="s">
        <v>474</v>
      </c>
      <c r="C369" s="44"/>
      <c r="D369" s="99"/>
      <c r="E369" s="341"/>
      <c r="F369" s="520"/>
      <c r="G369" s="54"/>
      <c r="H369" s="44"/>
      <c r="I369" s="31"/>
      <c r="J369" s="31"/>
      <c r="K369" s="31"/>
      <c r="L369" s="31"/>
      <c r="M369" s="31"/>
      <c r="N369" s="31"/>
      <c r="O369" s="31"/>
      <c r="P369" s="31"/>
    </row>
    <row r="370" spans="1:16" s="2" customFormat="1" ht="37.5" customHeight="1">
      <c r="A370" s="81" t="s">
        <v>86</v>
      </c>
      <c r="B370" s="81" t="s">
        <v>87</v>
      </c>
      <c r="C370" s="82" t="s">
        <v>88</v>
      </c>
      <c r="D370" s="81" t="s">
        <v>89</v>
      </c>
      <c r="E370" s="81" t="s">
        <v>90</v>
      </c>
      <c r="F370" s="82" t="s">
        <v>91</v>
      </c>
      <c r="G370" s="81" t="s">
        <v>92</v>
      </c>
      <c r="H370" s="81" t="s">
        <v>93</v>
      </c>
      <c r="I370" s="74"/>
      <c r="J370" s="74"/>
      <c r="K370" s="74"/>
      <c r="L370" s="74"/>
      <c r="M370" s="74"/>
      <c r="N370" s="74"/>
      <c r="O370" s="74"/>
      <c r="P370" s="74"/>
    </row>
    <row r="371" spans="1:16" ht="18.75" customHeight="1">
      <c r="A371" s="36"/>
      <c r="B371" s="43" t="s">
        <v>377</v>
      </c>
      <c r="C371" s="48"/>
      <c r="D371" s="35"/>
      <c r="E371" s="46"/>
      <c r="F371" s="63"/>
      <c r="G371" s="324"/>
      <c r="H371" s="346"/>
      <c r="I371" s="31"/>
      <c r="J371" s="31"/>
      <c r="K371" s="31"/>
      <c r="L371" s="31"/>
      <c r="M371" s="31"/>
      <c r="N371" s="31"/>
      <c r="O371" s="31"/>
      <c r="P371" s="31"/>
    </row>
    <row r="372" spans="1:16" ht="18.75" customHeight="1">
      <c r="A372" s="39"/>
      <c r="B372" s="37" t="s">
        <v>150</v>
      </c>
      <c r="C372" s="44"/>
      <c r="D372" s="38"/>
      <c r="E372" s="39"/>
      <c r="F372" s="60"/>
      <c r="G372" s="325"/>
      <c r="H372" s="73"/>
      <c r="I372" s="31"/>
      <c r="J372" s="31"/>
      <c r="K372" s="31"/>
      <c r="L372" s="31"/>
      <c r="M372" s="31"/>
      <c r="N372" s="31"/>
      <c r="O372" s="31"/>
      <c r="P372" s="31"/>
    </row>
    <row r="373" spans="1:16" ht="18.75" customHeight="1">
      <c r="A373" s="23"/>
      <c r="B373" s="43"/>
      <c r="C373" s="43" t="s">
        <v>1053</v>
      </c>
      <c r="D373" s="166"/>
      <c r="E373" s="175"/>
      <c r="F373" s="318"/>
      <c r="G373" s="326"/>
      <c r="H373" s="347"/>
      <c r="I373" s="31"/>
      <c r="J373" s="31"/>
      <c r="K373" s="31"/>
      <c r="L373" s="31"/>
      <c r="M373" s="31"/>
      <c r="N373" s="31"/>
      <c r="O373" s="31"/>
      <c r="P373" s="31"/>
    </row>
    <row r="374" spans="1:16" ht="18.75" customHeight="1">
      <c r="A374" s="26"/>
      <c r="B374" s="208" t="s">
        <v>1052</v>
      </c>
      <c r="C374" s="317" t="s">
        <v>1054</v>
      </c>
      <c r="D374" s="151">
        <v>1</v>
      </c>
      <c r="E374" s="169" t="s">
        <v>553</v>
      </c>
      <c r="F374" s="319"/>
      <c r="G374" s="327"/>
      <c r="H374" s="348"/>
      <c r="I374" s="31"/>
      <c r="J374" s="31"/>
      <c r="K374" s="31"/>
      <c r="L374" s="31"/>
      <c r="M374" s="31"/>
      <c r="N374" s="31"/>
      <c r="O374" s="31"/>
      <c r="P374" s="31"/>
    </row>
    <row r="375" spans="1:16" ht="18.75" customHeight="1">
      <c r="A375" s="36"/>
      <c r="B375" s="43"/>
      <c r="C375" s="43"/>
      <c r="D375" s="166"/>
      <c r="E375" s="167"/>
      <c r="F375" s="318"/>
      <c r="G375" s="328"/>
      <c r="H375" s="91"/>
      <c r="I375" s="31"/>
      <c r="J375" s="31"/>
      <c r="K375" s="31"/>
      <c r="L375" s="31"/>
      <c r="M375" s="31"/>
      <c r="N375" s="31"/>
      <c r="O375" s="31"/>
      <c r="P375" s="31"/>
    </row>
    <row r="376" spans="1:16" ht="18.75" customHeight="1">
      <c r="A376" s="39"/>
      <c r="B376" s="47" t="s">
        <v>1035</v>
      </c>
      <c r="C376" s="48"/>
      <c r="D376" s="151">
        <v>1</v>
      </c>
      <c r="E376" s="169" t="s">
        <v>10</v>
      </c>
      <c r="F376" s="319"/>
      <c r="G376" s="329"/>
      <c r="H376" s="88"/>
      <c r="I376" s="31"/>
      <c r="J376" s="31"/>
      <c r="K376" s="31"/>
      <c r="L376" s="31"/>
      <c r="M376" s="31"/>
      <c r="N376" s="31"/>
      <c r="O376" s="31"/>
      <c r="P376" s="31"/>
    </row>
    <row r="377" spans="1:16" ht="18.75" customHeight="1">
      <c r="A377" s="46"/>
      <c r="B377" s="43"/>
      <c r="C377" s="45" t="s">
        <v>1053</v>
      </c>
      <c r="D377" s="166"/>
      <c r="E377" s="167"/>
      <c r="F377" s="322"/>
      <c r="G377" s="328"/>
      <c r="H377" s="91"/>
      <c r="I377" s="31"/>
      <c r="J377" s="31"/>
      <c r="K377" s="31"/>
      <c r="L377" s="31"/>
      <c r="M377" s="31"/>
      <c r="N377" s="31"/>
      <c r="O377" s="31"/>
      <c r="P377" s="31"/>
    </row>
    <row r="378" spans="1:16" ht="18.75" customHeight="1">
      <c r="A378" s="39"/>
      <c r="B378" s="47" t="s">
        <v>1055</v>
      </c>
      <c r="C378" s="44" t="s">
        <v>1056</v>
      </c>
      <c r="D378" s="151">
        <v>1</v>
      </c>
      <c r="E378" s="169" t="s">
        <v>553</v>
      </c>
      <c r="F378" s="323"/>
      <c r="G378" s="329"/>
      <c r="H378" s="88"/>
      <c r="I378" s="31"/>
      <c r="J378" s="31"/>
      <c r="K378" s="31"/>
      <c r="L378" s="31"/>
      <c r="M378" s="31"/>
      <c r="N378" s="31"/>
      <c r="O378" s="31"/>
      <c r="P378" s="31"/>
    </row>
    <row r="379" spans="1:16" ht="18.75" customHeight="1">
      <c r="A379" s="46"/>
      <c r="B379" s="43"/>
      <c r="C379" s="45"/>
      <c r="D379" s="166"/>
      <c r="E379" s="167"/>
      <c r="F379" s="322"/>
      <c r="G379" s="328"/>
      <c r="H379" s="91"/>
      <c r="I379" s="31"/>
      <c r="J379" s="31"/>
      <c r="K379" s="31"/>
      <c r="L379" s="31"/>
      <c r="M379" s="31"/>
      <c r="N379" s="31"/>
      <c r="O379" s="31"/>
      <c r="P379" s="31"/>
    </row>
    <row r="380" spans="1:16" ht="18.75" customHeight="1">
      <c r="A380" s="39"/>
      <c r="B380" s="47" t="s">
        <v>1040</v>
      </c>
      <c r="C380" s="44"/>
      <c r="D380" s="151">
        <v>1</v>
      </c>
      <c r="E380" s="169" t="s">
        <v>10</v>
      </c>
      <c r="F380" s="323"/>
      <c r="G380" s="329"/>
      <c r="H380" s="88"/>
      <c r="I380" s="31"/>
      <c r="J380" s="31"/>
      <c r="K380" s="31"/>
      <c r="L380" s="31"/>
      <c r="M380" s="31"/>
      <c r="N380" s="31"/>
      <c r="O380" s="31"/>
      <c r="P380" s="31"/>
    </row>
    <row r="381" spans="1:16" ht="18.75" customHeight="1">
      <c r="A381" s="23"/>
      <c r="B381" s="43"/>
      <c r="C381" s="45" t="s">
        <v>1053</v>
      </c>
      <c r="D381" s="166"/>
      <c r="E381" s="167"/>
      <c r="F381" s="318"/>
      <c r="G381" s="328"/>
      <c r="H381" s="58"/>
      <c r="I381" s="31"/>
      <c r="J381" s="31"/>
      <c r="K381" s="31"/>
      <c r="L381" s="31"/>
      <c r="M381" s="31"/>
      <c r="N381" s="31"/>
      <c r="O381" s="31"/>
      <c r="P381" s="31"/>
    </row>
    <row r="382" spans="1:16" ht="18.75" customHeight="1">
      <c r="A382" s="26"/>
      <c r="B382" s="47" t="s">
        <v>1057</v>
      </c>
      <c r="C382" s="44" t="s">
        <v>1056</v>
      </c>
      <c r="D382" s="151">
        <v>1</v>
      </c>
      <c r="E382" s="169" t="s">
        <v>553</v>
      </c>
      <c r="F382" s="319"/>
      <c r="G382" s="327"/>
      <c r="H382" s="59"/>
      <c r="I382" s="31"/>
      <c r="J382" s="31"/>
      <c r="K382" s="31"/>
      <c r="L382" s="31"/>
      <c r="M382" s="31"/>
      <c r="N382" s="31"/>
      <c r="O382" s="31"/>
      <c r="P382" s="31"/>
    </row>
    <row r="383" spans="1:16" ht="18.75" customHeight="1">
      <c r="A383" s="46"/>
      <c r="B383" s="43"/>
      <c r="C383" s="18"/>
      <c r="D383" s="166"/>
      <c r="E383" s="175"/>
      <c r="F383" s="318"/>
      <c r="G383" s="328"/>
      <c r="H383" s="91"/>
      <c r="I383" s="31"/>
      <c r="J383" s="31"/>
      <c r="K383" s="31"/>
      <c r="L383" s="31"/>
      <c r="M383" s="31"/>
      <c r="N383" s="31"/>
      <c r="O383" s="31"/>
      <c r="P383" s="31"/>
    </row>
    <row r="384" spans="1:16" ht="18.75" customHeight="1">
      <c r="A384" s="26"/>
      <c r="B384" s="47" t="s">
        <v>1040</v>
      </c>
      <c r="C384" s="44"/>
      <c r="D384" s="151">
        <v>1</v>
      </c>
      <c r="E384" s="169" t="s">
        <v>10</v>
      </c>
      <c r="F384" s="319"/>
      <c r="G384" s="329"/>
      <c r="H384" s="73"/>
      <c r="I384" s="31"/>
      <c r="J384" s="31"/>
      <c r="K384" s="31"/>
      <c r="L384" s="31"/>
      <c r="M384" s="31"/>
      <c r="N384" s="31"/>
      <c r="O384" s="31"/>
      <c r="P384" s="31"/>
    </row>
    <row r="385" spans="1:16" ht="18.75" customHeight="1">
      <c r="A385" s="25"/>
      <c r="B385" s="43"/>
      <c r="C385" s="45" t="s">
        <v>1053</v>
      </c>
      <c r="D385" s="166"/>
      <c r="E385" s="167"/>
      <c r="F385" s="322"/>
      <c r="G385" s="328"/>
      <c r="H385" s="91"/>
      <c r="I385" s="31"/>
      <c r="J385" s="31"/>
      <c r="K385" s="31"/>
      <c r="L385" s="31"/>
      <c r="M385" s="31"/>
      <c r="N385" s="31"/>
      <c r="O385" s="31"/>
      <c r="P385" s="31"/>
    </row>
    <row r="386" spans="1:16" ht="18.75" customHeight="1">
      <c r="A386" s="26"/>
      <c r="B386" s="47" t="s">
        <v>1058</v>
      </c>
      <c r="C386" s="48" t="s">
        <v>1056</v>
      </c>
      <c r="D386" s="151">
        <v>1</v>
      </c>
      <c r="E386" s="169" t="s">
        <v>553</v>
      </c>
      <c r="F386" s="323"/>
      <c r="G386" s="329"/>
      <c r="H386" s="73"/>
      <c r="I386" s="31"/>
      <c r="J386" s="31"/>
      <c r="K386" s="31"/>
      <c r="L386" s="31"/>
      <c r="M386" s="31"/>
      <c r="N386" s="31"/>
      <c r="O386" s="31"/>
      <c r="P386" s="31"/>
    </row>
    <row r="387" spans="1:16" ht="18.75" customHeight="1">
      <c r="A387" s="25"/>
      <c r="B387" s="43"/>
      <c r="C387" s="43"/>
      <c r="D387" s="166"/>
      <c r="E387" s="167"/>
      <c r="F387" s="318"/>
      <c r="G387" s="328"/>
      <c r="H387" s="58"/>
      <c r="I387" s="31"/>
      <c r="J387" s="31"/>
      <c r="K387" s="31"/>
      <c r="L387" s="31"/>
      <c r="M387" s="31"/>
      <c r="N387" s="31"/>
      <c r="O387" s="31"/>
      <c r="P387" s="31"/>
    </row>
    <row r="388" spans="1:16" ht="18.75" customHeight="1">
      <c r="A388" s="26"/>
      <c r="B388" s="47" t="s">
        <v>1040</v>
      </c>
      <c r="C388" s="48"/>
      <c r="D388" s="151">
        <v>1</v>
      </c>
      <c r="E388" s="169" t="s">
        <v>10</v>
      </c>
      <c r="F388" s="319"/>
      <c r="G388" s="329"/>
      <c r="H388" s="59"/>
      <c r="I388" s="31"/>
      <c r="J388" s="31"/>
      <c r="K388" s="31"/>
      <c r="L388" s="31"/>
      <c r="M388" s="31"/>
      <c r="N388" s="31"/>
      <c r="O388" s="31"/>
      <c r="P388" s="31"/>
    </row>
    <row r="389" spans="1:16" s="145" customFormat="1" ht="18.75" customHeight="1">
      <c r="A389" s="144"/>
      <c r="B389" s="43"/>
      <c r="C389" s="43" t="s">
        <v>1053</v>
      </c>
      <c r="D389" s="166"/>
      <c r="E389" s="175"/>
      <c r="F389" s="318"/>
      <c r="G389" s="328"/>
      <c r="H389" s="91"/>
      <c r="I389" s="31"/>
      <c r="J389" s="31"/>
      <c r="K389" s="31"/>
      <c r="L389" s="31"/>
      <c r="M389" s="31"/>
      <c r="N389" s="31"/>
      <c r="O389" s="31"/>
      <c r="P389" s="31"/>
    </row>
    <row r="390" spans="1:16" s="145" customFormat="1" ht="18.75" customHeight="1">
      <c r="A390" s="146"/>
      <c r="B390" s="47" t="s">
        <v>1059</v>
      </c>
      <c r="C390" s="44" t="s">
        <v>1056</v>
      </c>
      <c r="D390" s="151">
        <v>1</v>
      </c>
      <c r="E390" s="169" t="s">
        <v>553</v>
      </c>
      <c r="F390" s="319"/>
      <c r="G390" s="329"/>
      <c r="H390" s="73"/>
      <c r="I390" s="31"/>
      <c r="J390" s="31"/>
      <c r="K390" s="31"/>
      <c r="L390" s="31"/>
      <c r="M390" s="31"/>
      <c r="N390" s="31"/>
      <c r="O390" s="31"/>
      <c r="P390" s="31"/>
    </row>
    <row r="391" spans="1:16" ht="18.75" customHeight="1">
      <c r="A391" s="36"/>
      <c r="B391" s="43"/>
      <c r="C391" s="45"/>
      <c r="D391" s="166"/>
      <c r="E391" s="167"/>
      <c r="F391" s="318"/>
      <c r="G391" s="328"/>
      <c r="H391" s="91"/>
      <c r="I391" s="31"/>
      <c r="J391" s="31"/>
      <c r="K391" s="31"/>
      <c r="L391" s="31"/>
      <c r="M391" s="31"/>
      <c r="N391" s="31"/>
      <c r="O391" s="31"/>
      <c r="P391" s="31"/>
    </row>
    <row r="392" spans="1:16" ht="18.75" customHeight="1">
      <c r="A392" s="39"/>
      <c r="B392" s="47" t="s">
        <v>1040</v>
      </c>
      <c r="C392" s="48"/>
      <c r="D392" s="151">
        <v>1</v>
      </c>
      <c r="E392" s="169" t="s">
        <v>10</v>
      </c>
      <c r="F392" s="319"/>
      <c r="G392" s="329"/>
      <c r="H392" s="88"/>
      <c r="I392" s="31"/>
      <c r="J392" s="31"/>
      <c r="K392" s="31"/>
      <c r="L392" s="31"/>
      <c r="M392" s="31"/>
      <c r="N392" s="31"/>
      <c r="O392" s="31"/>
      <c r="P392" s="31"/>
    </row>
    <row r="393" spans="1:16" ht="18.75" customHeight="1">
      <c r="A393" s="36"/>
      <c r="B393" s="43"/>
      <c r="C393" s="45"/>
      <c r="D393" s="166"/>
      <c r="E393" s="167"/>
      <c r="F393" s="318"/>
      <c r="G393" s="326"/>
      <c r="H393" s="91"/>
      <c r="I393" s="31"/>
      <c r="J393" s="31"/>
      <c r="K393" s="31"/>
      <c r="L393" s="31"/>
      <c r="M393" s="31"/>
      <c r="N393" s="31"/>
      <c r="O393" s="31"/>
      <c r="P393" s="31"/>
    </row>
    <row r="394" spans="1:16" ht="18.75" customHeight="1">
      <c r="A394" s="39"/>
      <c r="B394" s="44"/>
      <c r="C394" s="48"/>
      <c r="D394" s="151"/>
      <c r="E394" s="169"/>
      <c r="F394" s="319"/>
      <c r="G394" s="327"/>
      <c r="H394" s="88"/>
      <c r="I394" s="31"/>
      <c r="J394" s="31"/>
      <c r="K394" s="31"/>
      <c r="L394" s="31"/>
      <c r="M394" s="31"/>
      <c r="N394" s="31"/>
      <c r="O394" s="31"/>
      <c r="P394" s="31"/>
    </row>
    <row r="395" spans="1:16" ht="18.75" customHeight="1">
      <c r="A395" s="25"/>
      <c r="B395" s="43"/>
      <c r="C395" s="45"/>
      <c r="D395" s="130"/>
      <c r="E395" s="339"/>
      <c r="F395" s="340"/>
      <c r="G395" s="89"/>
      <c r="H395" s="58"/>
      <c r="I395" s="31"/>
      <c r="J395" s="31"/>
      <c r="K395" s="31"/>
      <c r="L395" s="31"/>
      <c r="M395" s="31"/>
      <c r="N395" s="31"/>
      <c r="O395" s="31"/>
      <c r="P395" s="31"/>
    </row>
    <row r="396" spans="1:16" ht="18.75" customHeight="1">
      <c r="A396" s="26"/>
      <c r="B396" s="47"/>
      <c r="C396" s="48"/>
      <c r="D396" s="99"/>
      <c r="E396" s="341"/>
      <c r="F396" s="342"/>
      <c r="G396" s="343"/>
      <c r="H396" s="59"/>
      <c r="I396" s="31"/>
      <c r="J396" s="31"/>
      <c r="K396" s="31"/>
      <c r="L396" s="31"/>
      <c r="M396" s="31"/>
      <c r="N396" s="31"/>
      <c r="O396" s="31"/>
      <c r="P396" s="31"/>
    </row>
    <row r="397" spans="1:16" ht="18.75" customHeight="1">
      <c r="A397" s="23"/>
      <c r="B397" s="18"/>
      <c r="C397" s="18"/>
      <c r="D397" s="133"/>
      <c r="E397" s="192"/>
      <c r="F397" s="50"/>
      <c r="G397" s="56"/>
      <c r="H397" s="28"/>
      <c r="I397" s="31"/>
      <c r="J397" s="31"/>
      <c r="K397" s="31"/>
      <c r="L397" s="31"/>
      <c r="M397" s="31"/>
      <c r="N397" s="31"/>
      <c r="O397" s="31"/>
      <c r="P397" s="31"/>
    </row>
    <row r="398" spans="1:16" ht="18.75" customHeight="1">
      <c r="A398" s="26"/>
      <c r="B398" s="344"/>
      <c r="C398" s="48"/>
      <c r="D398" s="99"/>
      <c r="E398" s="341"/>
      <c r="F398" s="60"/>
      <c r="G398" s="343"/>
      <c r="H398" s="59"/>
      <c r="I398" s="31"/>
      <c r="J398" s="31"/>
      <c r="K398" s="31"/>
      <c r="L398" s="31"/>
      <c r="M398" s="31"/>
      <c r="N398" s="31"/>
      <c r="O398" s="31"/>
      <c r="P398" s="31"/>
    </row>
    <row r="399" spans="1:16" ht="18.75" customHeight="1">
      <c r="A399" s="23"/>
      <c r="B399" s="36"/>
      <c r="C399" s="43"/>
      <c r="D399" s="130"/>
      <c r="E399" s="345"/>
      <c r="F399" s="63"/>
      <c r="G399" s="89"/>
      <c r="H399" s="90"/>
      <c r="I399" s="31"/>
      <c r="J399" s="31"/>
      <c r="K399" s="31"/>
      <c r="L399" s="31"/>
      <c r="M399" s="31"/>
      <c r="N399" s="31"/>
      <c r="O399" s="31"/>
      <c r="P399" s="31"/>
    </row>
    <row r="400" spans="1:16" ht="18.75" customHeight="1">
      <c r="A400" s="26"/>
      <c r="B400" s="47"/>
      <c r="C400" s="47"/>
      <c r="D400" s="99"/>
      <c r="E400" s="341"/>
      <c r="F400" s="60"/>
      <c r="G400" s="343"/>
      <c r="H400" s="73"/>
      <c r="I400" s="31"/>
      <c r="J400" s="31"/>
      <c r="K400" s="79"/>
      <c r="L400" s="31"/>
      <c r="M400" s="31"/>
      <c r="N400" s="31"/>
      <c r="O400" s="31"/>
      <c r="P400" s="31"/>
    </row>
    <row r="401" spans="1:16" ht="18.75" customHeight="1">
      <c r="A401" s="23"/>
      <c r="B401" s="23"/>
      <c r="C401" s="18"/>
      <c r="D401" s="133"/>
      <c r="E401" s="198"/>
      <c r="F401" s="50"/>
      <c r="G401" s="56"/>
      <c r="H401" s="139"/>
      <c r="I401" s="31"/>
      <c r="J401" s="31"/>
      <c r="K401" s="31"/>
      <c r="L401" s="31"/>
      <c r="M401" s="31"/>
      <c r="N401" s="31"/>
      <c r="O401" s="31"/>
      <c r="P401" s="31"/>
    </row>
    <row r="402" spans="1:16" ht="18.75" customHeight="1">
      <c r="A402" s="26"/>
      <c r="B402" s="140"/>
      <c r="C402" s="12"/>
      <c r="D402" s="131"/>
      <c r="E402" s="190"/>
      <c r="F402" s="32"/>
      <c r="G402" s="57"/>
      <c r="H402" s="30"/>
      <c r="I402" s="31"/>
      <c r="J402" s="31"/>
      <c r="K402" s="79"/>
      <c r="L402" s="31"/>
      <c r="M402" s="31"/>
      <c r="N402" s="31"/>
      <c r="O402" s="31"/>
      <c r="P402" s="31"/>
    </row>
    <row r="403" spans="1:16" ht="18.75" customHeight="1">
      <c r="A403" s="23"/>
      <c r="B403" s="18"/>
      <c r="C403" s="18"/>
      <c r="D403" s="133"/>
      <c r="E403" s="198"/>
      <c r="F403" s="50"/>
      <c r="G403" s="56"/>
      <c r="H403" s="349"/>
      <c r="I403" s="31"/>
      <c r="J403" s="31"/>
      <c r="K403" s="31"/>
      <c r="L403" s="31"/>
      <c r="M403" s="31"/>
      <c r="N403" s="31"/>
      <c r="O403" s="31"/>
      <c r="P403" s="31"/>
    </row>
    <row r="404" spans="1:16" ht="18.75" customHeight="1">
      <c r="A404" s="26"/>
      <c r="B404" s="156"/>
      <c r="C404" s="20"/>
      <c r="D404" s="131"/>
      <c r="E404" s="190"/>
      <c r="F404" s="32"/>
      <c r="G404" s="57"/>
      <c r="H404" s="30"/>
      <c r="I404" s="31"/>
      <c r="J404" s="31"/>
      <c r="K404" s="31"/>
      <c r="L404" s="31"/>
      <c r="M404" s="31"/>
      <c r="N404" s="31"/>
      <c r="O404" s="31"/>
      <c r="P404" s="31"/>
    </row>
    <row r="405" spans="1:16" ht="18.75" customHeight="1">
      <c r="A405" s="23"/>
      <c r="B405" s="23"/>
      <c r="C405" s="18"/>
      <c r="D405" s="133"/>
      <c r="E405" s="198"/>
      <c r="F405" s="50"/>
      <c r="G405" s="56"/>
      <c r="H405" s="154"/>
      <c r="I405" s="31"/>
      <c r="J405" s="31"/>
      <c r="K405" s="31"/>
      <c r="L405" s="31"/>
      <c r="M405" s="31"/>
      <c r="N405" s="31"/>
      <c r="O405" s="31"/>
      <c r="P405" s="31"/>
    </row>
    <row r="406" spans="1:16" ht="18.75" customHeight="1">
      <c r="A406" s="26"/>
      <c r="B406" s="12"/>
      <c r="C406" s="20"/>
      <c r="D406" s="131"/>
      <c r="E406" s="190"/>
      <c r="F406" s="32"/>
      <c r="G406" s="57"/>
      <c r="H406" s="86"/>
      <c r="I406" s="31"/>
      <c r="J406" s="31"/>
      <c r="K406" s="31"/>
      <c r="L406" s="31"/>
      <c r="M406" s="31"/>
      <c r="N406" s="31"/>
      <c r="O406" s="31"/>
      <c r="P406" s="31"/>
    </row>
    <row r="407" spans="1:16" ht="18.75" customHeight="1">
      <c r="A407" s="25"/>
      <c r="B407" s="43"/>
      <c r="C407" s="43"/>
      <c r="D407" s="130"/>
      <c r="E407" s="345"/>
      <c r="F407" s="63"/>
      <c r="G407" s="53"/>
      <c r="H407" s="349"/>
      <c r="I407" s="31"/>
      <c r="J407" s="31"/>
      <c r="K407" s="31"/>
      <c r="L407" s="31"/>
      <c r="M407" s="31"/>
      <c r="N407" s="31"/>
      <c r="O407" s="31"/>
      <c r="P407" s="31"/>
    </row>
    <row r="408" spans="1:16" ht="18.75" customHeight="1">
      <c r="A408" s="26"/>
      <c r="B408" s="61" t="s">
        <v>473</v>
      </c>
      <c r="C408" s="44"/>
      <c r="D408" s="99"/>
      <c r="E408" s="341"/>
      <c r="F408" s="60"/>
      <c r="G408" s="54"/>
      <c r="H408" s="30"/>
      <c r="I408" s="31"/>
      <c r="J408" s="31"/>
      <c r="K408" s="31"/>
      <c r="L408" s="31"/>
      <c r="M408" s="31"/>
      <c r="N408" s="31"/>
      <c r="O408" s="31"/>
      <c r="P408" s="31"/>
    </row>
    <row r="409" spans="1:16" ht="18.75" customHeight="1">
      <c r="A409" s="25"/>
      <c r="B409" s="18"/>
      <c r="C409" s="18"/>
      <c r="D409" s="133"/>
      <c r="E409" s="198"/>
      <c r="F409" s="50"/>
      <c r="G409" s="138"/>
      <c r="H409" s="349"/>
      <c r="I409" s="31"/>
      <c r="J409" s="31"/>
      <c r="K409" s="31"/>
      <c r="L409" s="31"/>
      <c r="M409" s="31"/>
      <c r="N409" s="31"/>
      <c r="O409" s="31"/>
      <c r="P409" s="31"/>
    </row>
    <row r="410" spans="1:16" ht="18.75" customHeight="1">
      <c r="A410" s="26"/>
      <c r="B410" s="12"/>
      <c r="C410" s="20"/>
      <c r="D410" s="131"/>
      <c r="E410" s="190"/>
      <c r="F410" s="32"/>
      <c r="G410" s="51"/>
      <c r="H410" s="30"/>
      <c r="I410" s="31"/>
      <c r="J410" s="31"/>
      <c r="K410" s="31"/>
      <c r="L410" s="31"/>
      <c r="M410" s="31"/>
      <c r="N410" s="31"/>
      <c r="O410" s="31"/>
      <c r="P410" s="31"/>
    </row>
    <row r="411" spans="1:16" s="2" customFormat="1" ht="37.5" customHeight="1">
      <c r="A411" s="81" t="s">
        <v>86</v>
      </c>
      <c r="B411" s="81" t="s">
        <v>87</v>
      </c>
      <c r="C411" s="82" t="s">
        <v>88</v>
      </c>
      <c r="D411" s="81" t="s">
        <v>89</v>
      </c>
      <c r="E411" s="81" t="s">
        <v>90</v>
      </c>
      <c r="F411" s="82" t="s">
        <v>91</v>
      </c>
      <c r="G411" s="81" t="s">
        <v>92</v>
      </c>
      <c r="H411" s="81" t="s">
        <v>93</v>
      </c>
      <c r="I411" s="74"/>
      <c r="J411" s="74"/>
      <c r="K411" s="74"/>
      <c r="L411" s="74"/>
      <c r="M411" s="74"/>
      <c r="N411" s="74"/>
      <c r="O411" s="74"/>
      <c r="P411" s="74"/>
    </row>
    <row r="412" spans="1:16" ht="18.75" customHeight="1">
      <c r="A412" s="36"/>
      <c r="B412" s="43"/>
      <c r="C412" s="48"/>
      <c r="D412" s="35"/>
      <c r="E412" s="46"/>
      <c r="F412" s="65"/>
      <c r="G412" s="71"/>
      <c r="H412" s="43"/>
      <c r="I412" s="31"/>
      <c r="J412" s="31"/>
      <c r="K412" s="31"/>
      <c r="L412" s="31"/>
      <c r="M412" s="31"/>
      <c r="N412" s="31"/>
      <c r="O412" s="31"/>
      <c r="P412" s="31"/>
    </row>
    <row r="413" spans="1:16" ht="18.75" customHeight="1">
      <c r="A413" s="39"/>
      <c r="B413" s="37" t="s">
        <v>480</v>
      </c>
      <c r="C413" s="44"/>
      <c r="D413" s="38"/>
      <c r="E413" s="39"/>
      <c r="F413" s="66"/>
      <c r="G413" s="72"/>
      <c r="H413" s="44"/>
      <c r="I413" s="31"/>
      <c r="J413" s="31"/>
      <c r="K413" s="31"/>
      <c r="L413" s="31"/>
      <c r="M413" s="31"/>
      <c r="N413" s="31"/>
      <c r="O413" s="31"/>
      <c r="P413" s="31"/>
    </row>
    <row r="414" spans="1:16" ht="18.75" customHeight="1">
      <c r="A414" s="23"/>
      <c r="B414" s="43"/>
      <c r="C414" s="43"/>
      <c r="D414" s="166"/>
      <c r="E414" s="175"/>
      <c r="F414" s="168"/>
      <c r="G414" s="166"/>
      <c r="H414" s="202"/>
      <c r="I414" s="31"/>
      <c r="J414" s="31"/>
      <c r="K414" s="31"/>
      <c r="L414" s="31"/>
      <c r="M414" s="31"/>
      <c r="N414" s="31"/>
      <c r="O414" s="31"/>
      <c r="P414" s="31"/>
    </row>
    <row r="415" spans="1:16" ht="18.75" customHeight="1">
      <c r="A415" s="26"/>
      <c r="B415" s="47" t="s">
        <v>145</v>
      </c>
      <c r="C415" s="47"/>
      <c r="D415" s="151">
        <v>1</v>
      </c>
      <c r="E415" s="169" t="s">
        <v>10</v>
      </c>
      <c r="F415" s="170"/>
      <c r="G415" s="327"/>
      <c r="H415" s="203"/>
      <c r="I415" s="31"/>
      <c r="J415" s="31"/>
      <c r="K415" s="31"/>
      <c r="L415" s="31"/>
      <c r="M415" s="31"/>
      <c r="N415" s="31"/>
      <c r="O415" s="31"/>
      <c r="P415" s="31"/>
    </row>
    <row r="416" spans="1:16" ht="18.75" customHeight="1">
      <c r="A416" s="36"/>
      <c r="B416" s="43"/>
      <c r="C416" s="43"/>
      <c r="D416" s="166"/>
      <c r="E416" s="167"/>
      <c r="F416" s="168"/>
      <c r="G416" s="183"/>
      <c r="H416" s="33"/>
      <c r="I416" s="31"/>
      <c r="J416" s="31"/>
      <c r="K416" s="31"/>
      <c r="L416" s="31"/>
      <c r="M416" s="31"/>
      <c r="N416" s="31"/>
      <c r="O416" s="31"/>
      <c r="P416" s="31"/>
    </row>
    <row r="417" spans="1:16" ht="18.75" customHeight="1">
      <c r="A417" s="39"/>
      <c r="B417" s="47" t="s">
        <v>150</v>
      </c>
      <c r="C417" s="48"/>
      <c r="D417" s="151">
        <v>1</v>
      </c>
      <c r="E417" s="169" t="s">
        <v>10</v>
      </c>
      <c r="F417" s="170"/>
      <c r="G417" s="329"/>
      <c r="H417" s="86"/>
      <c r="I417" s="31"/>
      <c r="J417" s="31"/>
      <c r="K417" s="31"/>
      <c r="L417" s="31"/>
      <c r="M417" s="31"/>
      <c r="N417" s="31"/>
      <c r="O417" s="31"/>
      <c r="P417" s="31"/>
    </row>
    <row r="418" spans="1:16" ht="18.75" customHeight="1">
      <c r="A418" s="46"/>
      <c r="B418" s="18"/>
      <c r="C418" s="75"/>
      <c r="D418" s="157"/>
      <c r="E418" s="185"/>
      <c r="F418" s="188"/>
      <c r="G418" s="186"/>
      <c r="H418" s="21"/>
      <c r="I418" s="31"/>
      <c r="J418" s="31"/>
      <c r="K418" s="31"/>
      <c r="L418" s="31"/>
      <c r="M418" s="31"/>
      <c r="N418" s="31"/>
      <c r="O418" s="31"/>
      <c r="P418" s="31"/>
    </row>
    <row r="419" spans="1:16" ht="18.75" customHeight="1">
      <c r="A419" s="39"/>
      <c r="B419" s="12"/>
      <c r="C419" s="20"/>
      <c r="D419" s="158"/>
      <c r="E419" s="172"/>
      <c r="F419" s="189"/>
      <c r="G419" s="187"/>
      <c r="H419" s="86"/>
      <c r="I419" s="31"/>
      <c r="J419" s="31"/>
      <c r="K419" s="31"/>
      <c r="L419" s="31"/>
      <c r="M419" s="31"/>
      <c r="N419" s="31"/>
      <c r="O419" s="31"/>
      <c r="P419" s="31"/>
    </row>
    <row r="420" spans="1:16" ht="18.75" customHeight="1">
      <c r="A420" s="46"/>
      <c r="B420" s="18"/>
      <c r="C420" s="75"/>
      <c r="D420" s="157"/>
      <c r="E420" s="185"/>
      <c r="F420" s="188"/>
      <c r="G420" s="186"/>
      <c r="H420" s="21"/>
      <c r="I420" s="31"/>
      <c r="J420" s="31"/>
      <c r="K420" s="31"/>
      <c r="L420" s="31"/>
      <c r="M420" s="31"/>
      <c r="N420" s="31"/>
      <c r="O420" s="31"/>
      <c r="P420" s="31"/>
    </row>
    <row r="421" spans="1:16" ht="18.75" customHeight="1">
      <c r="A421" s="39"/>
      <c r="B421" s="12"/>
      <c r="C421" s="20"/>
      <c r="D421" s="158"/>
      <c r="E421" s="172"/>
      <c r="F421" s="189"/>
      <c r="G421" s="187"/>
      <c r="H421" s="86"/>
      <c r="I421" s="31"/>
      <c r="J421" s="31"/>
      <c r="K421" s="31"/>
      <c r="L421" s="31"/>
      <c r="M421" s="31"/>
      <c r="N421" s="31"/>
      <c r="O421" s="31"/>
      <c r="P421" s="31"/>
    </row>
    <row r="422" spans="1:16" ht="18.75" customHeight="1">
      <c r="A422" s="23"/>
      <c r="B422" s="18"/>
      <c r="C422" s="75"/>
      <c r="D422" s="157"/>
      <c r="E422" s="185"/>
      <c r="F422" s="171"/>
      <c r="G422" s="186"/>
      <c r="H422" s="28"/>
      <c r="I422" s="31"/>
      <c r="J422" s="31"/>
      <c r="K422" s="31"/>
      <c r="L422" s="31"/>
      <c r="M422" s="31"/>
      <c r="N422" s="31"/>
      <c r="O422" s="31"/>
      <c r="P422" s="31"/>
    </row>
    <row r="423" spans="1:16" ht="18.75" customHeight="1">
      <c r="A423" s="26"/>
      <c r="B423" s="12"/>
      <c r="C423" s="20"/>
      <c r="D423" s="158"/>
      <c r="E423" s="172"/>
      <c r="F423" s="173"/>
      <c r="G423" s="158"/>
      <c r="H423" s="29"/>
      <c r="I423" s="31"/>
      <c r="J423" s="31"/>
      <c r="K423" s="31"/>
      <c r="L423" s="31"/>
      <c r="M423" s="31"/>
      <c r="N423" s="31"/>
      <c r="O423" s="31"/>
      <c r="P423" s="31"/>
    </row>
    <row r="424" spans="1:16" ht="18.75" customHeight="1">
      <c r="A424" s="46"/>
      <c r="B424" s="18"/>
      <c r="C424" s="18"/>
      <c r="D424" s="157"/>
      <c r="E424" s="174"/>
      <c r="F424" s="171"/>
      <c r="G424" s="186"/>
      <c r="H424" s="21"/>
      <c r="I424" s="31"/>
      <c r="J424" s="31"/>
      <c r="K424" s="31"/>
      <c r="L424" s="31"/>
      <c r="M424" s="31"/>
      <c r="N424" s="31"/>
      <c r="O424" s="31"/>
      <c r="P424" s="31"/>
    </row>
    <row r="425" spans="1:16" ht="18.75" customHeight="1">
      <c r="A425" s="26"/>
      <c r="B425" s="12"/>
      <c r="C425" s="20"/>
      <c r="D425" s="158"/>
      <c r="E425" s="172"/>
      <c r="F425" s="173"/>
      <c r="G425" s="187"/>
      <c r="H425" s="30"/>
      <c r="I425" s="31"/>
      <c r="J425" s="31"/>
      <c r="K425" s="31"/>
      <c r="L425" s="31"/>
      <c r="M425" s="31"/>
      <c r="N425" s="31"/>
      <c r="O425" s="31"/>
      <c r="P425" s="31"/>
    </row>
    <row r="426" spans="1:16" ht="18.75" customHeight="1">
      <c r="A426" s="25"/>
      <c r="B426" s="18"/>
      <c r="C426" s="75"/>
      <c r="D426" s="157"/>
      <c r="E426" s="185"/>
      <c r="F426" s="188"/>
      <c r="G426" s="186"/>
      <c r="H426" s="21"/>
      <c r="I426" s="31"/>
      <c r="J426" s="31"/>
      <c r="K426" s="31"/>
      <c r="L426" s="31"/>
      <c r="M426" s="31"/>
      <c r="N426" s="31"/>
      <c r="O426" s="31"/>
      <c r="P426" s="31"/>
    </row>
    <row r="427" spans="1:16" ht="18.75" customHeight="1">
      <c r="A427" s="26"/>
      <c r="B427" s="12"/>
      <c r="C427" s="24"/>
      <c r="D427" s="158"/>
      <c r="E427" s="172"/>
      <c r="F427" s="189"/>
      <c r="G427" s="187"/>
      <c r="H427" s="30"/>
      <c r="I427" s="31"/>
      <c r="J427" s="31"/>
      <c r="K427" s="31"/>
      <c r="L427" s="31"/>
      <c r="M427" s="31"/>
      <c r="N427" s="31"/>
      <c r="O427" s="31"/>
      <c r="P427" s="31"/>
    </row>
    <row r="428" spans="1:16" ht="18.75" customHeight="1">
      <c r="A428" s="25"/>
      <c r="B428" s="18"/>
      <c r="C428" s="18"/>
      <c r="D428" s="157"/>
      <c r="E428" s="185"/>
      <c r="F428" s="171"/>
      <c r="G428" s="186"/>
      <c r="H428" s="28"/>
      <c r="I428" s="31"/>
      <c r="J428" s="31"/>
      <c r="K428" s="31"/>
      <c r="L428" s="31"/>
      <c r="M428" s="31"/>
      <c r="N428" s="31"/>
      <c r="O428" s="31"/>
      <c r="P428" s="31"/>
    </row>
    <row r="429" spans="1:16" ht="18.75" customHeight="1">
      <c r="A429" s="26"/>
      <c r="B429" s="12"/>
      <c r="C429" s="24"/>
      <c r="D429" s="158"/>
      <c r="E429" s="172"/>
      <c r="F429" s="173"/>
      <c r="G429" s="187"/>
      <c r="H429" s="29"/>
      <c r="I429" s="31"/>
      <c r="J429" s="31"/>
      <c r="K429" s="31"/>
      <c r="L429" s="31"/>
      <c r="M429" s="31"/>
      <c r="N429" s="31"/>
      <c r="O429" s="31"/>
      <c r="P429" s="31"/>
    </row>
    <row r="430" spans="1:16" s="145" customFormat="1" ht="18.75" customHeight="1">
      <c r="A430" s="144"/>
      <c r="B430" s="18"/>
      <c r="C430" s="18"/>
      <c r="D430" s="157"/>
      <c r="E430" s="174"/>
      <c r="F430" s="171"/>
      <c r="G430" s="186"/>
      <c r="H430" s="154"/>
      <c r="I430" s="31"/>
      <c r="J430" s="31"/>
      <c r="K430" s="31"/>
      <c r="L430" s="31"/>
      <c r="M430" s="31"/>
      <c r="N430" s="31"/>
      <c r="O430" s="31"/>
      <c r="P430" s="31"/>
    </row>
    <row r="431" spans="1:16" s="145" customFormat="1" ht="18.75" customHeight="1">
      <c r="A431" s="146"/>
      <c r="B431" s="12"/>
      <c r="C431" s="20"/>
      <c r="D431" s="158"/>
      <c r="E431" s="172"/>
      <c r="F431" s="173"/>
      <c r="G431" s="187"/>
      <c r="H431" s="20"/>
      <c r="I431" s="31"/>
      <c r="J431" s="31"/>
      <c r="K431" s="31"/>
      <c r="L431" s="31"/>
      <c r="M431" s="31"/>
      <c r="N431" s="31"/>
      <c r="O431" s="31"/>
      <c r="P431" s="31"/>
    </row>
    <row r="432" spans="1:16" ht="18.75" customHeight="1">
      <c r="A432" s="36"/>
      <c r="B432" s="18"/>
      <c r="C432" s="75"/>
      <c r="D432" s="157"/>
      <c r="E432" s="185"/>
      <c r="F432" s="171"/>
      <c r="G432" s="186"/>
      <c r="H432" s="21"/>
      <c r="I432" s="31"/>
      <c r="J432" s="31"/>
      <c r="K432" s="31"/>
      <c r="L432" s="31"/>
      <c r="M432" s="31"/>
      <c r="N432" s="31"/>
      <c r="O432" s="31"/>
      <c r="P432" s="31"/>
    </row>
    <row r="433" spans="1:16" ht="18.75" customHeight="1">
      <c r="A433" s="39"/>
      <c r="B433" s="12"/>
      <c r="C433" s="24"/>
      <c r="D433" s="158"/>
      <c r="E433" s="172"/>
      <c r="F433" s="173"/>
      <c r="G433" s="187"/>
      <c r="H433" s="86"/>
      <c r="I433" s="31"/>
      <c r="J433" s="31"/>
      <c r="K433" s="31"/>
      <c r="L433" s="31"/>
      <c r="M433" s="31"/>
      <c r="N433" s="31"/>
      <c r="O433" s="31"/>
      <c r="P433" s="31"/>
    </row>
    <row r="434" spans="1:16" ht="18.75" customHeight="1">
      <c r="A434" s="36"/>
      <c r="B434" s="18"/>
      <c r="C434" s="75"/>
      <c r="D434" s="157"/>
      <c r="E434" s="185"/>
      <c r="F434" s="171"/>
      <c r="G434" s="157"/>
      <c r="H434" s="21"/>
      <c r="I434" s="31"/>
      <c r="J434" s="31"/>
      <c r="K434" s="31"/>
      <c r="L434" s="31"/>
      <c r="M434" s="31"/>
      <c r="N434" s="31"/>
      <c r="O434" s="31"/>
      <c r="P434" s="31"/>
    </row>
    <row r="435" spans="1:16" ht="18.75" customHeight="1">
      <c r="A435" s="39"/>
      <c r="B435" s="20"/>
      <c r="C435" s="24"/>
      <c r="D435" s="158"/>
      <c r="E435" s="172"/>
      <c r="F435" s="173"/>
      <c r="G435" s="158"/>
      <c r="H435" s="86"/>
      <c r="I435" s="31"/>
      <c r="J435" s="31"/>
      <c r="K435" s="31"/>
      <c r="L435" s="31"/>
      <c r="M435" s="31"/>
      <c r="N435" s="31"/>
      <c r="O435" s="31"/>
      <c r="P435" s="31"/>
    </row>
    <row r="436" spans="1:16" ht="18.75" customHeight="1">
      <c r="A436" s="25"/>
      <c r="B436" s="18"/>
      <c r="C436" s="75"/>
      <c r="D436" s="133"/>
      <c r="E436" s="192"/>
      <c r="F436" s="193"/>
      <c r="G436" s="194"/>
      <c r="H436" s="28"/>
      <c r="I436" s="31"/>
      <c r="J436" s="31"/>
      <c r="K436" s="31"/>
      <c r="L436" s="31"/>
      <c r="M436" s="31"/>
      <c r="N436" s="31"/>
      <c r="O436" s="31"/>
      <c r="P436" s="31"/>
    </row>
    <row r="437" spans="1:16" ht="18.75" customHeight="1">
      <c r="A437" s="26"/>
      <c r="B437" s="12"/>
      <c r="C437" s="24"/>
      <c r="D437" s="131"/>
      <c r="E437" s="190"/>
      <c r="F437" s="195"/>
      <c r="G437" s="196"/>
      <c r="H437" s="29"/>
      <c r="I437" s="31"/>
      <c r="J437" s="31"/>
      <c r="K437" s="31"/>
      <c r="L437" s="31"/>
      <c r="M437" s="31"/>
      <c r="N437" s="31"/>
      <c r="O437" s="31"/>
      <c r="P437" s="31"/>
    </row>
    <row r="438" spans="1:16" ht="18.75" customHeight="1">
      <c r="A438" s="23"/>
      <c r="B438" s="18"/>
      <c r="C438" s="18"/>
      <c r="D438" s="133"/>
      <c r="E438" s="192"/>
      <c r="F438" s="197"/>
      <c r="G438" s="194"/>
      <c r="H438" s="28"/>
      <c r="I438" s="31"/>
      <c r="J438" s="31"/>
      <c r="K438" s="31"/>
      <c r="L438" s="31"/>
      <c r="M438" s="31"/>
      <c r="N438" s="31"/>
      <c r="O438" s="31"/>
      <c r="P438" s="31"/>
    </row>
    <row r="439" spans="1:16" ht="18.75" customHeight="1">
      <c r="A439" s="26"/>
      <c r="B439" s="156"/>
      <c r="C439" s="24"/>
      <c r="D439" s="131"/>
      <c r="E439" s="190"/>
      <c r="F439" s="191"/>
      <c r="G439" s="196"/>
      <c r="H439" s="29"/>
      <c r="I439" s="31"/>
      <c r="J439" s="31"/>
      <c r="K439" s="31"/>
      <c r="L439" s="31"/>
      <c r="M439" s="31"/>
      <c r="N439" s="31"/>
      <c r="O439" s="31"/>
      <c r="P439" s="31"/>
    </row>
    <row r="440" spans="1:16" ht="18.75" customHeight="1">
      <c r="A440" s="23"/>
      <c r="B440" s="23"/>
      <c r="C440" s="18"/>
      <c r="D440" s="133"/>
      <c r="E440" s="198"/>
      <c r="F440" s="197"/>
      <c r="G440" s="194"/>
      <c r="H440" s="139"/>
      <c r="I440" s="31"/>
      <c r="J440" s="31"/>
      <c r="K440" s="31"/>
      <c r="L440" s="31"/>
      <c r="M440" s="31"/>
      <c r="N440" s="31"/>
      <c r="O440" s="31"/>
      <c r="P440" s="31"/>
    </row>
    <row r="441" spans="1:16" ht="18.75" customHeight="1">
      <c r="A441" s="26"/>
      <c r="B441" s="12"/>
      <c r="C441" s="12"/>
      <c r="D441" s="131"/>
      <c r="E441" s="190"/>
      <c r="F441" s="191"/>
      <c r="G441" s="196"/>
      <c r="H441" s="30"/>
      <c r="I441" s="31"/>
      <c r="J441" s="31"/>
      <c r="K441" s="79"/>
      <c r="L441" s="31"/>
      <c r="M441" s="31"/>
      <c r="N441" s="31"/>
      <c r="O441" s="31"/>
      <c r="P441" s="31"/>
    </row>
    <row r="442" spans="1:16" ht="18.75" customHeight="1">
      <c r="A442" s="23"/>
      <c r="B442" s="23"/>
      <c r="C442" s="18"/>
      <c r="D442" s="133"/>
      <c r="E442" s="198"/>
      <c r="F442" s="197"/>
      <c r="G442" s="194"/>
      <c r="H442" s="24"/>
      <c r="I442" s="31"/>
      <c r="J442" s="31"/>
      <c r="K442" s="31"/>
      <c r="L442" s="31"/>
      <c r="M442" s="31"/>
      <c r="N442" s="31"/>
      <c r="O442" s="31"/>
      <c r="P442" s="31"/>
    </row>
    <row r="443" spans="1:16" ht="18.75" customHeight="1">
      <c r="A443" s="26"/>
      <c r="B443" s="140"/>
      <c r="C443" s="12"/>
      <c r="D443" s="131"/>
      <c r="E443" s="190"/>
      <c r="F443" s="191"/>
      <c r="G443" s="196"/>
      <c r="H443" s="20"/>
      <c r="I443" s="31"/>
      <c r="J443" s="31"/>
      <c r="K443" s="79"/>
      <c r="L443" s="31"/>
      <c r="M443" s="31"/>
      <c r="N443" s="31"/>
      <c r="O443" s="31"/>
      <c r="P443" s="31"/>
    </row>
    <row r="444" spans="1:16" ht="18.75" customHeight="1">
      <c r="A444" s="23"/>
      <c r="B444" s="18"/>
      <c r="C444" s="18"/>
      <c r="D444" s="133"/>
      <c r="E444" s="198"/>
      <c r="F444" s="197"/>
      <c r="G444" s="194"/>
      <c r="H444" s="18"/>
      <c r="I444" s="31"/>
      <c r="J444" s="31"/>
      <c r="K444" s="31"/>
      <c r="L444" s="31"/>
      <c r="M444" s="31"/>
      <c r="N444" s="31"/>
      <c r="O444" s="31"/>
      <c r="P444" s="31"/>
    </row>
    <row r="445" spans="1:16" ht="18.75" customHeight="1">
      <c r="A445" s="26"/>
      <c r="B445" s="156"/>
      <c r="C445" s="20"/>
      <c r="D445" s="131"/>
      <c r="E445" s="190"/>
      <c r="F445" s="191"/>
      <c r="G445" s="196"/>
      <c r="H445" s="20"/>
      <c r="I445" s="31"/>
      <c r="J445" s="31"/>
      <c r="K445" s="31"/>
      <c r="L445" s="31"/>
      <c r="M445" s="31"/>
      <c r="N445" s="31"/>
      <c r="O445" s="31"/>
      <c r="P445" s="31"/>
    </row>
    <row r="446" spans="1:16" ht="18.75" customHeight="1">
      <c r="A446" s="23"/>
      <c r="B446" s="23"/>
      <c r="C446" s="18"/>
      <c r="D446" s="133"/>
      <c r="E446" s="198"/>
      <c r="F446" s="197"/>
      <c r="G446" s="194"/>
      <c r="H446" s="21"/>
      <c r="I446" s="31"/>
      <c r="J446" s="31"/>
      <c r="K446" s="31"/>
      <c r="L446" s="31"/>
      <c r="M446" s="31"/>
      <c r="N446" s="31"/>
      <c r="O446" s="31"/>
      <c r="P446" s="31"/>
    </row>
    <row r="447" spans="1:16" ht="18.75" customHeight="1">
      <c r="A447" s="26"/>
      <c r="B447" s="12"/>
      <c r="C447" s="20"/>
      <c r="D447" s="131"/>
      <c r="E447" s="190"/>
      <c r="F447" s="191"/>
      <c r="G447" s="196"/>
      <c r="H447" s="7"/>
      <c r="I447" s="31"/>
      <c r="J447" s="31"/>
      <c r="K447" s="31"/>
      <c r="L447" s="31"/>
      <c r="M447" s="31"/>
      <c r="N447" s="31"/>
      <c r="O447" s="31"/>
      <c r="P447" s="31"/>
    </row>
    <row r="448" spans="1:16" ht="18.75" customHeight="1">
      <c r="A448" s="25"/>
      <c r="B448" s="18"/>
      <c r="C448" s="18"/>
      <c r="D448" s="133"/>
      <c r="E448" s="198"/>
      <c r="F448" s="197"/>
      <c r="G448" s="133"/>
      <c r="H448" s="18"/>
      <c r="I448" s="31"/>
      <c r="J448" s="31"/>
      <c r="K448" s="31"/>
      <c r="L448" s="31"/>
      <c r="M448" s="31"/>
      <c r="N448" s="31"/>
      <c r="O448" s="31"/>
      <c r="P448" s="31"/>
    </row>
    <row r="449" spans="1:16" ht="18.75" customHeight="1">
      <c r="A449" s="26"/>
      <c r="B449" s="12"/>
      <c r="C449" s="20"/>
      <c r="D449" s="131"/>
      <c r="E449" s="190"/>
      <c r="F449" s="191"/>
      <c r="G449" s="131"/>
      <c r="H449" s="20"/>
      <c r="I449" s="31"/>
      <c r="J449" s="31"/>
      <c r="K449" s="31"/>
      <c r="L449" s="31"/>
      <c r="M449" s="31"/>
      <c r="N449" s="31"/>
      <c r="O449" s="31"/>
      <c r="P449" s="31"/>
    </row>
    <row r="450" spans="1:16" ht="18.75" customHeight="1">
      <c r="A450" s="25"/>
      <c r="B450" s="18"/>
      <c r="C450" s="18"/>
      <c r="D450" s="133"/>
      <c r="E450" s="198"/>
      <c r="F450" s="197"/>
      <c r="G450" s="133"/>
      <c r="H450" s="18"/>
      <c r="I450" s="31"/>
      <c r="J450" s="31"/>
      <c r="K450" s="31"/>
      <c r="L450" s="31"/>
      <c r="M450" s="31"/>
      <c r="N450" s="31"/>
      <c r="O450" s="31"/>
      <c r="P450" s="31"/>
    </row>
    <row r="451" spans="1:16" ht="18.75" customHeight="1">
      <c r="A451" s="26"/>
      <c r="B451" s="61" t="s">
        <v>481</v>
      </c>
      <c r="C451" s="44"/>
      <c r="D451" s="99"/>
      <c r="E451" s="341"/>
      <c r="F451" s="520"/>
      <c r="G451" s="577"/>
      <c r="H451" s="20"/>
      <c r="I451" s="31"/>
      <c r="J451" s="31"/>
      <c r="K451" s="31"/>
      <c r="L451" s="31"/>
      <c r="M451" s="31"/>
      <c r="N451" s="31"/>
      <c r="O451" s="31"/>
      <c r="P451" s="31"/>
    </row>
    <row r="452" spans="1:16" s="2" customFormat="1" ht="37.5" customHeight="1">
      <c r="A452" s="81" t="s">
        <v>86</v>
      </c>
      <c r="B452" s="81" t="s">
        <v>87</v>
      </c>
      <c r="C452" s="82" t="s">
        <v>88</v>
      </c>
      <c r="D452" s="81" t="s">
        <v>89</v>
      </c>
      <c r="E452" s="81" t="s">
        <v>90</v>
      </c>
      <c r="F452" s="82" t="s">
        <v>91</v>
      </c>
      <c r="G452" s="81" t="s">
        <v>92</v>
      </c>
      <c r="H452" s="81" t="s">
        <v>93</v>
      </c>
      <c r="I452" s="74"/>
      <c r="J452" s="74"/>
      <c r="K452" s="74"/>
      <c r="L452" s="74"/>
      <c r="M452" s="74"/>
      <c r="N452" s="74"/>
      <c r="O452" s="74"/>
      <c r="P452" s="74"/>
    </row>
    <row r="453" spans="1:16" ht="18.75" customHeight="1">
      <c r="A453" s="36"/>
      <c r="B453" s="43"/>
      <c r="C453" s="48"/>
      <c r="D453" s="35"/>
      <c r="E453" s="46"/>
      <c r="F453" s="65"/>
      <c r="G453" s="71"/>
      <c r="H453" s="43"/>
      <c r="I453" s="31"/>
      <c r="J453" s="31"/>
      <c r="K453" s="31"/>
      <c r="L453" s="31"/>
      <c r="M453" s="31"/>
      <c r="N453" s="31"/>
      <c r="O453" s="31"/>
      <c r="P453" s="31"/>
    </row>
    <row r="454" spans="1:16" ht="18.75" customHeight="1">
      <c r="A454" s="39"/>
      <c r="B454" s="37" t="s">
        <v>145</v>
      </c>
      <c r="C454" s="44"/>
      <c r="D454" s="38"/>
      <c r="E454" s="39"/>
      <c r="F454" s="66"/>
      <c r="G454" s="72"/>
      <c r="H454" s="44"/>
      <c r="I454" s="31"/>
      <c r="J454" s="31"/>
      <c r="K454" s="31"/>
      <c r="L454" s="31"/>
      <c r="M454" s="31"/>
      <c r="N454" s="31"/>
      <c r="O454" s="31"/>
      <c r="P454" s="31"/>
    </row>
    <row r="455" spans="1:16" ht="18.75" customHeight="1">
      <c r="A455" s="23"/>
      <c r="B455" s="43"/>
      <c r="C455" s="43"/>
      <c r="D455" s="166"/>
      <c r="E455" s="175"/>
      <c r="F455" s="318"/>
      <c r="G455" s="326"/>
      <c r="H455" s="202"/>
      <c r="I455" s="31"/>
      <c r="J455" s="31"/>
      <c r="K455" s="31"/>
      <c r="L455" s="31"/>
      <c r="M455" s="31"/>
      <c r="N455" s="31"/>
      <c r="O455" s="31"/>
      <c r="P455" s="31"/>
    </row>
    <row r="456" spans="1:16" ht="18.75" customHeight="1">
      <c r="A456" s="26"/>
      <c r="B456" s="47" t="s">
        <v>487</v>
      </c>
      <c r="C456" s="317" t="s">
        <v>488</v>
      </c>
      <c r="D456" s="151">
        <v>17</v>
      </c>
      <c r="E456" s="169" t="s">
        <v>206</v>
      </c>
      <c r="F456" s="319"/>
      <c r="G456" s="327"/>
      <c r="H456" s="203"/>
      <c r="I456" s="31"/>
      <c r="J456" s="31"/>
      <c r="K456" s="31"/>
      <c r="L456" s="31"/>
      <c r="M456" s="31"/>
      <c r="N456" s="31"/>
      <c r="O456" s="31"/>
      <c r="P456" s="31"/>
    </row>
    <row r="457" spans="1:16" ht="18.75" customHeight="1">
      <c r="A457" s="36"/>
      <c r="B457" s="43"/>
      <c r="C457" s="43"/>
      <c r="D457" s="166"/>
      <c r="E457" s="167"/>
      <c r="F457" s="168"/>
      <c r="G457" s="183"/>
      <c r="H457" s="33"/>
      <c r="I457" s="31"/>
      <c r="J457" s="31"/>
      <c r="K457" s="31"/>
      <c r="L457" s="31"/>
      <c r="M457" s="31"/>
      <c r="N457" s="31"/>
      <c r="O457" s="31"/>
      <c r="P457" s="31"/>
    </row>
    <row r="458" spans="1:16" ht="18.75" customHeight="1">
      <c r="A458" s="39"/>
      <c r="B458" s="47"/>
      <c r="C458" s="48"/>
      <c r="D458" s="151"/>
      <c r="E458" s="169"/>
      <c r="F458" s="170"/>
      <c r="G458" s="184"/>
      <c r="H458" s="86"/>
      <c r="I458" s="31"/>
      <c r="J458" s="31"/>
      <c r="K458" s="31"/>
      <c r="L458" s="31"/>
      <c r="M458" s="31"/>
      <c r="N458" s="31"/>
      <c r="O458" s="31"/>
      <c r="P458" s="31"/>
    </row>
    <row r="459" spans="1:16" ht="18.75" customHeight="1">
      <c r="A459" s="46"/>
      <c r="B459" s="43"/>
      <c r="C459" s="45"/>
      <c r="D459" s="166"/>
      <c r="E459" s="167"/>
      <c r="F459" s="176"/>
      <c r="G459" s="183"/>
      <c r="H459" s="21"/>
      <c r="I459" s="31"/>
      <c r="J459" s="31"/>
      <c r="K459" s="31"/>
      <c r="L459" s="31"/>
      <c r="M459" s="31"/>
      <c r="N459" s="31"/>
      <c r="O459" s="31"/>
      <c r="P459" s="31"/>
    </row>
    <row r="460" spans="1:16" ht="18.75" customHeight="1">
      <c r="A460" s="39"/>
      <c r="B460" s="61" t="s">
        <v>180</v>
      </c>
      <c r="C460" s="44"/>
      <c r="D460" s="151"/>
      <c r="E460" s="169"/>
      <c r="F460" s="177"/>
      <c r="G460" s="329"/>
      <c r="H460" s="86"/>
      <c r="I460" s="31"/>
      <c r="J460" s="31"/>
      <c r="K460" s="31"/>
      <c r="L460" s="31"/>
      <c r="M460" s="31"/>
      <c r="N460" s="31"/>
      <c r="O460" s="31"/>
      <c r="P460" s="31"/>
    </row>
    <row r="461" spans="1:16" ht="18.75" customHeight="1">
      <c r="A461" s="46"/>
      <c r="B461" s="18"/>
      <c r="C461" s="75"/>
      <c r="D461" s="157"/>
      <c r="E461" s="185"/>
      <c r="F461" s="188"/>
      <c r="G461" s="186"/>
      <c r="H461" s="21"/>
      <c r="I461" s="31"/>
      <c r="J461" s="31"/>
      <c r="K461" s="31"/>
      <c r="L461" s="31"/>
      <c r="M461" s="31"/>
      <c r="N461" s="31"/>
      <c r="O461" s="31"/>
      <c r="P461" s="31"/>
    </row>
    <row r="462" spans="1:16" ht="18.75" customHeight="1">
      <c r="A462" s="39"/>
      <c r="B462" s="12"/>
      <c r="C462" s="20"/>
      <c r="D462" s="158"/>
      <c r="E462" s="172"/>
      <c r="F462" s="189"/>
      <c r="G462" s="187"/>
      <c r="H462" s="86"/>
      <c r="I462" s="31"/>
      <c r="J462" s="31"/>
      <c r="K462" s="31"/>
      <c r="L462" s="31"/>
      <c r="M462" s="31"/>
      <c r="N462" s="31"/>
      <c r="O462" s="31"/>
      <c r="P462" s="31"/>
    </row>
    <row r="463" spans="1:16" ht="18.75" customHeight="1">
      <c r="A463" s="394"/>
      <c r="B463" s="43"/>
      <c r="C463" s="48"/>
      <c r="D463" s="35"/>
      <c r="E463" s="46"/>
      <c r="F463" s="63"/>
      <c r="G463" s="324"/>
      <c r="H463" s="346"/>
      <c r="I463" s="31"/>
      <c r="J463" s="31"/>
      <c r="K463" s="31"/>
      <c r="L463" s="31"/>
      <c r="M463" s="31"/>
      <c r="N463" s="31"/>
      <c r="O463" s="31"/>
      <c r="P463" s="31"/>
    </row>
    <row r="464" spans="1:16" ht="18.75" customHeight="1">
      <c r="A464" s="428"/>
      <c r="B464" s="37" t="s">
        <v>150</v>
      </c>
      <c r="C464" s="44"/>
      <c r="D464" s="38"/>
      <c r="E464" s="39"/>
      <c r="F464" s="60"/>
      <c r="G464" s="325"/>
      <c r="H464" s="73"/>
      <c r="I464" s="31"/>
      <c r="J464" s="31"/>
      <c r="K464" s="31"/>
      <c r="L464" s="31"/>
      <c r="M464" s="31"/>
      <c r="N464" s="31"/>
      <c r="O464" s="31"/>
      <c r="P464" s="31"/>
    </row>
    <row r="465" spans="1:16" ht="18.75" customHeight="1">
      <c r="A465" s="394"/>
      <c r="B465" s="43"/>
      <c r="C465" s="43" t="s">
        <v>486</v>
      </c>
      <c r="D465" s="166"/>
      <c r="E465" s="167"/>
      <c r="F465" s="320"/>
      <c r="G465" s="351"/>
      <c r="H465" s="91"/>
      <c r="I465" s="31"/>
      <c r="J465" s="31"/>
      <c r="K465" s="31"/>
      <c r="L465" s="31"/>
      <c r="M465" s="31"/>
      <c r="N465" s="31"/>
      <c r="O465" s="31"/>
      <c r="P465" s="31"/>
    </row>
    <row r="466" spans="1:16" ht="18.75" customHeight="1">
      <c r="A466" s="428"/>
      <c r="B466" s="47" t="s">
        <v>484</v>
      </c>
      <c r="C466" s="48" t="s">
        <v>485</v>
      </c>
      <c r="D466" s="151">
        <v>19</v>
      </c>
      <c r="E466" s="169" t="s">
        <v>158</v>
      </c>
      <c r="F466" s="319"/>
      <c r="G466" s="329"/>
      <c r="H466" s="216"/>
      <c r="I466" s="70"/>
      <c r="J466" s="31"/>
      <c r="K466" s="31"/>
      <c r="L466" s="31"/>
      <c r="M466" s="31"/>
      <c r="N466" s="31"/>
      <c r="O466" s="31"/>
      <c r="P466" s="31"/>
    </row>
    <row r="467" spans="1:16" ht="18.75" customHeight="1">
      <c r="A467" s="427"/>
      <c r="B467" s="43"/>
      <c r="C467" s="45"/>
      <c r="D467" s="166"/>
      <c r="E467" s="167"/>
      <c r="F467" s="322"/>
      <c r="G467" s="328"/>
      <c r="H467" s="215"/>
      <c r="I467" s="31"/>
      <c r="J467" s="31"/>
      <c r="K467" s="31"/>
      <c r="L467" s="31"/>
      <c r="M467" s="31"/>
      <c r="N467" s="31"/>
      <c r="O467" s="31"/>
      <c r="P467" s="635"/>
    </row>
    <row r="468" spans="1:16" ht="18.75" customHeight="1">
      <c r="A468" s="428"/>
      <c r="B468" s="47" t="s">
        <v>461</v>
      </c>
      <c r="C468" s="48" t="s">
        <v>458</v>
      </c>
      <c r="D468" s="151">
        <v>49.1</v>
      </c>
      <c r="E468" s="169" t="s">
        <v>158</v>
      </c>
      <c r="F468" s="323"/>
      <c r="G468" s="329"/>
      <c r="H468" s="234"/>
      <c r="I468" s="31"/>
      <c r="J468" s="31"/>
      <c r="K468" s="31"/>
      <c r="L468" s="31"/>
      <c r="M468" s="31"/>
      <c r="N468" s="31"/>
      <c r="O468" s="31"/>
      <c r="P468" s="31"/>
    </row>
    <row r="469" spans="1:16" ht="18.75" customHeight="1">
      <c r="A469" s="427"/>
      <c r="B469" s="43"/>
      <c r="C469" s="43"/>
      <c r="D469" s="166"/>
      <c r="E469" s="167"/>
      <c r="F469" s="318"/>
      <c r="G469" s="328"/>
      <c r="H469" s="58"/>
      <c r="I469" s="31"/>
      <c r="J469" s="31"/>
      <c r="K469" s="31"/>
      <c r="L469" s="31"/>
      <c r="M469" s="31"/>
      <c r="N469" s="31"/>
      <c r="O469" s="31"/>
      <c r="P469" s="31"/>
    </row>
    <row r="470" spans="1:16" ht="18.75" customHeight="1">
      <c r="A470" s="428"/>
      <c r="B470" s="47"/>
      <c r="C470" s="48" t="s">
        <v>456</v>
      </c>
      <c r="D470" s="151">
        <v>49.1</v>
      </c>
      <c r="E470" s="169" t="s">
        <v>158</v>
      </c>
      <c r="F470" s="319"/>
      <c r="G470" s="329"/>
      <c r="H470" s="59"/>
      <c r="I470" s="31"/>
      <c r="J470" s="31"/>
      <c r="K470" s="31"/>
      <c r="L470" s="31"/>
      <c r="M470" s="31"/>
      <c r="N470" s="31"/>
      <c r="O470" s="31"/>
      <c r="P470" s="31"/>
    </row>
    <row r="471" spans="1:16" s="145" customFormat="1" ht="18.75" customHeight="1">
      <c r="A471" s="394"/>
      <c r="B471" s="43"/>
      <c r="C471" s="43"/>
      <c r="D471" s="166"/>
      <c r="E471" s="175"/>
      <c r="F471" s="318"/>
      <c r="G471" s="328"/>
      <c r="H471" s="215"/>
      <c r="I471" s="31"/>
      <c r="J471" s="31"/>
      <c r="K471" s="31"/>
      <c r="L471" s="31"/>
      <c r="M471" s="31"/>
      <c r="N471" s="31"/>
      <c r="O471" s="31"/>
      <c r="P471" s="31"/>
    </row>
    <row r="472" spans="1:16" s="145" customFormat="1" ht="18.75" customHeight="1">
      <c r="A472" s="428"/>
      <c r="B472" s="47" t="s">
        <v>461</v>
      </c>
      <c r="C472" s="44" t="s">
        <v>458</v>
      </c>
      <c r="D472" s="151">
        <v>41.3</v>
      </c>
      <c r="E472" s="169" t="s">
        <v>158</v>
      </c>
      <c r="F472" s="319"/>
      <c r="G472" s="329"/>
      <c r="H472" s="234"/>
      <c r="I472" s="31"/>
      <c r="J472" s="31"/>
      <c r="K472" s="31"/>
      <c r="L472" s="31"/>
      <c r="M472" s="31"/>
      <c r="N472" s="31"/>
      <c r="O472" s="31"/>
      <c r="P472" s="31"/>
    </row>
    <row r="473" spans="1:16" ht="18.75" customHeight="1">
      <c r="A473" s="394"/>
      <c r="B473" s="43"/>
      <c r="C473" s="45" t="s">
        <v>472</v>
      </c>
      <c r="D473" s="166"/>
      <c r="E473" s="167"/>
      <c r="F473" s="318"/>
      <c r="G473" s="328"/>
      <c r="H473" s="215"/>
      <c r="I473" s="31"/>
      <c r="J473" s="31"/>
      <c r="K473" s="31"/>
      <c r="L473" s="31"/>
      <c r="M473" s="31"/>
      <c r="N473" s="31"/>
      <c r="O473" s="31"/>
      <c r="P473" s="31"/>
    </row>
    <row r="474" spans="1:16" ht="18.75" customHeight="1">
      <c r="A474" s="428"/>
      <c r="B474" s="47"/>
      <c r="C474" s="48" t="s">
        <v>462</v>
      </c>
      <c r="D474" s="151">
        <v>41.3</v>
      </c>
      <c r="E474" s="169" t="s">
        <v>158</v>
      </c>
      <c r="F474" s="319"/>
      <c r="G474" s="329"/>
      <c r="H474" s="216"/>
      <c r="I474" s="31"/>
      <c r="J474" s="31"/>
      <c r="K474" s="31"/>
      <c r="L474" s="31"/>
      <c r="M474" s="31"/>
      <c r="N474" s="31"/>
      <c r="O474" s="31"/>
      <c r="P474" s="31"/>
    </row>
    <row r="475" spans="1:16" ht="18.75" customHeight="1">
      <c r="A475" s="394"/>
      <c r="B475" s="43"/>
      <c r="C475" s="45" t="s">
        <v>491</v>
      </c>
      <c r="D475" s="166"/>
      <c r="E475" s="167"/>
      <c r="F475" s="318"/>
      <c r="G475" s="326"/>
      <c r="H475" s="215"/>
      <c r="I475" s="31"/>
      <c r="J475" s="31"/>
      <c r="K475" s="31"/>
      <c r="L475" s="31"/>
      <c r="M475" s="31"/>
      <c r="N475" s="31"/>
      <c r="O475" s="31"/>
      <c r="P475" s="31"/>
    </row>
    <row r="476" spans="1:16" ht="18.75" customHeight="1">
      <c r="A476" s="428"/>
      <c r="B476" s="44" t="s">
        <v>489</v>
      </c>
      <c r="C476" s="48" t="s">
        <v>490</v>
      </c>
      <c r="D476" s="151">
        <v>236</v>
      </c>
      <c r="E476" s="169" t="s">
        <v>138</v>
      </c>
      <c r="F476" s="319"/>
      <c r="G476" s="327"/>
      <c r="H476" s="216"/>
      <c r="I476" s="31"/>
      <c r="J476" s="31"/>
      <c r="K476" s="31"/>
      <c r="L476" s="31"/>
      <c r="M476" s="31"/>
      <c r="N476" s="31"/>
      <c r="O476" s="31"/>
      <c r="P476" s="31"/>
    </row>
    <row r="477" spans="1:16" ht="18.75" customHeight="1">
      <c r="A477" s="427"/>
      <c r="B477" s="43"/>
      <c r="C477" s="45" t="s">
        <v>472</v>
      </c>
      <c r="D477" s="130"/>
      <c r="E477" s="339"/>
      <c r="F477" s="340"/>
      <c r="G477" s="89"/>
      <c r="H477" s="58"/>
      <c r="I477" s="31"/>
      <c r="J477" s="31"/>
      <c r="K477" s="31"/>
      <c r="L477" s="31"/>
      <c r="M477" s="31"/>
      <c r="N477" s="31"/>
      <c r="O477" s="31"/>
      <c r="P477" s="31"/>
    </row>
    <row r="478" spans="1:16" ht="18.75" customHeight="1">
      <c r="A478" s="428"/>
      <c r="B478" s="47"/>
      <c r="C478" s="48" t="s">
        <v>462</v>
      </c>
      <c r="D478" s="99">
        <v>236</v>
      </c>
      <c r="E478" s="341" t="s">
        <v>138</v>
      </c>
      <c r="F478" s="342"/>
      <c r="G478" s="343"/>
      <c r="H478" s="59"/>
      <c r="I478" s="31"/>
      <c r="J478" s="31"/>
      <c r="K478" s="31"/>
      <c r="L478" s="31"/>
      <c r="M478" s="31"/>
      <c r="N478" s="31"/>
      <c r="O478" s="31"/>
      <c r="P478" s="31"/>
    </row>
    <row r="479" spans="1:16" ht="18.75" customHeight="1">
      <c r="A479" s="23"/>
      <c r="B479" s="23"/>
      <c r="C479" s="18"/>
      <c r="D479" s="133"/>
      <c r="E479" s="198"/>
      <c r="F479" s="197"/>
      <c r="G479" s="194"/>
      <c r="H479" s="180"/>
      <c r="I479" s="31"/>
      <c r="J479" s="31"/>
      <c r="K479" s="632"/>
      <c r="L479" s="31"/>
      <c r="M479" s="31"/>
      <c r="N479" s="31"/>
      <c r="O479" s="31"/>
      <c r="P479" s="31"/>
    </row>
    <row r="480" spans="1:16" ht="18.75" customHeight="1">
      <c r="A480" s="427"/>
      <c r="B480" s="44"/>
      <c r="C480" s="47"/>
      <c r="D480" s="151"/>
      <c r="E480" s="167"/>
      <c r="F480" s="322"/>
      <c r="G480" s="328"/>
      <c r="H480" s="216"/>
      <c r="I480" s="31"/>
      <c r="J480" s="31"/>
      <c r="K480" s="31"/>
      <c r="L480" s="31"/>
      <c r="M480" s="31"/>
      <c r="N480" s="31"/>
      <c r="O480" s="31"/>
      <c r="P480" s="31"/>
    </row>
    <row r="481" spans="1:16" ht="18.75" customHeight="1">
      <c r="A481" s="394"/>
      <c r="B481" s="45"/>
      <c r="C481" s="43" t="s">
        <v>1079</v>
      </c>
      <c r="D481" s="151"/>
      <c r="E481" s="175"/>
      <c r="F481" s="323"/>
      <c r="G481" s="329"/>
      <c r="H481" s="215"/>
      <c r="I481" s="31"/>
      <c r="J481" s="31"/>
      <c r="K481" s="31"/>
      <c r="L481" s="31"/>
      <c r="M481" s="31"/>
      <c r="N481" s="31"/>
      <c r="O481" s="31"/>
      <c r="P481" s="31"/>
    </row>
    <row r="482" spans="1:16" ht="18.75" customHeight="1">
      <c r="A482" s="26"/>
      <c r="B482" s="47" t="s">
        <v>1077</v>
      </c>
      <c r="C482" s="44" t="s">
        <v>1078</v>
      </c>
      <c r="D482" s="99">
        <v>30.6</v>
      </c>
      <c r="E482" s="341" t="s">
        <v>158</v>
      </c>
      <c r="F482" s="60"/>
      <c r="G482" s="343"/>
      <c r="H482" s="88"/>
      <c r="I482" s="31"/>
      <c r="J482" s="31"/>
      <c r="K482" s="31"/>
      <c r="L482" s="31"/>
      <c r="M482" s="31"/>
      <c r="N482" s="31"/>
      <c r="O482" s="31"/>
      <c r="P482" s="31"/>
    </row>
    <row r="483" spans="1:16" ht="18.75" customHeight="1">
      <c r="A483" s="25"/>
      <c r="B483" s="149"/>
      <c r="C483" s="48"/>
      <c r="D483" s="130"/>
      <c r="E483" s="339"/>
      <c r="F483" s="60"/>
      <c r="G483" s="53"/>
      <c r="H483" s="631"/>
      <c r="I483" s="31"/>
      <c r="J483" s="31"/>
      <c r="K483" s="31"/>
      <c r="L483" s="31"/>
      <c r="M483" s="31"/>
      <c r="N483" s="31"/>
      <c r="O483" s="31"/>
      <c r="P483" s="31"/>
    </row>
    <row r="484" spans="1:16" ht="18.75" customHeight="1">
      <c r="A484" s="26"/>
      <c r="B484" s="47"/>
      <c r="C484" s="44"/>
      <c r="D484" s="99"/>
      <c r="E484" s="341"/>
      <c r="F484" s="60"/>
      <c r="G484" s="54"/>
      <c r="H484" s="88"/>
      <c r="I484" s="31"/>
      <c r="J484" s="31"/>
      <c r="K484" s="31"/>
      <c r="L484" s="31"/>
      <c r="M484" s="31"/>
      <c r="N484" s="31"/>
      <c r="O484" s="31"/>
      <c r="P484" s="31"/>
    </row>
    <row r="485" spans="1:16" ht="18.75" customHeight="1">
      <c r="A485" s="25"/>
      <c r="B485" s="149"/>
      <c r="C485" s="48"/>
      <c r="D485" s="130"/>
      <c r="E485" s="339"/>
      <c r="F485" s="342"/>
      <c r="G485" s="54"/>
      <c r="H485" s="631"/>
      <c r="I485" s="31"/>
      <c r="J485" s="31"/>
      <c r="K485" s="31"/>
      <c r="L485" s="31"/>
      <c r="M485" s="31"/>
      <c r="N485" s="31"/>
      <c r="O485" s="635"/>
      <c r="P485" s="31"/>
    </row>
    <row r="486" spans="1:16" ht="18.75" customHeight="1">
      <c r="A486" s="26"/>
      <c r="B486" s="47"/>
      <c r="C486" s="44"/>
      <c r="D486" s="99"/>
      <c r="E486" s="341"/>
      <c r="F486" s="60"/>
      <c r="G486" s="343"/>
      <c r="H486" s="88"/>
      <c r="I486" s="31"/>
      <c r="J486" s="31"/>
      <c r="K486" s="31"/>
      <c r="L486" s="31"/>
      <c r="M486" s="31"/>
      <c r="N486" s="31"/>
      <c r="O486" s="31"/>
      <c r="P486" s="31"/>
    </row>
    <row r="487" spans="1:16" ht="18.75" customHeight="1">
      <c r="A487" s="25"/>
      <c r="B487" s="149"/>
      <c r="C487" s="48"/>
      <c r="D487" s="130"/>
      <c r="E487" s="339"/>
      <c r="F487" s="342"/>
      <c r="G487" s="53"/>
      <c r="H487" s="631"/>
      <c r="I487" s="31"/>
      <c r="J487" s="31"/>
      <c r="K487" s="31"/>
      <c r="L487" s="31"/>
      <c r="M487" s="31"/>
      <c r="N487" s="31"/>
      <c r="O487" s="31"/>
      <c r="P487" s="31"/>
    </row>
    <row r="488" spans="1:16" ht="18.75" customHeight="1">
      <c r="A488" s="26"/>
      <c r="B488" s="47"/>
      <c r="C488" s="44"/>
      <c r="D488" s="99"/>
      <c r="E488" s="341"/>
      <c r="F488" s="342"/>
      <c r="G488" s="54"/>
      <c r="H488" s="88"/>
      <c r="I488" s="31"/>
      <c r="J488" s="31"/>
      <c r="K488" s="31"/>
      <c r="L488" s="31"/>
      <c r="M488" s="31"/>
      <c r="N488" s="31"/>
      <c r="O488" s="31"/>
      <c r="P488" s="31"/>
    </row>
    <row r="489" spans="1:16" ht="18.75" customHeight="1">
      <c r="A489" s="25"/>
      <c r="B489" s="149"/>
      <c r="C489" s="48"/>
      <c r="D489" s="130"/>
      <c r="E489" s="339"/>
      <c r="F489" s="60"/>
      <c r="G489" s="54"/>
      <c r="H489" s="631"/>
      <c r="I489" s="31"/>
      <c r="J489" s="31"/>
      <c r="K489" s="31"/>
      <c r="L489" s="31"/>
      <c r="M489" s="31"/>
      <c r="N489" s="31"/>
      <c r="O489" s="31"/>
      <c r="P489" s="31"/>
    </row>
    <row r="490" spans="1:16" ht="18.75" customHeight="1">
      <c r="A490" s="25"/>
      <c r="B490" s="149"/>
      <c r="C490" s="48"/>
      <c r="D490" s="99"/>
      <c r="E490" s="339"/>
      <c r="F490" s="63"/>
      <c r="G490" s="53"/>
      <c r="H490" s="631"/>
      <c r="I490" s="31"/>
      <c r="J490" s="31"/>
      <c r="K490" s="31"/>
      <c r="L490" s="31"/>
      <c r="M490" s="31"/>
      <c r="N490" s="31"/>
      <c r="O490" s="31"/>
      <c r="P490" s="31"/>
    </row>
    <row r="491" spans="1:16" ht="18.75" customHeight="1">
      <c r="A491" s="23"/>
      <c r="B491" s="18"/>
      <c r="C491" s="18"/>
      <c r="D491" s="633"/>
      <c r="E491" s="198"/>
      <c r="F491" s="191"/>
      <c r="G491" s="131"/>
      <c r="H491" s="18"/>
      <c r="I491" s="31"/>
      <c r="J491" s="31"/>
      <c r="K491" s="31"/>
      <c r="L491" s="31"/>
      <c r="M491" s="31"/>
      <c r="N491" s="31"/>
      <c r="O491" s="31"/>
      <c r="P491" s="31"/>
    </row>
    <row r="492" spans="1:16" ht="18.75" customHeight="1">
      <c r="A492" s="26"/>
      <c r="B492" s="85"/>
      <c r="C492" s="20"/>
      <c r="D492" s="131"/>
      <c r="E492" s="190"/>
      <c r="F492" s="195"/>
      <c r="G492" s="57"/>
      <c r="H492" s="20"/>
      <c r="I492" s="31"/>
      <c r="J492" s="31"/>
      <c r="K492" s="31"/>
      <c r="L492" s="31"/>
      <c r="M492" s="31"/>
      <c r="N492" s="31"/>
      <c r="O492" s="31"/>
      <c r="P492" s="31"/>
    </row>
    <row r="493" spans="1:16" s="2" customFormat="1" ht="37.5" customHeight="1">
      <c r="A493" s="81" t="s">
        <v>86</v>
      </c>
      <c r="B493" s="81" t="s">
        <v>87</v>
      </c>
      <c r="C493" s="82" t="s">
        <v>88</v>
      </c>
      <c r="D493" s="81" t="s">
        <v>89</v>
      </c>
      <c r="E493" s="81" t="s">
        <v>90</v>
      </c>
      <c r="F493" s="82" t="s">
        <v>91</v>
      </c>
      <c r="G493" s="81" t="s">
        <v>92</v>
      </c>
      <c r="H493" s="81" t="s">
        <v>93</v>
      </c>
      <c r="I493" s="636"/>
      <c r="J493" s="74"/>
      <c r="K493" s="74"/>
      <c r="L493" s="74"/>
      <c r="M493" s="74"/>
      <c r="N493" s="74"/>
      <c r="O493" s="74"/>
      <c r="P493" s="74"/>
    </row>
    <row r="494" spans="1:16" ht="18.75" customHeight="1">
      <c r="A494" s="427"/>
      <c r="B494" s="46"/>
      <c r="C494" s="48"/>
      <c r="D494" s="130"/>
      <c r="E494" s="339"/>
      <c r="F494" s="63"/>
      <c r="G494" s="634"/>
      <c r="H494" s="90"/>
      <c r="I494" s="637"/>
      <c r="J494" s="31"/>
      <c r="K494" s="31"/>
      <c r="L494" s="31"/>
      <c r="M494" s="31"/>
      <c r="N494" s="31"/>
      <c r="O494" s="31"/>
      <c r="P494" s="31"/>
    </row>
    <row r="495" spans="1:16" ht="18.75" customHeight="1">
      <c r="A495" s="428"/>
      <c r="B495" s="47" t="s">
        <v>494</v>
      </c>
      <c r="C495" s="47"/>
      <c r="D495" s="99"/>
      <c r="E495" s="341"/>
      <c r="F495" s="60"/>
      <c r="G495" s="343"/>
      <c r="H495" s="73"/>
      <c r="I495" s="31"/>
      <c r="J495" s="31"/>
      <c r="K495" s="79"/>
      <c r="L495" s="31"/>
      <c r="M495" s="31"/>
      <c r="N495" s="31"/>
      <c r="O495" s="31"/>
      <c r="P495" s="31"/>
    </row>
    <row r="496" spans="1:16" ht="18.75" customHeight="1">
      <c r="A496" s="394"/>
      <c r="B496" s="36"/>
      <c r="C496" s="43" t="s">
        <v>492</v>
      </c>
      <c r="D496" s="130"/>
      <c r="E496" s="345"/>
      <c r="F496" s="63"/>
      <c r="G496" s="89"/>
      <c r="H496" s="90"/>
      <c r="I496" s="31"/>
      <c r="J496" s="31"/>
      <c r="K496" s="31"/>
      <c r="L496" s="31"/>
      <c r="M496" s="31"/>
      <c r="N496" s="31"/>
      <c r="O496" s="31"/>
      <c r="P496" s="31"/>
    </row>
    <row r="497" spans="1:16" ht="18.75" customHeight="1">
      <c r="A497" s="428"/>
      <c r="B497" s="62" t="s">
        <v>691</v>
      </c>
      <c r="C497" s="47" t="s">
        <v>493</v>
      </c>
      <c r="D497" s="99">
        <v>1</v>
      </c>
      <c r="E497" s="341" t="s">
        <v>206</v>
      </c>
      <c r="F497" s="60"/>
      <c r="G497" s="343"/>
      <c r="H497" s="73"/>
      <c r="I497" s="31"/>
      <c r="J497" s="31"/>
      <c r="K497" s="79"/>
      <c r="L497" s="31"/>
      <c r="M497" s="31"/>
      <c r="N497" s="31"/>
      <c r="O497" s="31"/>
      <c r="P497" s="31"/>
    </row>
    <row r="498" spans="1:16" ht="18.75" customHeight="1">
      <c r="A498" s="394"/>
      <c r="B498" s="43"/>
      <c r="C498" s="43" t="s">
        <v>503</v>
      </c>
      <c r="D498" s="130"/>
      <c r="E498" s="345"/>
      <c r="F498" s="63"/>
      <c r="G498" s="89"/>
      <c r="H498" s="346"/>
      <c r="I498" s="31"/>
      <c r="J498" s="31"/>
      <c r="K498" s="31"/>
      <c r="L498" s="31"/>
      <c r="M498" s="31"/>
      <c r="N498" s="31"/>
      <c r="O498" s="31"/>
      <c r="P498" s="31"/>
    </row>
    <row r="499" spans="1:16" ht="18.75" customHeight="1">
      <c r="A499" s="428"/>
      <c r="B499" s="344" t="s">
        <v>495</v>
      </c>
      <c r="C499" s="44" t="s">
        <v>496</v>
      </c>
      <c r="D499" s="99">
        <v>1</v>
      </c>
      <c r="E499" s="341" t="s">
        <v>206</v>
      </c>
      <c r="F499" s="60"/>
      <c r="G499" s="343"/>
      <c r="H499" s="73"/>
      <c r="I499" s="31"/>
      <c r="J499" s="31"/>
      <c r="K499" s="31"/>
      <c r="L499" s="31"/>
      <c r="M499" s="31"/>
      <c r="N499" s="31"/>
      <c r="O499" s="31"/>
      <c r="P499" s="31"/>
    </row>
    <row r="500" spans="1:16" ht="18.75" customHeight="1">
      <c r="A500" s="394"/>
      <c r="B500" s="36"/>
      <c r="C500" s="43" t="s">
        <v>503</v>
      </c>
      <c r="D500" s="130"/>
      <c r="E500" s="345"/>
      <c r="F500" s="63"/>
      <c r="G500" s="89"/>
      <c r="H500" s="91"/>
      <c r="I500" s="31"/>
      <c r="J500" s="31"/>
      <c r="K500" s="31"/>
      <c r="L500" s="31"/>
      <c r="M500" s="31"/>
      <c r="N500" s="31"/>
      <c r="O500" s="31"/>
      <c r="P500" s="31"/>
    </row>
    <row r="501" spans="1:16" ht="18.75" customHeight="1">
      <c r="A501" s="428"/>
      <c r="B501" s="47" t="s">
        <v>497</v>
      </c>
      <c r="C501" s="44" t="s">
        <v>496</v>
      </c>
      <c r="D501" s="99">
        <v>1</v>
      </c>
      <c r="E501" s="341" t="s">
        <v>206</v>
      </c>
      <c r="F501" s="60"/>
      <c r="G501" s="343"/>
      <c r="H501" s="88"/>
      <c r="I501" s="31"/>
      <c r="J501" s="31"/>
      <c r="K501" s="31"/>
      <c r="L501" s="31"/>
      <c r="M501" s="31"/>
      <c r="N501" s="31"/>
      <c r="O501" s="31"/>
      <c r="P501" s="31"/>
    </row>
    <row r="502" spans="1:16" ht="18.75" hidden="1" customHeight="1">
      <c r="A502" s="427"/>
      <c r="B502" s="43"/>
      <c r="C502" s="43"/>
      <c r="D502" s="130"/>
      <c r="E502" s="345"/>
      <c r="F502" s="63"/>
      <c r="G502" s="53"/>
      <c r="H502" s="346"/>
      <c r="I502" s="31"/>
      <c r="J502" s="31"/>
      <c r="K502" s="31"/>
      <c r="L502" s="31"/>
      <c r="M502" s="31"/>
      <c r="N502" s="31"/>
      <c r="O502" s="31"/>
      <c r="P502" s="31"/>
    </row>
    <row r="503" spans="1:16" ht="18.75" hidden="1" customHeight="1">
      <c r="A503" s="428"/>
      <c r="B503" s="47"/>
      <c r="C503" s="44"/>
      <c r="D503" s="99"/>
      <c r="E503" s="341"/>
      <c r="F503" s="60"/>
      <c r="G503" s="54"/>
      <c r="H503" s="73"/>
      <c r="I503" s="31"/>
      <c r="J503" s="31"/>
      <c r="K503" s="31"/>
      <c r="L503" s="31"/>
      <c r="M503" s="31"/>
      <c r="N503" s="31"/>
      <c r="O503" s="31"/>
      <c r="P503" s="31"/>
    </row>
    <row r="504" spans="1:16" ht="18.75" customHeight="1">
      <c r="A504" s="427"/>
      <c r="B504" s="43"/>
      <c r="C504" s="43" t="s">
        <v>492</v>
      </c>
      <c r="D504" s="130"/>
      <c r="E504" s="345"/>
      <c r="F504" s="63"/>
      <c r="G504" s="53"/>
      <c r="H504" s="346"/>
      <c r="I504" s="31"/>
      <c r="J504" s="31"/>
      <c r="K504" s="31"/>
      <c r="L504" s="31"/>
      <c r="M504" s="31"/>
      <c r="N504" s="31"/>
      <c r="O504" s="31"/>
      <c r="P504" s="31"/>
    </row>
    <row r="505" spans="1:16" ht="18.75" customHeight="1">
      <c r="A505" s="428"/>
      <c r="B505" s="47" t="s">
        <v>692</v>
      </c>
      <c r="C505" s="44" t="s">
        <v>498</v>
      </c>
      <c r="D505" s="99">
        <v>4</v>
      </c>
      <c r="E505" s="341" t="s">
        <v>206</v>
      </c>
      <c r="F505" s="60"/>
      <c r="G505" s="54"/>
      <c r="H505" s="73"/>
      <c r="I505" s="31"/>
      <c r="J505" s="31"/>
      <c r="K505" s="31"/>
      <c r="L505" s="31"/>
      <c r="M505" s="31"/>
      <c r="N505" s="31"/>
      <c r="O505" s="31"/>
      <c r="P505" s="31"/>
    </row>
    <row r="506" spans="1:16" ht="18.75" customHeight="1">
      <c r="A506" s="394"/>
      <c r="B506" s="43"/>
      <c r="C506" s="48" t="s">
        <v>492</v>
      </c>
      <c r="D506" s="35"/>
      <c r="E506" s="46"/>
      <c r="F506" s="63"/>
      <c r="G506" s="324"/>
      <c r="H506" s="346"/>
      <c r="I506" s="31"/>
      <c r="J506" s="31"/>
      <c r="K506" s="31"/>
      <c r="L506" s="31"/>
      <c r="M506" s="31"/>
      <c r="N506" s="31"/>
      <c r="O506" s="31"/>
      <c r="P506" s="31"/>
    </row>
    <row r="507" spans="1:16" ht="18.75" customHeight="1">
      <c r="A507" s="428"/>
      <c r="B507" s="37" t="s">
        <v>693</v>
      </c>
      <c r="C507" s="44" t="s">
        <v>493</v>
      </c>
      <c r="D507" s="38">
        <v>4</v>
      </c>
      <c r="E507" s="39" t="s">
        <v>206</v>
      </c>
      <c r="F507" s="60"/>
      <c r="G507" s="325"/>
      <c r="H507" s="73"/>
      <c r="I507" s="31"/>
      <c r="J507" s="31"/>
      <c r="K507" s="31"/>
      <c r="L507" s="31"/>
      <c r="M507" s="31"/>
      <c r="N507" s="31"/>
      <c r="O507" s="31"/>
      <c r="P507" s="31"/>
    </row>
    <row r="508" spans="1:16" ht="18.75" customHeight="1">
      <c r="A508" s="394"/>
      <c r="B508" s="43"/>
      <c r="C508" s="43" t="s">
        <v>502</v>
      </c>
      <c r="D508" s="166"/>
      <c r="E508" s="175"/>
      <c r="F508" s="318"/>
      <c r="G508" s="326"/>
      <c r="H508" s="346"/>
      <c r="I508" s="31"/>
      <c r="J508" s="31"/>
      <c r="K508" s="31"/>
      <c r="L508" s="31"/>
      <c r="M508" s="31"/>
      <c r="N508" s="31"/>
      <c r="O508" s="31"/>
      <c r="P508" s="31"/>
    </row>
    <row r="509" spans="1:16" ht="18.75" customHeight="1">
      <c r="A509" s="428"/>
      <c r="B509" s="208" t="s">
        <v>499</v>
      </c>
      <c r="C509" s="317" t="s">
        <v>500</v>
      </c>
      <c r="D509" s="151">
        <v>4</v>
      </c>
      <c r="E509" s="169" t="s">
        <v>206</v>
      </c>
      <c r="F509" s="319"/>
      <c r="G509" s="327"/>
      <c r="H509" s="73"/>
      <c r="I509" s="31"/>
      <c r="J509" s="31"/>
      <c r="K509" s="31"/>
      <c r="L509" s="31"/>
      <c r="M509" s="31"/>
      <c r="N509" s="31"/>
      <c r="O509" s="31"/>
      <c r="P509" s="31"/>
    </row>
    <row r="510" spans="1:16" ht="18.75" customHeight="1">
      <c r="A510" s="394"/>
      <c r="B510" s="43"/>
      <c r="C510" s="43" t="s">
        <v>503</v>
      </c>
      <c r="D510" s="166"/>
      <c r="E510" s="167"/>
      <c r="F510" s="318"/>
      <c r="G510" s="328"/>
      <c r="H510" s="91"/>
      <c r="I510" s="31"/>
      <c r="J510" s="31"/>
      <c r="K510" s="31"/>
      <c r="L510" s="31"/>
      <c r="M510" s="31"/>
      <c r="N510" s="31"/>
      <c r="O510" s="31"/>
      <c r="P510" s="31"/>
    </row>
    <row r="511" spans="1:16" ht="18.75" customHeight="1">
      <c r="A511" s="428"/>
      <c r="B511" s="47" t="s">
        <v>501</v>
      </c>
      <c r="C511" s="48" t="s">
        <v>500</v>
      </c>
      <c r="D511" s="151">
        <v>3</v>
      </c>
      <c r="E511" s="169" t="s">
        <v>206</v>
      </c>
      <c r="F511" s="319"/>
      <c r="G511" s="329"/>
      <c r="H511" s="88"/>
      <c r="I511" s="31"/>
      <c r="J511" s="31"/>
      <c r="K511" s="31"/>
      <c r="L511" s="31"/>
      <c r="M511" s="31"/>
      <c r="N511" s="31"/>
      <c r="O511" s="31"/>
      <c r="P511" s="31"/>
    </row>
    <row r="512" spans="1:16" ht="18.75" customHeight="1">
      <c r="A512" s="427"/>
      <c r="B512" s="43"/>
      <c r="C512" s="45" t="s">
        <v>503</v>
      </c>
      <c r="D512" s="166"/>
      <c r="E512" s="167"/>
      <c r="F512" s="322"/>
      <c r="G512" s="328"/>
      <c r="H512" s="91"/>
      <c r="I512" s="31"/>
      <c r="J512" s="31"/>
      <c r="K512" s="31"/>
      <c r="L512" s="31"/>
      <c r="M512" s="31"/>
      <c r="N512" s="31"/>
      <c r="O512" s="31"/>
      <c r="P512" s="31"/>
    </row>
    <row r="513" spans="1:16" ht="18.75" customHeight="1">
      <c r="A513" s="428"/>
      <c r="B513" s="47" t="s">
        <v>504</v>
      </c>
      <c r="C513" s="44" t="s">
        <v>500</v>
      </c>
      <c r="D513" s="151">
        <v>1</v>
      </c>
      <c r="E513" s="169" t="s">
        <v>206</v>
      </c>
      <c r="F513" s="323"/>
      <c r="G513" s="329"/>
      <c r="H513" s="88"/>
      <c r="I513" s="31"/>
      <c r="J513" s="31"/>
      <c r="K513" s="31"/>
      <c r="L513" s="31"/>
      <c r="M513" s="31"/>
      <c r="N513" s="31"/>
      <c r="O513" s="31"/>
      <c r="P513" s="31"/>
    </row>
    <row r="514" spans="1:16" ht="18.75" customHeight="1">
      <c r="A514" s="394"/>
      <c r="B514" s="43"/>
      <c r="C514" s="45" t="s">
        <v>503</v>
      </c>
      <c r="D514" s="166"/>
      <c r="E514" s="167"/>
      <c r="F514" s="318"/>
      <c r="G514" s="328"/>
      <c r="H514" s="58"/>
      <c r="I514" s="31"/>
      <c r="J514" s="31"/>
      <c r="K514" s="31"/>
      <c r="L514" s="31"/>
      <c r="M514" s="31"/>
      <c r="N514" s="31"/>
      <c r="O514" s="31"/>
      <c r="P514" s="31"/>
    </row>
    <row r="515" spans="1:16" ht="18.75" customHeight="1">
      <c r="A515" s="428"/>
      <c r="B515" s="47" t="s">
        <v>505</v>
      </c>
      <c r="C515" s="44" t="s">
        <v>500</v>
      </c>
      <c r="D515" s="151">
        <v>1</v>
      </c>
      <c r="E515" s="169" t="s">
        <v>206</v>
      </c>
      <c r="F515" s="319"/>
      <c r="G515" s="327"/>
      <c r="H515" s="59"/>
      <c r="I515" s="31"/>
      <c r="J515" s="31"/>
      <c r="K515" s="31"/>
      <c r="L515" s="31"/>
      <c r="M515" s="31"/>
      <c r="N515" s="31"/>
      <c r="O515" s="31"/>
      <c r="P515" s="31"/>
    </row>
    <row r="516" spans="1:16" ht="18.75" customHeight="1">
      <c r="A516" s="427"/>
      <c r="B516" s="43"/>
      <c r="C516" s="43" t="s">
        <v>506</v>
      </c>
      <c r="D516" s="166"/>
      <c r="E516" s="175"/>
      <c r="F516" s="318"/>
      <c r="G516" s="328"/>
      <c r="H516" s="91"/>
      <c r="I516" s="31"/>
      <c r="J516" s="31"/>
      <c r="K516" s="31"/>
      <c r="L516" s="31"/>
      <c r="M516" s="31"/>
      <c r="N516" s="31"/>
      <c r="O516" s="31"/>
      <c r="P516" s="31"/>
    </row>
    <row r="517" spans="1:16" ht="18.75" customHeight="1">
      <c r="A517" s="428"/>
      <c r="B517" s="47" t="s">
        <v>507</v>
      </c>
      <c r="C517" s="44" t="s">
        <v>500</v>
      </c>
      <c r="D517" s="151">
        <v>1</v>
      </c>
      <c r="E517" s="169" t="s">
        <v>206</v>
      </c>
      <c r="F517" s="319"/>
      <c r="G517" s="329"/>
      <c r="H517" s="73"/>
      <c r="I517" s="31"/>
      <c r="J517" s="31"/>
      <c r="K517" s="31"/>
      <c r="L517" s="31"/>
      <c r="M517" s="31"/>
      <c r="N517" s="31"/>
      <c r="O517" s="31"/>
      <c r="P517" s="31"/>
    </row>
    <row r="518" spans="1:16" ht="18.75" customHeight="1">
      <c r="A518" s="427"/>
      <c r="B518" s="43"/>
      <c r="C518" s="43" t="s">
        <v>506</v>
      </c>
      <c r="D518" s="166"/>
      <c r="E518" s="167"/>
      <c r="F518" s="322"/>
      <c r="G518" s="328"/>
      <c r="H518" s="91"/>
      <c r="I518" s="31"/>
      <c r="J518" s="31"/>
      <c r="K518" s="31"/>
      <c r="L518" s="31"/>
      <c r="M518" s="31"/>
      <c r="N518" s="31"/>
      <c r="O518" s="31"/>
      <c r="P518" s="31"/>
    </row>
    <row r="519" spans="1:16" ht="18.75" customHeight="1">
      <c r="A519" s="428"/>
      <c r="B519" s="47" t="s">
        <v>508</v>
      </c>
      <c r="C519" s="44" t="s">
        <v>503</v>
      </c>
      <c r="D519" s="151">
        <v>1</v>
      </c>
      <c r="E519" s="169" t="s">
        <v>206</v>
      </c>
      <c r="F519" s="323"/>
      <c r="G519" s="329"/>
      <c r="H519" s="73"/>
      <c r="I519" s="31"/>
      <c r="J519" s="31"/>
      <c r="K519" s="31"/>
      <c r="L519" s="31"/>
      <c r="M519" s="31"/>
      <c r="N519" s="31"/>
      <c r="O519" s="31"/>
      <c r="P519" s="31"/>
    </row>
    <row r="520" spans="1:16" ht="18.75" customHeight="1">
      <c r="A520" s="427"/>
      <c r="B520" s="43"/>
      <c r="C520" s="43" t="s">
        <v>503</v>
      </c>
      <c r="D520" s="166"/>
      <c r="E520" s="167"/>
      <c r="F520" s="318"/>
      <c r="G520" s="328"/>
      <c r="H520" s="58"/>
      <c r="I520" s="31"/>
      <c r="J520" s="31"/>
      <c r="K520" s="31"/>
      <c r="L520" s="31"/>
      <c r="M520" s="31"/>
      <c r="N520" s="31"/>
      <c r="O520" s="31"/>
      <c r="P520" s="31"/>
    </row>
    <row r="521" spans="1:16" ht="18.75" customHeight="1">
      <c r="A521" s="428"/>
      <c r="B521" s="47" t="s">
        <v>509</v>
      </c>
      <c r="C521" s="48" t="s">
        <v>500</v>
      </c>
      <c r="D521" s="151">
        <v>1</v>
      </c>
      <c r="E521" s="169" t="s">
        <v>206</v>
      </c>
      <c r="F521" s="319"/>
      <c r="G521" s="329"/>
      <c r="H521" s="59"/>
      <c r="I521" s="31"/>
      <c r="J521" s="31"/>
      <c r="K521" s="31"/>
      <c r="L521" s="31"/>
      <c r="M521" s="31"/>
      <c r="N521" s="31"/>
      <c r="O521" s="31"/>
      <c r="P521" s="31"/>
    </row>
    <row r="522" spans="1:16" s="145" customFormat="1" ht="18.75" customHeight="1">
      <c r="A522" s="394"/>
      <c r="B522" s="43"/>
      <c r="C522" s="43" t="s">
        <v>492</v>
      </c>
      <c r="D522" s="166"/>
      <c r="E522" s="175"/>
      <c r="F522" s="318"/>
      <c r="G522" s="328"/>
      <c r="H522" s="91"/>
      <c r="I522" s="31"/>
      <c r="J522" s="31"/>
      <c r="K522" s="31"/>
      <c r="L522" s="31"/>
      <c r="M522" s="31"/>
      <c r="N522" s="31"/>
      <c r="O522" s="31"/>
      <c r="P522" s="31"/>
    </row>
    <row r="523" spans="1:16" s="145" customFormat="1" ht="18.75" customHeight="1">
      <c r="A523" s="428"/>
      <c r="B523" s="47" t="s">
        <v>694</v>
      </c>
      <c r="C523" s="44" t="s">
        <v>510</v>
      </c>
      <c r="D523" s="151">
        <v>2</v>
      </c>
      <c r="E523" s="169" t="s">
        <v>206</v>
      </c>
      <c r="F523" s="319"/>
      <c r="G523" s="329"/>
      <c r="H523" s="73"/>
      <c r="I523" s="31"/>
      <c r="J523" s="31"/>
      <c r="K523" s="31"/>
      <c r="L523" s="31"/>
      <c r="M523" s="31"/>
      <c r="N523" s="31"/>
      <c r="O523" s="31"/>
      <c r="P523" s="31"/>
    </row>
    <row r="524" spans="1:16" ht="18.75" customHeight="1">
      <c r="A524" s="394"/>
      <c r="B524" s="43"/>
      <c r="C524" s="45" t="s">
        <v>503</v>
      </c>
      <c r="D524" s="166"/>
      <c r="E524" s="167"/>
      <c r="F524" s="318"/>
      <c r="G524" s="328"/>
      <c r="H524" s="91"/>
      <c r="I524" s="31"/>
      <c r="J524" s="31"/>
      <c r="K524" s="31"/>
      <c r="L524" s="31"/>
      <c r="M524" s="31"/>
      <c r="N524" s="31"/>
      <c r="O524" s="31"/>
      <c r="P524" s="31"/>
    </row>
    <row r="525" spans="1:16" ht="18.75" customHeight="1">
      <c r="A525" s="428"/>
      <c r="B525" s="47" t="s">
        <v>511</v>
      </c>
      <c r="C525" s="48" t="s">
        <v>512</v>
      </c>
      <c r="D525" s="151">
        <v>1</v>
      </c>
      <c r="E525" s="169" t="s">
        <v>206</v>
      </c>
      <c r="F525" s="319"/>
      <c r="G525" s="329"/>
      <c r="H525" s="88"/>
      <c r="I525" s="31"/>
      <c r="J525" s="31"/>
      <c r="K525" s="31"/>
      <c r="L525" s="31"/>
      <c r="M525" s="31"/>
      <c r="N525" s="31"/>
      <c r="O525" s="31"/>
      <c r="P525" s="31"/>
    </row>
    <row r="526" spans="1:16" ht="18.75" customHeight="1">
      <c r="A526" s="427"/>
      <c r="B526" s="149"/>
      <c r="C526" s="48"/>
      <c r="D526" s="166"/>
      <c r="E526" s="167"/>
      <c r="F526" s="319"/>
      <c r="G526" s="329"/>
      <c r="H526" s="631"/>
      <c r="I526" s="31"/>
      <c r="J526" s="31"/>
      <c r="K526" s="31"/>
      <c r="L526" s="31"/>
      <c r="M526" s="31"/>
      <c r="N526" s="31"/>
      <c r="O526" s="31"/>
      <c r="P526" s="31"/>
    </row>
    <row r="527" spans="1:16" ht="18.75" customHeight="1">
      <c r="A527" s="427"/>
      <c r="B527" s="149"/>
      <c r="C527" s="48"/>
      <c r="D527" s="166"/>
      <c r="E527" s="167"/>
      <c r="F527" s="319"/>
      <c r="G527" s="329"/>
      <c r="H527" s="631"/>
      <c r="I527" s="31"/>
      <c r="J527" s="31"/>
      <c r="K527" s="31"/>
      <c r="L527" s="31"/>
      <c r="M527" s="31"/>
      <c r="N527" s="31"/>
      <c r="O527" s="31"/>
      <c r="P527" s="31"/>
    </row>
    <row r="528" spans="1:16" ht="18.75" customHeight="1">
      <c r="A528" s="427"/>
      <c r="B528" s="43"/>
      <c r="C528" s="45"/>
      <c r="D528" s="166"/>
      <c r="E528" s="167"/>
      <c r="F528" s="322"/>
      <c r="G528" s="328"/>
      <c r="H528" s="91"/>
      <c r="I528" s="31"/>
      <c r="J528" s="31"/>
      <c r="K528" s="31"/>
      <c r="L528" s="31"/>
      <c r="M528" s="31"/>
      <c r="N528" s="31"/>
      <c r="O528" s="31"/>
      <c r="P528" s="31"/>
    </row>
    <row r="529" spans="1:16" ht="18.75" customHeight="1">
      <c r="A529" s="428"/>
      <c r="B529" s="47"/>
      <c r="C529" s="44"/>
      <c r="D529" s="151"/>
      <c r="E529" s="169"/>
      <c r="F529" s="323"/>
      <c r="G529" s="329"/>
      <c r="H529" s="88"/>
      <c r="I529" s="31"/>
      <c r="J529" s="31"/>
      <c r="K529" s="31"/>
      <c r="L529" s="31"/>
      <c r="M529" s="31"/>
      <c r="N529" s="31"/>
      <c r="O529" s="31"/>
      <c r="P529" s="31"/>
    </row>
    <row r="530" spans="1:16" ht="18.75" customHeight="1">
      <c r="A530" s="394"/>
      <c r="B530" s="43"/>
      <c r="C530" s="45"/>
      <c r="D530" s="166"/>
      <c r="E530" s="167"/>
      <c r="F530" s="318"/>
      <c r="G530" s="326"/>
      <c r="H530" s="91"/>
      <c r="I530" s="31"/>
      <c r="J530" s="31"/>
      <c r="K530" s="31"/>
      <c r="L530" s="31"/>
      <c r="M530" s="31"/>
      <c r="N530" s="31"/>
      <c r="O530" s="31"/>
      <c r="P530" s="31"/>
    </row>
    <row r="531" spans="1:16" ht="18.75" customHeight="1">
      <c r="A531" s="428"/>
      <c r="B531" s="44"/>
      <c r="C531" s="48"/>
      <c r="D531" s="151"/>
      <c r="E531" s="169"/>
      <c r="F531" s="319"/>
      <c r="G531" s="327"/>
      <c r="H531" s="88"/>
      <c r="I531" s="31"/>
      <c r="J531" s="31"/>
      <c r="K531" s="31"/>
      <c r="L531" s="31"/>
      <c r="M531" s="31"/>
      <c r="N531" s="31"/>
      <c r="O531" s="31"/>
      <c r="P531" s="31"/>
    </row>
    <row r="532" spans="1:16" ht="18.75" customHeight="1">
      <c r="A532" s="427"/>
      <c r="B532" s="43"/>
      <c r="C532" s="45"/>
      <c r="D532" s="130"/>
      <c r="E532" s="339"/>
      <c r="F532" s="340"/>
      <c r="G532" s="89"/>
      <c r="H532" s="58"/>
      <c r="I532" s="31"/>
      <c r="J532" s="31"/>
      <c r="K532" s="31"/>
      <c r="L532" s="31"/>
      <c r="M532" s="31"/>
      <c r="N532" s="31"/>
      <c r="O532" s="31"/>
      <c r="P532" s="31"/>
    </row>
    <row r="533" spans="1:16" ht="18.75" customHeight="1">
      <c r="A533" s="428"/>
      <c r="B533" s="61" t="s">
        <v>722</v>
      </c>
      <c r="C533" s="48"/>
      <c r="D533" s="99"/>
      <c r="E533" s="341"/>
      <c r="F533" s="342"/>
      <c r="G533" s="343"/>
      <c r="H533" s="59"/>
      <c r="I533" s="31"/>
      <c r="J533" s="31"/>
      <c r="K533" s="31"/>
      <c r="L533" s="31"/>
      <c r="M533" s="31"/>
      <c r="N533" s="31"/>
      <c r="O533" s="31"/>
      <c r="P533" s="31"/>
    </row>
    <row r="534" spans="1:16" ht="18.75" customHeight="1">
      <c r="A534" s="394"/>
      <c r="B534" s="43"/>
      <c r="C534" s="43"/>
      <c r="D534" s="130"/>
      <c r="E534" s="339"/>
      <c r="F534" s="63"/>
      <c r="G534" s="89"/>
      <c r="H534" s="58"/>
      <c r="I534" s="31"/>
      <c r="J534" s="31"/>
      <c r="K534" s="31"/>
      <c r="L534" s="31"/>
      <c r="M534" s="31"/>
      <c r="N534" s="31"/>
      <c r="O534" s="31"/>
      <c r="P534" s="31"/>
    </row>
    <row r="535" spans="1:16" ht="18.75" customHeight="1">
      <c r="A535" s="428"/>
      <c r="B535" s="344"/>
      <c r="C535" s="44"/>
      <c r="D535" s="99"/>
      <c r="E535" s="341"/>
      <c r="F535" s="60"/>
      <c r="G535" s="343">
        <f t="shared" ref="G535" si="0">ROUNDDOWN((D535*F535),0)</f>
        <v>0</v>
      </c>
      <c r="H535" s="59"/>
      <c r="I535" s="31"/>
      <c r="J535" s="31"/>
      <c r="K535" s="31"/>
      <c r="L535" s="31"/>
      <c r="M535" s="31"/>
      <c r="N535" s="31"/>
      <c r="O535" s="31"/>
      <c r="P535" s="31"/>
    </row>
    <row r="536" spans="1:16" s="2" customFormat="1" ht="37.5" customHeight="1">
      <c r="A536" s="81" t="s">
        <v>86</v>
      </c>
      <c r="B536" s="81" t="s">
        <v>87</v>
      </c>
      <c r="C536" s="82" t="s">
        <v>88</v>
      </c>
      <c r="D536" s="81" t="s">
        <v>89</v>
      </c>
      <c r="E536" s="81" t="s">
        <v>90</v>
      </c>
      <c r="F536" s="82" t="s">
        <v>91</v>
      </c>
      <c r="G536" s="81" t="s">
        <v>92</v>
      </c>
      <c r="H536" s="81" t="s">
        <v>93</v>
      </c>
      <c r="I536" s="74"/>
      <c r="J536" s="74"/>
      <c r="K536" s="74"/>
      <c r="L536" s="74"/>
      <c r="M536" s="74"/>
      <c r="N536" s="74"/>
      <c r="O536" s="74"/>
      <c r="P536" s="74"/>
    </row>
    <row r="537" spans="1:16" ht="18.75" customHeight="1">
      <c r="A537" s="394"/>
      <c r="B537" s="43"/>
      <c r="C537" s="48"/>
      <c r="D537" s="35"/>
      <c r="E537" s="46"/>
      <c r="F537" s="63"/>
      <c r="G537" s="324"/>
      <c r="H537" s="346"/>
      <c r="I537" s="31"/>
      <c r="J537" s="31"/>
      <c r="K537" s="31"/>
      <c r="L537" s="31"/>
      <c r="M537" s="31"/>
      <c r="N537" s="31"/>
      <c r="O537" s="31"/>
      <c r="P537" s="31"/>
    </row>
    <row r="538" spans="1:16" ht="18.75" customHeight="1">
      <c r="A538" s="428"/>
      <c r="B538" s="37" t="s">
        <v>742</v>
      </c>
      <c r="C538" s="44"/>
      <c r="D538" s="38"/>
      <c r="E538" s="39"/>
      <c r="F538" s="60"/>
      <c r="G538" s="325"/>
      <c r="H538" s="73"/>
      <c r="I538" s="31"/>
      <c r="J538" s="31"/>
      <c r="K538" s="31"/>
      <c r="L538" s="31"/>
      <c r="M538" s="31"/>
      <c r="N538" s="31"/>
      <c r="O538" s="31"/>
      <c r="P538" s="31"/>
    </row>
    <row r="539" spans="1:16" ht="18.75" customHeight="1">
      <c r="A539" s="427"/>
      <c r="B539" s="43"/>
      <c r="C539" s="45"/>
      <c r="D539" s="166"/>
      <c r="E539" s="167"/>
      <c r="F539" s="322"/>
      <c r="G539" s="328"/>
      <c r="H539" s="91"/>
      <c r="I539" s="31"/>
      <c r="J539" s="31"/>
      <c r="K539" s="31"/>
      <c r="L539" s="31"/>
      <c r="M539" s="31"/>
      <c r="N539" s="31"/>
      <c r="O539" s="31"/>
      <c r="P539" s="31"/>
    </row>
    <row r="540" spans="1:16" ht="18.75" customHeight="1">
      <c r="A540" s="428"/>
      <c r="B540" s="47" t="s">
        <v>145</v>
      </c>
      <c r="C540" s="44"/>
      <c r="D540" s="151"/>
      <c r="E540" s="169"/>
      <c r="F540" s="323"/>
      <c r="G540" s="329"/>
      <c r="H540" s="88"/>
      <c r="I540" s="31"/>
      <c r="J540" s="31"/>
      <c r="K540" s="31"/>
      <c r="L540" s="31"/>
      <c r="M540" s="31"/>
      <c r="N540" s="31"/>
      <c r="O540" s="31"/>
      <c r="P540" s="31"/>
    </row>
    <row r="541" spans="1:16" ht="18.75" customHeight="1">
      <c r="A541" s="394"/>
      <c r="B541" s="43"/>
      <c r="C541" s="45" t="s">
        <v>1072</v>
      </c>
      <c r="D541" s="166"/>
      <c r="E541" s="167"/>
      <c r="F541" s="320"/>
      <c r="G541" s="351"/>
      <c r="H541" s="58"/>
      <c r="I541" s="31"/>
      <c r="J541" s="31"/>
      <c r="K541" s="31"/>
      <c r="L541" s="31"/>
      <c r="M541" s="31"/>
      <c r="N541" s="31"/>
      <c r="O541" s="31"/>
      <c r="P541" s="31"/>
    </row>
    <row r="542" spans="1:16" ht="18.75" customHeight="1">
      <c r="A542" s="428"/>
      <c r="B542" s="47" t="s">
        <v>1071</v>
      </c>
      <c r="C542" s="44" t="s">
        <v>1073</v>
      </c>
      <c r="D542" s="151">
        <v>20</v>
      </c>
      <c r="E542" s="169" t="s">
        <v>533</v>
      </c>
      <c r="F542" s="319"/>
      <c r="G542" s="327"/>
      <c r="H542" s="59"/>
      <c r="I542" s="31"/>
      <c r="J542" s="31"/>
      <c r="K542" s="31"/>
      <c r="L542" s="31"/>
      <c r="M542" s="31"/>
      <c r="N542" s="31"/>
      <c r="O542" s="31"/>
      <c r="P542" s="31"/>
    </row>
    <row r="543" spans="1:16" ht="18.75" customHeight="1">
      <c r="A543" s="427"/>
      <c r="B543" s="43"/>
      <c r="C543" s="43"/>
      <c r="D543" s="166"/>
      <c r="E543" s="175"/>
      <c r="F543" s="318"/>
      <c r="G543" s="328"/>
      <c r="H543" s="91"/>
      <c r="I543" s="31"/>
      <c r="J543" s="31"/>
      <c r="K543" s="31"/>
      <c r="L543" s="31"/>
      <c r="M543" s="31"/>
      <c r="N543" s="31"/>
      <c r="O543" s="31"/>
      <c r="P543" s="31"/>
    </row>
    <row r="544" spans="1:16" ht="18.75" customHeight="1">
      <c r="A544" s="428"/>
      <c r="B544" s="47"/>
      <c r="C544" s="44"/>
      <c r="D544" s="151"/>
      <c r="E544" s="169"/>
      <c r="F544" s="319"/>
      <c r="G544" s="329"/>
      <c r="H544" s="73"/>
      <c r="I544" s="31"/>
      <c r="J544" s="31"/>
      <c r="K544" s="31"/>
      <c r="L544" s="31"/>
      <c r="M544" s="31"/>
      <c r="N544" s="31"/>
      <c r="O544" s="31"/>
      <c r="P544" s="31"/>
    </row>
    <row r="545" spans="1:16" ht="18.75" customHeight="1">
      <c r="A545" s="427"/>
      <c r="B545" s="43"/>
      <c r="C545" s="43"/>
      <c r="D545" s="166"/>
      <c r="E545" s="167"/>
      <c r="F545" s="322"/>
      <c r="G545" s="328"/>
      <c r="H545" s="91"/>
      <c r="I545" s="31"/>
      <c r="J545" s="31"/>
      <c r="K545" s="31"/>
      <c r="L545" s="31"/>
      <c r="M545" s="31"/>
      <c r="N545" s="31"/>
      <c r="O545" s="31"/>
      <c r="P545" s="31"/>
    </row>
    <row r="546" spans="1:16" ht="18.75" customHeight="1">
      <c r="A546" s="428"/>
      <c r="B546" s="61" t="s">
        <v>180</v>
      </c>
      <c r="C546" s="44"/>
      <c r="D546" s="151"/>
      <c r="E546" s="169"/>
      <c r="F546" s="323"/>
      <c r="G546" s="329"/>
      <c r="H546" s="73"/>
      <c r="I546" s="31"/>
      <c r="J546" s="31"/>
      <c r="K546" s="31"/>
      <c r="L546" s="31"/>
      <c r="M546" s="31"/>
      <c r="N546" s="31"/>
      <c r="O546" s="31"/>
      <c r="P546" s="31"/>
    </row>
    <row r="547" spans="1:16" ht="18.75" customHeight="1">
      <c r="A547" s="427"/>
      <c r="B547" s="43"/>
      <c r="C547" s="43"/>
      <c r="D547" s="166"/>
      <c r="E547" s="167"/>
      <c r="F547" s="318"/>
      <c r="G547" s="328"/>
      <c r="H547" s="58"/>
      <c r="I547" s="31"/>
      <c r="J547" s="31"/>
      <c r="K547" s="31"/>
      <c r="L547" s="31"/>
      <c r="M547" s="31"/>
      <c r="N547" s="31"/>
      <c r="O547" s="31"/>
      <c r="P547" s="31"/>
    </row>
    <row r="548" spans="1:16" ht="18.75" customHeight="1">
      <c r="A548" s="428"/>
      <c r="B548" s="47"/>
      <c r="C548" s="48"/>
      <c r="D548" s="151"/>
      <c r="E548" s="169"/>
      <c r="F548" s="319"/>
      <c r="G548" s="329"/>
      <c r="H548" s="59"/>
      <c r="I548" s="31"/>
      <c r="J548" s="31"/>
      <c r="K548" s="31"/>
      <c r="L548" s="31"/>
      <c r="M548" s="31"/>
      <c r="N548" s="31"/>
      <c r="O548" s="31"/>
      <c r="P548" s="31"/>
    </row>
    <row r="549" spans="1:16" s="145" customFormat="1" ht="18.75" customHeight="1">
      <c r="A549" s="394"/>
      <c r="B549" s="43"/>
      <c r="C549" s="43"/>
      <c r="D549" s="166"/>
      <c r="E549" s="175"/>
      <c r="F549" s="318"/>
      <c r="G549" s="328"/>
      <c r="H549" s="91"/>
      <c r="I549" s="31"/>
      <c r="J549" s="31"/>
      <c r="K549" s="31"/>
      <c r="L549" s="31"/>
      <c r="M549" s="31"/>
      <c r="N549" s="31"/>
      <c r="O549" s="31"/>
      <c r="P549" s="31"/>
    </row>
    <row r="550" spans="1:16" s="145" customFormat="1" ht="18.75" customHeight="1">
      <c r="A550" s="428"/>
      <c r="B550" s="47" t="s">
        <v>150</v>
      </c>
      <c r="C550" s="44"/>
      <c r="D550" s="151"/>
      <c r="E550" s="169"/>
      <c r="F550" s="319"/>
      <c r="G550" s="329"/>
      <c r="H550" s="73"/>
      <c r="I550" s="31"/>
      <c r="J550" s="31"/>
      <c r="K550" s="31"/>
      <c r="L550" s="31"/>
      <c r="M550" s="31"/>
      <c r="N550" s="31"/>
      <c r="O550" s="31"/>
      <c r="P550" s="31"/>
    </row>
    <row r="551" spans="1:16" ht="18.75" customHeight="1">
      <c r="A551" s="394"/>
      <c r="B551" s="43"/>
      <c r="C551" s="45" t="s">
        <v>1072</v>
      </c>
      <c r="D551" s="166"/>
      <c r="E551" s="167"/>
      <c r="F551" s="318"/>
      <c r="G551" s="328"/>
      <c r="H551" s="91"/>
      <c r="I551" s="31"/>
      <c r="J551" s="31"/>
      <c r="K551" s="31"/>
      <c r="L551" s="31"/>
      <c r="M551" s="31"/>
      <c r="N551" s="31"/>
      <c r="O551" s="31"/>
      <c r="P551" s="31"/>
    </row>
    <row r="552" spans="1:16" ht="18.75" customHeight="1">
      <c r="A552" s="428"/>
      <c r="B552" s="47" t="s">
        <v>1074</v>
      </c>
      <c r="C552" s="48" t="s">
        <v>1410</v>
      </c>
      <c r="D552" s="151">
        <v>10</v>
      </c>
      <c r="E552" s="169" t="s">
        <v>206</v>
      </c>
      <c r="F552" s="319"/>
      <c r="G552" s="329"/>
      <c r="H552" s="88"/>
      <c r="I552" s="31"/>
      <c r="J552" s="31"/>
      <c r="K552" s="31"/>
      <c r="L552" s="31"/>
      <c r="M552" s="31"/>
      <c r="N552" s="31"/>
      <c r="O552" s="31"/>
      <c r="P552" s="31"/>
    </row>
    <row r="553" spans="1:16" ht="18.75" customHeight="1">
      <c r="A553" s="394"/>
      <c r="B553" s="43"/>
      <c r="C553" s="45"/>
      <c r="D553" s="166"/>
      <c r="E553" s="167"/>
      <c r="F553" s="318"/>
      <c r="G553" s="326"/>
      <c r="H553" s="91"/>
      <c r="I553" s="31"/>
      <c r="J553" s="31"/>
      <c r="K553" s="31"/>
      <c r="L553" s="31"/>
      <c r="M553" s="31"/>
      <c r="N553" s="31"/>
      <c r="O553" s="31"/>
      <c r="P553" s="31"/>
    </row>
    <row r="554" spans="1:16" ht="18.75" customHeight="1">
      <c r="A554" s="428"/>
      <c r="B554" s="44" t="s">
        <v>1411</v>
      </c>
      <c r="C554" s="48"/>
      <c r="D554" s="151">
        <v>1</v>
      </c>
      <c r="E554" s="169" t="s">
        <v>10</v>
      </c>
      <c r="F554" s="319"/>
      <c r="G554" s="327"/>
      <c r="H554" s="88"/>
      <c r="I554" s="31"/>
      <c r="J554" s="31"/>
      <c r="K554" s="31"/>
      <c r="L554" s="31"/>
      <c r="M554" s="31"/>
      <c r="N554" s="31"/>
      <c r="O554" s="31"/>
      <c r="P554" s="31"/>
    </row>
    <row r="555" spans="1:16" ht="18.75" customHeight="1">
      <c r="A555" s="427"/>
      <c r="B555" s="43"/>
      <c r="C555" s="45"/>
      <c r="D555" s="130"/>
      <c r="E555" s="339"/>
      <c r="F555" s="340"/>
      <c r="G555" s="89"/>
      <c r="H555" s="58"/>
      <c r="I555" s="31"/>
      <c r="J555" s="31"/>
      <c r="K555" s="31"/>
      <c r="L555" s="31"/>
      <c r="M555" s="31"/>
      <c r="N555" s="31"/>
      <c r="O555" s="31"/>
      <c r="P555" s="31"/>
    </row>
    <row r="556" spans="1:16" ht="18.75" customHeight="1">
      <c r="A556" s="428"/>
      <c r="B556" s="47"/>
      <c r="C556" s="48"/>
      <c r="D556" s="99"/>
      <c r="E556" s="341"/>
      <c r="F556" s="342"/>
      <c r="G556" s="343"/>
      <c r="H556" s="59"/>
      <c r="I556" s="31"/>
      <c r="J556" s="31"/>
      <c r="K556" s="31"/>
      <c r="L556" s="31"/>
      <c r="M556" s="31"/>
      <c r="N556" s="31"/>
      <c r="O556" s="31"/>
      <c r="P556" s="31"/>
    </row>
    <row r="557" spans="1:16" ht="18.75" customHeight="1">
      <c r="A557" s="394"/>
      <c r="B557" s="43"/>
      <c r="C557" s="43"/>
      <c r="D557" s="130"/>
      <c r="E557" s="339"/>
      <c r="F557" s="63"/>
      <c r="G557" s="89"/>
      <c r="H557" s="58"/>
      <c r="I557" s="31"/>
      <c r="J557" s="31"/>
      <c r="K557" s="31"/>
      <c r="L557" s="31"/>
      <c r="M557" s="31"/>
      <c r="N557" s="31"/>
      <c r="O557" s="31"/>
      <c r="P557" s="31"/>
    </row>
    <row r="558" spans="1:16" ht="18.75" customHeight="1">
      <c r="A558" s="428"/>
      <c r="B558" s="530" t="s">
        <v>1075</v>
      </c>
      <c r="C558" s="48"/>
      <c r="D558" s="99"/>
      <c r="E558" s="341"/>
      <c r="F558" s="60"/>
      <c r="G558" s="343"/>
      <c r="H558" s="59"/>
      <c r="I558" s="31"/>
      <c r="J558" s="31"/>
      <c r="K558" s="31"/>
      <c r="L558" s="31"/>
      <c r="M558" s="31"/>
      <c r="N558" s="31"/>
      <c r="O558" s="31"/>
      <c r="P558" s="31"/>
    </row>
    <row r="559" spans="1:16" ht="18.75" customHeight="1">
      <c r="A559" s="394"/>
      <c r="B559" s="43"/>
      <c r="C559" s="43"/>
      <c r="D559" s="166"/>
      <c r="E559" s="175"/>
      <c r="F559" s="318"/>
      <c r="G559" s="326"/>
      <c r="H559" s="346"/>
      <c r="I559" s="31"/>
      <c r="J559" s="31"/>
      <c r="K559" s="31"/>
      <c r="L559" s="31"/>
      <c r="M559" s="31"/>
      <c r="N559" s="31"/>
      <c r="O559" s="31"/>
      <c r="P559" s="31"/>
    </row>
    <row r="560" spans="1:16" ht="18.75" customHeight="1">
      <c r="A560" s="428"/>
      <c r="B560" s="208"/>
      <c r="C560" s="317"/>
      <c r="D560" s="151"/>
      <c r="E560" s="169"/>
      <c r="F560" s="319"/>
      <c r="G560" s="327"/>
      <c r="H560" s="73"/>
      <c r="I560" s="31"/>
      <c r="J560" s="31"/>
      <c r="K560" s="31"/>
      <c r="L560" s="31"/>
      <c r="M560" s="31"/>
      <c r="N560" s="31"/>
      <c r="O560" s="31"/>
      <c r="P560" s="31"/>
    </row>
    <row r="561" spans="1:16" ht="18.75" customHeight="1">
      <c r="A561" s="394"/>
      <c r="B561" s="43"/>
      <c r="C561" s="43"/>
      <c r="D561" s="166"/>
      <c r="E561" s="167"/>
      <c r="F561" s="318"/>
      <c r="G561" s="328"/>
      <c r="H561" s="91"/>
      <c r="I561" s="31"/>
      <c r="J561" s="31"/>
      <c r="K561" s="31"/>
      <c r="L561" s="31"/>
      <c r="M561" s="31"/>
      <c r="N561" s="31"/>
      <c r="O561" s="31"/>
      <c r="P561" s="31"/>
    </row>
    <row r="562" spans="1:16" ht="18.75" customHeight="1">
      <c r="A562" s="428"/>
      <c r="B562" s="47"/>
      <c r="C562" s="48"/>
      <c r="D562" s="151"/>
      <c r="E562" s="169"/>
      <c r="F562" s="319"/>
      <c r="G562" s="329"/>
      <c r="H562" s="88"/>
      <c r="I562" s="31"/>
      <c r="J562" s="31"/>
      <c r="K562" s="31"/>
      <c r="L562" s="31"/>
      <c r="M562" s="31"/>
      <c r="N562" s="31"/>
      <c r="O562" s="31"/>
      <c r="P562" s="31"/>
    </row>
    <row r="563" spans="1:16" ht="18.75" customHeight="1">
      <c r="A563" s="427"/>
      <c r="B563" s="43"/>
      <c r="C563" s="45"/>
      <c r="D563" s="166"/>
      <c r="E563" s="167"/>
      <c r="F563" s="322"/>
      <c r="G563" s="328"/>
      <c r="H563" s="91"/>
      <c r="I563" s="31"/>
      <c r="J563" s="31"/>
      <c r="K563" s="31"/>
      <c r="L563" s="31"/>
      <c r="M563" s="31"/>
      <c r="N563" s="31"/>
      <c r="O563" s="31"/>
      <c r="P563" s="31"/>
    </row>
    <row r="564" spans="1:16" ht="18.75" customHeight="1">
      <c r="A564" s="428"/>
      <c r="B564" s="47"/>
      <c r="C564" s="44"/>
      <c r="D564" s="151"/>
      <c r="E564" s="169"/>
      <c r="F564" s="323"/>
      <c r="G564" s="329"/>
      <c r="H564" s="88"/>
      <c r="I564" s="31"/>
      <c r="J564" s="31"/>
      <c r="K564" s="31"/>
      <c r="L564" s="31"/>
      <c r="M564" s="31"/>
      <c r="N564" s="31"/>
      <c r="O564" s="31"/>
      <c r="P564" s="31"/>
    </row>
    <row r="565" spans="1:16" ht="18.75" customHeight="1">
      <c r="A565" s="394"/>
      <c r="B565" s="36"/>
      <c r="C565" s="43"/>
      <c r="D565" s="130"/>
      <c r="E565" s="345"/>
      <c r="F565" s="63"/>
      <c r="G565" s="89"/>
      <c r="H565" s="90"/>
      <c r="I565" s="31"/>
      <c r="J565" s="31"/>
      <c r="K565" s="31"/>
      <c r="L565" s="31"/>
      <c r="M565" s="31"/>
      <c r="N565" s="31"/>
      <c r="O565" s="31"/>
      <c r="P565" s="31"/>
    </row>
    <row r="566" spans="1:16" ht="18.75" customHeight="1">
      <c r="A566" s="428"/>
      <c r="B566" s="47"/>
      <c r="C566" s="47"/>
      <c r="D566" s="99"/>
      <c r="E566" s="341"/>
      <c r="F566" s="60"/>
      <c r="G566" s="343"/>
      <c r="H566" s="73"/>
      <c r="I566" s="31"/>
      <c r="J566" s="31"/>
      <c r="K566" s="79"/>
      <c r="L566" s="31"/>
      <c r="M566" s="31"/>
      <c r="N566" s="31"/>
      <c r="O566" s="31"/>
      <c r="P566" s="31"/>
    </row>
    <row r="567" spans="1:16" ht="18.75" customHeight="1">
      <c r="A567" s="394"/>
      <c r="B567" s="36"/>
      <c r="C567" s="43"/>
      <c r="D567" s="130"/>
      <c r="E567" s="345"/>
      <c r="F567" s="63"/>
      <c r="G567" s="89"/>
      <c r="H567" s="90"/>
      <c r="I567" s="31"/>
      <c r="J567" s="31"/>
      <c r="K567" s="31"/>
      <c r="L567" s="31"/>
      <c r="M567" s="31"/>
      <c r="N567" s="31"/>
      <c r="O567" s="31"/>
      <c r="P567" s="31"/>
    </row>
    <row r="568" spans="1:16" ht="18.75" customHeight="1">
      <c r="A568" s="428"/>
      <c r="B568" s="62"/>
      <c r="C568" s="47"/>
      <c r="D568" s="99"/>
      <c r="E568" s="341"/>
      <c r="F568" s="60"/>
      <c r="G568" s="343"/>
      <c r="H568" s="73"/>
      <c r="I568" s="31"/>
      <c r="J568" s="31"/>
      <c r="K568" s="79"/>
      <c r="L568" s="31"/>
      <c r="M568" s="31"/>
      <c r="N568" s="31"/>
      <c r="O568" s="31"/>
      <c r="P568" s="31"/>
    </row>
    <row r="569" spans="1:16" ht="18.75" customHeight="1">
      <c r="A569" s="394"/>
      <c r="B569" s="43"/>
      <c r="C569" s="43"/>
      <c r="D569" s="130"/>
      <c r="E569" s="345"/>
      <c r="F569" s="63"/>
      <c r="G569" s="89"/>
      <c r="H569" s="346"/>
      <c r="I569" s="31"/>
      <c r="J569" s="31"/>
      <c r="K569" s="31"/>
      <c r="L569" s="31"/>
      <c r="M569" s="31"/>
      <c r="N569" s="31"/>
      <c r="O569" s="31"/>
      <c r="P569" s="31"/>
    </row>
    <row r="570" spans="1:16" ht="18.75" customHeight="1">
      <c r="A570" s="428"/>
      <c r="B570" s="344"/>
      <c r="C570" s="44"/>
      <c r="D570" s="99"/>
      <c r="E570" s="341"/>
      <c r="F570" s="60"/>
      <c r="G570" s="343"/>
      <c r="H570" s="73"/>
      <c r="I570" s="31"/>
      <c r="J570" s="31"/>
      <c r="K570" s="31"/>
      <c r="L570" s="31"/>
      <c r="M570" s="31"/>
      <c r="N570" s="31"/>
      <c r="O570" s="31"/>
      <c r="P570" s="31"/>
    </row>
    <row r="571" spans="1:16" ht="18.75" customHeight="1">
      <c r="A571" s="394"/>
      <c r="B571" s="36"/>
      <c r="C571" s="43"/>
      <c r="D571" s="130"/>
      <c r="E571" s="345"/>
      <c r="F571" s="63"/>
      <c r="G571" s="89"/>
      <c r="H571" s="91"/>
      <c r="I571" s="31"/>
      <c r="J571" s="31"/>
      <c r="K571" s="31"/>
      <c r="L571" s="31"/>
      <c r="M571" s="31"/>
      <c r="N571" s="31"/>
      <c r="O571" s="31"/>
      <c r="P571" s="31"/>
    </row>
    <row r="572" spans="1:16" ht="18.75" customHeight="1">
      <c r="A572" s="428"/>
      <c r="B572" s="47"/>
      <c r="C572" s="44"/>
      <c r="D572" s="99"/>
      <c r="E572" s="341"/>
      <c r="F572" s="60"/>
      <c r="G572" s="343"/>
      <c r="H572" s="88"/>
      <c r="I572" s="31"/>
      <c r="J572" s="31"/>
      <c r="K572" s="31"/>
      <c r="L572" s="31"/>
      <c r="M572" s="31"/>
      <c r="N572" s="31"/>
      <c r="O572" s="31"/>
      <c r="P572" s="31"/>
    </row>
    <row r="573" spans="1:16" ht="18.75" customHeight="1">
      <c r="A573" s="427"/>
      <c r="B573" s="43"/>
      <c r="C573" s="43"/>
      <c r="D573" s="130"/>
      <c r="E573" s="345"/>
      <c r="F573" s="63"/>
      <c r="G573" s="53"/>
      <c r="H573" s="346"/>
      <c r="I573" s="31"/>
      <c r="J573" s="31"/>
      <c r="K573" s="31"/>
      <c r="L573" s="31"/>
      <c r="M573" s="31"/>
      <c r="N573" s="31"/>
      <c r="O573" s="31"/>
      <c r="P573" s="31"/>
    </row>
    <row r="574" spans="1:16" ht="18.75" customHeight="1">
      <c r="A574" s="428"/>
      <c r="B574" s="47" t="s">
        <v>1076</v>
      </c>
      <c r="C574" s="44"/>
      <c r="D574" s="99"/>
      <c r="E574" s="341"/>
      <c r="F574" s="60"/>
      <c r="G574" s="54"/>
      <c r="H574" s="73"/>
      <c r="I574" s="31"/>
      <c r="J574" s="31"/>
      <c r="K574" s="31"/>
      <c r="L574" s="31"/>
      <c r="M574" s="31"/>
      <c r="N574" s="31"/>
      <c r="O574" s="31"/>
      <c r="P574" s="31"/>
    </row>
    <row r="575" spans="1:16" ht="18.75" customHeight="1">
      <c r="A575" s="427"/>
      <c r="B575" s="43"/>
      <c r="C575" s="43"/>
      <c r="D575" s="130"/>
      <c r="E575" s="345"/>
      <c r="F575" s="63"/>
      <c r="G575" s="53"/>
      <c r="H575" s="346"/>
      <c r="I575" s="31"/>
      <c r="J575" s="31"/>
      <c r="K575" s="31"/>
      <c r="L575" s="31"/>
      <c r="M575" s="31"/>
      <c r="N575" s="31"/>
      <c r="O575" s="31"/>
      <c r="P575" s="31"/>
    </row>
    <row r="576" spans="1:16" ht="18.75" customHeight="1">
      <c r="A576" s="428"/>
      <c r="B576" s="61"/>
      <c r="C576" s="44"/>
      <c r="D576" s="99"/>
      <c r="E576" s="341"/>
      <c r="F576" s="60"/>
      <c r="G576" s="54"/>
      <c r="H576" s="73"/>
      <c r="I576" s="31"/>
      <c r="J576" s="31"/>
      <c r="K576" s="31"/>
      <c r="L576" s="31"/>
      <c r="M576" s="31"/>
      <c r="N576" s="31"/>
      <c r="O576" s="31"/>
      <c r="P576" s="31"/>
    </row>
    <row r="577" spans="1:16" ht="18.75" customHeight="1">
      <c r="A577" s="74"/>
      <c r="B577" s="31"/>
      <c r="C577" s="76"/>
      <c r="D577" s="31"/>
      <c r="E577" s="74"/>
      <c r="F577" s="77"/>
      <c r="G577" s="78"/>
      <c r="H577" s="31"/>
      <c r="I577" s="31"/>
      <c r="J577" s="31"/>
      <c r="K577" s="31"/>
      <c r="L577" s="31"/>
      <c r="M577" s="31"/>
      <c r="N577" s="31"/>
      <c r="O577" s="31"/>
      <c r="P577" s="31"/>
    </row>
    <row r="578" spans="1:16" ht="18.75" customHeight="1">
      <c r="A578" s="74"/>
      <c r="B578" s="31"/>
      <c r="C578" s="76"/>
      <c r="D578" s="31"/>
      <c r="E578" s="74"/>
      <c r="F578" s="77"/>
      <c r="G578" s="78"/>
      <c r="H578" s="31"/>
      <c r="I578" s="31"/>
      <c r="J578" s="31"/>
      <c r="K578" s="31"/>
      <c r="L578" s="31"/>
      <c r="M578" s="31"/>
      <c r="N578" s="31"/>
      <c r="O578" s="31"/>
      <c r="P578" s="31"/>
    </row>
    <row r="579" spans="1:16" ht="18.75" customHeight="1">
      <c r="A579" s="74"/>
      <c r="B579" s="31"/>
      <c r="C579" s="76"/>
      <c r="D579" s="31"/>
      <c r="E579" s="74"/>
      <c r="F579" s="77"/>
      <c r="G579" s="78"/>
      <c r="H579" s="31"/>
      <c r="I579" s="31"/>
      <c r="J579" s="31"/>
      <c r="K579" s="31"/>
      <c r="L579" s="31"/>
      <c r="M579" s="31"/>
      <c r="N579" s="31"/>
      <c r="O579" s="31"/>
      <c r="P579" s="31"/>
    </row>
    <row r="580" spans="1:16" ht="18.75" customHeight="1">
      <c r="A580" s="74"/>
      <c r="B580" s="31"/>
      <c r="C580" s="76"/>
      <c r="D580" s="31"/>
      <c r="E580" s="74"/>
      <c r="F580" s="77"/>
      <c r="G580" s="78"/>
      <c r="H580" s="31"/>
      <c r="I580" s="31"/>
      <c r="J580" s="31"/>
      <c r="K580" s="31"/>
      <c r="L580" s="31"/>
      <c r="M580" s="31"/>
      <c r="N580" s="31"/>
      <c r="O580" s="31"/>
      <c r="P580" s="31"/>
    </row>
    <row r="581" spans="1:16" ht="18.75" customHeight="1">
      <c r="A581" s="74"/>
      <c r="B581" s="31"/>
      <c r="C581" s="76"/>
      <c r="D581" s="31"/>
      <c r="E581" s="74"/>
      <c r="F581" s="77"/>
      <c r="G581" s="78"/>
      <c r="H581" s="31"/>
      <c r="I581" s="31"/>
      <c r="J581" s="31"/>
      <c r="K581" s="31"/>
      <c r="L581" s="31"/>
      <c r="M581" s="31"/>
      <c r="N581" s="31"/>
      <c r="O581" s="31"/>
      <c r="P581" s="31"/>
    </row>
    <row r="582" spans="1:16" ht="18.75" customHeight="1">
      <c r="A582" s="74"/>
      <c r="B582" s="31"/>
      <c r="C582" s="76"/>
      <c r="D582" s="31"/>
      <c r="E582" s="74"/>
      <c r="F582" s="77"/>
      <c r="G582" s="78"/>
      <c r="H582" s="31"/>
      <c r="I582" s="31"/>
      <c r="J582" s="31"/>
      <c r="K582" s="31"/>
      <c r="L582" s="31"/>
      <c r="M582" s="31"/>
      <c r="N582" s="31"/>
      <c r="O582" s="31"/>
      <c r="P582" s="31"/>
    </row>
    <row r="583" spans="1:16" ht="18.75" customHeight="1">
      <c r="B583" s="31"/>
      <c r="C583" s="76"/>
      <c r="D583" s="31"/>
      <c r="E583" s="74"/>
      <c r="F583" s="77"/>
      <c r="G583" s="78"/>
      <c r="H583" s="31"/>
      <c r="I583" s="31"/>
      <c r="J583" s="31"/>
      <c r="K583" s="31"/>
      <c r="L583" s="31"/>
      <c r="M583" s="31"/>
      <c r="N583" s="31"/>
      <c r="O583" s="31"/>
      <c r="P583" s="31"/>
    </row>
    <row r="584" spans="1:16" ht="18.75" customHeight="1">
      <c r="B584" s="31"/>
      <c r="C584" s="76"/>
      <c r="D584" s="31"/>
      <c r="E584" s="74"/>
      <c r="F584" s="77"/>
      <c r="G584" s="78"/>
      <c r="H584" s="31"/>
      <c r="I584" s="31"/>
      <c r="J584" s="31"/>
      <c r="K584" s="31"/>
      <c r="L584" s="31"/>
      <c r="M584" s="31"/>
      <c r="N584" s="31"/>
      <c r="O584" s="31"/>
      <c r="P584" s="31"/>
    </row>
    <row r="585" spans="1:16" ht="18.75" customHeight="1">
      <c r="B585" s="31"/>
      <c r="C585" s="76"/>
      <c r="D585" s="31"/>
      <c r="E585" s="74"/>
      <c r="F585" s="77"/>
      <c r="G585" s="78"/>
      <c r="H585" s="31"/>
      <c r="I585" s="31"/>
      <c r="J585" s="31"/>
      <c r="K585" s="31"/>
      <c r="L585" s="31"/>
      <c r="M585" s="31"/>
      <c r="N585" s="31"/>
      <c r="O585" s="31"/>
      <c r="P585" s="31"/>
    </row>
    <row r="586" spans="1:16" ht="18.75" customHeight="1">
      <c r="B586" s="31"/>
      <c r="C586" s="76"/>
      <c r="D586" s="31"/>
      <c r="E586" s="74"/>
      <c r="F586" s="77"/>
      <c r="G586" s="78"/>
      <c r="H586" s="31"/>
      <c r="I586" s="31"/>
      <c r="J586" s="31"/>
      <c r="K586" s="31"/>
      <c r="L586" s="31"/>
      <c r="M586" s="31"/>
      <c r="N586" s="31"/>
      <c r="O586" s="31"/>
      <c r="P586" s="31"/>
    </row>
    <row r="587" spans="1:16" ht="18.75" customHeight="1">
      <c r="B587" s="31"/>
      <c r="C587" s="76"/>
      <c r="D587" s="31"/>
      <c r="E587" s="74"/>
      <c r="F587" s="77"/>
      <c r="G587" s="78"/>
      <c r="H587" s="31"/>
      <c r="I587" s="31"/>
      <c r="J587" s="31"/>
      <c r="K587" s="31"/>
      <c r="L587" s="31"/>
      <c r="M587" s="31"/>
      <c r="N587" s="31"/>
      <c r="O587" s="31"/>
      <c r="P587" s="31"/>
    </row>
    <row r="588" spans="1:16" ht="18.75" customHeight="1">
      <c r="B588" s="31"/>
      <c r="C588" s="76"/>
      <c r="D588" s="31"/>
      <c r="E588" s="74"/>
      <c r="F588" s="77"/>
      <c r="G588" s="78"/>
      <c r="H588" s="31"/>
      <c r="I588" s="31"/>
      <c r="J588" s="31"/>
      <c r="K588" s="31"/>
      <c r="L588" s="31"/>
      <c r="M588" s="31"/>
      <c r="N588" s="31"/>
      <c r="O588" s="31"/>
      <c r="P588" s="31"/>
    </row>
    <row r="589" spans="1:16" ht="18.75" customHeight="1">
      <c r="B589" s="31"/>
      <c r="C589" s="76"/>
      <c r="D589" s="31"/>
      <c r="E589" s="74"/>
      <c r="F589" s="77"/>
      <c r="G589" s="78"/>
      <c r="H589" s="31"/>
      <c r="I589" s="31"/>
      <c r="J589" s="31"/>
      <c r="K589" s="31"/>
      <c r="L589" s="31"/>
      <c r="M589" s="31"/>
      <c r="N589" s="31"/>
      <c r="O589" s="31"/>
      <c r="P589" s="31"/>
    </row>
    <row r="590" spans="1:16" ht="18.75" customHeight="1">
      <c r="B590" s="31"/>
      <c r="C590" s="76"/>
      <c r="D590" s="31"/>
      <c r="E590" s="74"/>
      <c r="F590" s="77"/>
      <c r="G590" s="78"/>
      <c r="H590" s="31"/>
      <c r="I590" s="31"/>
      <c r="J590" s="31"/>
      <c r="K590" s="31"/>
      <c r="L590" s="31"/>
      <c r="M590" s="31"/>
      <c r="N590" s="31"/>
      <c r="O590" s="31"/>
      <c r="P590" s="31"/>
    </row>
  </sheetData>
  <mergeCells count="1">
    <mergeCell ref="B87:C87"/>
  </mergeCells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13" manualBreakCount="13">
    <brk id="41" max="7" man="1"/>
    <brk id="82" max="7" man="1"/>
    <brk id="123" max="7" man="1"/>
    <brk id="164" max="7" man="1"/>
    <brk id="205" max="7" man="1"/>
    <brk id="246" max="7" man="1"/>
    <brk id="287" max="7" man="1"/>
    <brk id="328" max="7" man="1"/>
    <brk id="369" max="7" man="1"/>
    <brk id="410" max="7" man="1"/>
    <brk id="451" max="7" man="1"/>
    <brk id="492" max="7" man="1"/>
    <brk id="535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41CAB-1B12-4AA4-BE36-0BE7A4DDDD6C}">
  <dimension ref="A1:P55"/>
  <sheetViews>
    <sheetView showZeros="0" view="pageBreakPreview" zoomScaleSheetLayoutView="100" workbookViewId="0"/>
  </sheetViews>
  <sheetFormatPr defaultColWidth="9"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0" width="9" style="1"/>
    <col min="11" max="11" width="7.25" style="1" customWidth="1"/>
    <col min="12" max="16384" width="9" style="1"/>
  </cols>
  <sheetData>
    <row r="1" spans="1:16" s="2" customFormat="1" ht="37.5" customHeight="1">
      <c r="A1" s="81" t="s">
        <v>86</v>
      </c>
      <c r="B1" s="81" t="s">
        <v>87</v>
      </c>
      <c r="C1" s="82" t="s">
        <v>88</v>
      </c>
      <c r="D1" s="81" t="s">
        <v>89</v>
      </c>
      <c r="E1" s="81" t="s">
        <v>90</v>
      </c>
      <c r="F1" s="82" t="s">
        <v>91</v>
      </c>
      <c r="G1" s="81" t="s">
        <v>92</v>
      </c>
      <c r="H1" s="81" t="s">
        <v>93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36"/>
      <c r="B2" s="43"/>
      <c r="C2" s="48"/>
      <c r="D2" s="35"/>
      <c r="E2" s="46"/>
      <c r="F2" s="65"/>
      <c r="G2" s="71"/>
      <c r="H2" s="43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>
        <v>-5</v>
      </c>
      <c r="B3" s="37" t="s">
        <v>1368</v>
      </c>
      <c r="C3" s="44"/>
      <c r="D3" s="38"/>
      <c r="E3" s="39"/>
      <c r="F3" s="66"/>
      <c r="G3" s="72"/>
      <c r="H3" s="44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23"/>
      <c r="B4" s="43"/>
      <c r="C4" s="43"/>
      <c r="D4" s="166"/>
      <c r="E4" s="175"/>
      <c r="F4" s="168"/>
      <c r="G4" s="166"/>
      <c r="H4" s="202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26"/>
      <c r="B5" s="47" t="s">
        <v>1414</v>
      </c>
      <c r="C5" s="47" t="s">
        <v>1415</v>
      </c>
      <c r="D5" s="151">
        <v>99.5</v>
      </c>
      <c r="E5" s="169" t="s">
        <v>137</v>
      </c>
      <c r="F5" s="319"/>
      <c r="G5" s="327"/>
      <c r="H5" s="203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25"/>
      <c r="B6" s="43"/>
      <c r="C6" s="45"/>
      <c r="D6" s="166"/>
      <c r="E6" s="167"/>
      <c r="F6" s="176"/>
      <c r="G6" s="183"/>
      <c r="H6" s="346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26"/>
      <c r="B7" s="47" t="s">
        <v>1412</v>
      </c>
      <c r="C7" s="44" t="s">
        <v>1413</v>
      </c>
      <c r="D7" s="151">
        <v>1</v>
      </c>
      <c r="E7" s="169" t="s">
        <v>10</v>
      </c>
      <c r="F7" s="323"/>
      <c r="G7" s="329"/>
      <c r="H7" s="88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23"/>
      <c r="B8" s="43"/>
      <c r="C8" s="45"/>
      <c r="D8" s="166"/>
      <c r="E8" s="167"/>
      <c r="F8" s="168"/>
      <c r="G8" s="183"/>
      <c r="H8" s="58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26"/>
      <c r="B9" s="47"/>
      <c r="C9" s="44"/>
      <c r="D9" s="151"/>
      <c r="E9" s="169"/>
      <c r="F9" s="170"/>
      <c r="G9" s="327"/>
      <c r="H9" s="59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46"/>
      <c r="B10" s="43"/>
      <c r="C10" s="43"/>
      <c r="D10" s="166"/>
      <c r="E10" s="175"/>
      <c r="F10" s="168"/>
      <c r="G10" s="183"/>
      <c r="H10" s="33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26"/>
      <c r="B11" s="47"/>
      <c r="C11" s="44"/>
      <c r="D11" s="151"/>
      <c r="E11" s="169"/>
      <c r="F11" s="170"/>
      <c r="G11" s="329"/>
      <c r="H11" s="73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36"/>
      <c r="B12" s="43"/>
      <c r="C12" s="45"/>
      <c r="D12" s="166"/>
      <c r="E12" s="167"/>
      <c r="F12" s="171"/>
      <c r="G12" s="186"/>
      <c r="H12" s="21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39"/>
      <c r="B13" s="47"/>
      <c r="C13" s="48"/>
      <c r="D13" s="151"/>
      <c r="E13" s="169"/>
      <c r="F13" s="173"/>
      <c r="G13" s="329"/>
      <c r="H13" s="86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36"/>
      <c r="B14" s="18"/>
      <c r="C14" s="75"/>
      <c r="D14" s="157"/>
      <c r="E14" s="185"/>
      <c r="F14" s="171"/>
      <c r="G14" s="157"/>
      <c r="H14" s="21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39"/>
      <c r="B15" s="20"/>
      <c r="C15" s="24"/>
      <c r="D15" s="158"/>
      <c r="E15" s="172"/>
      <c r="F15" s="173"/>
      <c r="G15" s="158"/>
      <c r="H15" s="86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25"/>
      <c r="B16" s="18"/>
      <c r="C16" s="75"/>
      <c r="D16" s="133"/>
      <c r="E16" s="192"/>
      <c r="F16" s="193"/>
      <c r="G16" s="194"/>
      <c r="H16" s="28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26"/>
      <c r="B17" s="12"/>
      <c r="C17" s="24"/>
      <c r="D17" s="131"/>
      <c r="E17" s="190"/>
      <c r="F17" s="195"/>
      <c r="G17" s="196"/>
      <c r="H17" s="29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23"/>
      <c r="B18" s="18"/>
      <c r="C18" s="18"/>
      <c r="D18" s="133"/>
      <c r="E18" s="192"/>
      <c r="F18" s="197"/>
      <c r="G18" s="194"/>
      <c r="H18" s="28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26"/>
      <c r="B19" s="316"/>
      <c r="C19" s="24"/>
      <c r="D19" s="131"/>
      <c r="E19" s="190"/>
      <c r="F19" s="191"/>
      <c r="G19" s="196"/>
      <c r="H19" s="2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36"/>
      <c r="B20" s="43"/>
      <c r="C20" s="43"/>
      <c r="D20" s="166"/>
      <c r="E20" s="167"/>
      <c r="F20" s="168"/>
      <c r="G20" s="183"/>
      <c r="H20" s="33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39"/>
      <c r="B21" s="47"/>
      <c r="C21" s="48"/>
      <c r="D21" s="151">
        <v>1</v>
      </c>
      <c r="E21" s="169" t="s">
        <v>10</v>
      </c>
      <c r="F21" s="170"/>
      <c r="G21" s="184"/>
      <c r="H21" s="86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25"/>
      <c r="B22" s="18"/>
      <c r="C22" s="75"/>
      <c r="D22" s="157"/>
      <c r="E22" s="185"/>
      <c r="F22" s="188"/>
      <c r="G22" s="186"/>
      <c r="H22" s="21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26"/>
      <c r="B23" s="12"/>
      <c r="C23" s="24"/>
      <c r="D23" s="158"/>
      <c r="E23" s="172"/>
      <c r="F23" s="189"/>
      <c r="G23" s="187"/>
      <c r="H23" s="30"/>
      <c r="I23" s="31"/>
      <c r="J23" s="31"/>
      <c r="K23" s="31"/>
      <c r="L23" s="31"/>
      <c r="M23" s="31"/>
      <c r="N23" s="31"/>
      <c r="O23" s="31"/>
      <c r="P23" s="31"/>
    </row>
    <row r="24" spans="1:16" s="145" customFormat="1" ht="18.75" customHeight="1">
      <c r="A24" s="144"/>
      <c r="B24" s="18"/>
      <c r="C24" s="18"/>
      <c r="D24" s="157"/>
      <c r="E24" s="174"/>
      <c r="F24" s="171"/>
      <c r="G24" s="186"/>
      <c r="H24" s="154"/>
      <c r="I24" s="31"/>
      <c r="J24" s="31"/>
      <c r="K24" s="31"/>
      <c r="L24" s="31"/>
      <c r="M24" s="31"/>
      <c r="N24" s="31"/>
      <c r="O24" s="31"/>
      <c r="P24" s="31"/>
    </row>
    <row r="25" spans="1:16" s="145" customFormat="1" ht="18.75" customHeight="1">
      <c r="A25" s="146"/>
      <c r="B25" s="12"/>
      <c r="C25" s="20"/>
      <c r="D25" s="158"/>
      <c r="E25" s="172"/>
      <c r="F25" s="173"/>
      <c r="G25" s="187"/>
      <c r="H25" s="20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25"/>
      <c r="B26" s="18"/>
      <c r="C26" s="18"/>
      <c r="D26" s="157"/>
      <c r="E26" s="185"/>
      <c r="F26" s="171"/>
      <c r="G26" s="186"/>
      <c r="H26" s="28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26"/>
      <c r="B27" s="85"/>
      <c r="C27" s="24"/>
      <c r="D27" s="158"/>
      <c r="E27" s="172"/>
      <c r="F27" s="173"/>
      <c r="G27" s="187"/>
      <c r="H27" s="2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46"/>
      <c r="B28" s="43"/>
      <c r="C28" s="45"/>
      <c r="D28" s="166"/>
      <c r="E28" s="167"/>
      <c r="F28" s="176"/>
      <c r="G28" s="183"/>
      <c r="H28" s="33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9"/>
      <c r="B29" s="47"/>
      <c r="C29" s="44"/>
      <c r="D29" s="151">
        <v>1</v>
      </c>
      <c r="E29" s="169" t="s">
        <v>10</v>
      </c>
      <c r="F29" s="177"/>
      <c r="G29" s="184"/>
      <c r="H29" s="88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23"/>
      <c r="B30" s="23"/>
      <c r="C30" s="18"/>
      <c r="D30" s="133"/>
      <c r="E30" s="198"/>
      <c r="F30" s="197"/>
      <c r="G30" s="194"/>
      <c r="H30" s="139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26"/>
      <c r="B31" s="12"/>
      <c r="C31" s="12"/>
      <c r="D31" s="131"/>
      <c r="E31" s="190"/>
      <c r="F31" s="191"/>
      <c r="G31" s="196"/>
      <c r="H31" s="30"/>
      <c r="I31" s="31"/>
      <c r="J31" s="31"/>
      <c r="K31" s="79"/>
      <c r="L31" s="31"/>
      <c r="M31" s="31"/>
      <c r="N31" s="31"/>
      <c r="O31" s="31"/>
      <c r="P31" s="31"/>
    </row>
    <row r="32" spans="1:16" ht="18.75" customHeight="1">
      <c r="A32" s="23"/>
      <c r="B32" s="23"/>
      <c r="C32" s="18"/>
      <c r="D32" s="133"/>
      <c r="E32" s="198"/>
      <c r="F32" s="197"/>
      <c r="G32" s="194"/>
      <c r="H32" s="24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26"/>
      <c r="B33" s="140"/>
      <c r="C33" s="12"/>
      <c r="D33" s="131"/>
      <c r="E33" s="190"/>
      <c r="F33" s="191"/>
      <c r="G33" s="196"/>
      <c r="H33" s="20"/>
      <c r="I33" s="31"/>
      <c r="J33" s="31"/>
      <c r="K33" s="79"/>
      <c r="L33" s="31"/>
      <c r="M33" s="31"/>
      <c r="N33" s="31"/>
      <c r="O33" s="31"/>
      <c r="P33" s="31"/>
    </row>
    <row r="34" spans="1:16" ht="18.75" customHeight="1">
      <c r="A34" s="23"/>
      <c r="B34" s="43"/>
      <c r="C34" s="43"/>
      <c r="D34" s="130"/>
      <c r="E34" s="345"/>
      <c r="F34" s="519"/>
      <c r="G34" s="526"/>
      <c r="H34" s="18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26"/>
      <c r="B35" s="530"/>
      <c r="C35" s="44"/>
      <c r="D35" s="99"/>
      <c r="E35" s="341"/>
      <c r="F35" s="520"/>
      <c r="G35" s="527"/>
      <c r="H35" s="20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23"/>
      <c r="B36" s="36"/>
      <c r="C36" s="43"/>
      <c r="D36" s="130"/>
      <c r="E36" s="345"/>
      <c r="F36" s="519"/>
      <c r="G36" s="526"/>
      <c r="H36" s="21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26"/>
      <c r="B37" s="47"/>
      <c r="C37" s="44"/>
      <c r="D37" s="99"/>
      <c r="E37" s="341"/>
      <c r="F37" s="520"/>
      <c r="G37" s="527"/>
      <c r="H37" s="7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25"/>
      <c r="B38" s="43"/>
      <c r="C38" s="43"/>
      <c r="D38" s="130"/>
      <c r="E38" s="345"/>
      <c r="F38" s="519"/>
      <c r="G38" s="130"/>
      <c r="H38" s="18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26"/>
      <c r="B39" s="47"/>
      <c r="C39" s="44"/>
      <c r="D39" s="99"/>
      <c r="E39" s="341"/>
      <c r="F39" s="520"/>
      <c r="G39" s="99"/>
      <c r="H39" s="20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25"/>
      <c r="B40" s="43"/>
      <c r="C40" s="43"/>
      <c r="D40" s="130"/>
      <c r="E40" s="345"/>
      <c r="F40" s="519"/>
      <c r="G40" s="130"/>
      <c r="H40" s="18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26"/>
      <c r="B41" s="61" t="s">
        <v>1369</v>
      </c>
      <c r="C41" s="44"/>
      <c r="D41" s="99"/>
      <c r="E41" s="341"/>
      <c r="F41" s="520"/>
      <c r="G41" s="54"/>
      <c r="H41" s="20"/>
      <c r="I41" s="31"/>
      <c r="J41" s="31"/>
      <c r="K41" s="31"/>
      <c r="L41" s="31"/>
      <c r="M41" s="31"/>
      <c r="N41" s="31"/>
      <c r="O41" s="31"/>
      <c r="P41" s="31"/>
    </row>
    <row r="42" spans="1:16" ht="18.75" customHeight="1">
      <c r="A42" s="74"/>
      <c r="B42" s="31"/>
      <c r="C42" s="76"/>
      <c r="D42" s="31"/>
      <c r="E42" s="74"/>
      <c r="F42" s="77"/>
      <c r="G42" s="78"/>
      <c r="H42" s="31"/>
      <c r="I42" s="31"/>
      <c r="J42" s="31"/>
      <c r="K42" s="31"/>
      <c r="L42" s="31"/>
      <c r="M42" s="31"/>
      <c r="N42" s="31"/>
      <c r="O42" s="31"/>
      <c r="P42" s="31"/>
    </row>
    <row r="43" spans="1:16" ht="18.75" customHeight="1">
      <c r="A43" s="74"/>
      <c r="B43" s="31"/>
      <c r="C43" s="76"/>
      <c r="D43" s="31"/>
      <c r="E43" s="74"/>
      <c r="F43" s="77"/>
      <c r="G43" s="78"/>
      <c r="H43" s="31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74"/>
      <c r="B44" s="31"/>
      <c r="C44" s="76"/>
      <c r="D44" s="31"/>
      <c r="E44" s="74"/>
      <c r="F44" s="77"/>
      <c r="G44" s="78"/>
      <c r="H44" s="31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74"/>
      <c r="B45" s="31"/>
      <c r="C45" s="76"/>
      <c r="D45" s="31"/>
      <c r="E45" s="74"/>
      <c r="F45" s="77"/>
      <c r="G45" s="78"/>
      <c r="H45" s="3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74"/>
      <c r="B46" s="31"/>
      <c r="C46" s="76"/>
      <c r="D46" s="31"/>
      <c r="E46" s="74"/>
      <c r="F46" s="77"/>
      <c r="G46" s="78"/>
      <c r="H46" s="31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74"/>
      <c r="B47" s="31"/>
      <c r="C47" s="76"/>
      <c r="D47" s="31"/>
      <c r="E47" s="74"/>
      <c r="F47" s="77"/>
      <c r="G47" s="78"/>
      <c r="H47" s="3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B48" s="31"/>
      <c r="C48" s="76"/>
      <c r="D48" s="31"/>
      <c r="E48" s="74"/>
      <c r="F48" s="77"/>
      <c r="G48" s="78"/>
      <c r="H48" s="31"/>
      <c r="I48" s="31"/>
      <c r="J48" s="31"/>
      <c r="K48" s="31"/>
      <c r="L48" s="31"/>
      <c r="M48" s="31"/>
      <c r="N48" s="31"/>
      <c r="O48" s="31"/>
      <c r="P48" s="31"/>
    </row>
    <row r="49" spans="2:16" ht="18.75" customHeight="1">
      <c r="B49" s="31"/>
      <c r="C49" s="76"/>
      <c r="D49" s="31"/>
      <c r="E49" s="74"/>
      <c r="F49" s="77"/>
      <c r="G49" s="78"/>
      <c r="H49" s="31"/>
      <c r="I49" s="31"/>
      <c r="J49" s="31"/>
      <c r="K49" s="31"/>
      <c r="L49" s="31"/>
      <c r="M49" s="31"/>
      <c r="N49" s="31"/>
      <c r="O49" s="31"/>
      <c r="P49" s="31"/>
    </row>
    <row r="50" spans="2:16" ht="18.75" customHeight="1">
      <c r="B50" s="31"/>
      <c r="C50" s="76"/>
      <c r="D50" s="31"/>
      <c r="E50" s="74"/>
      <c r="F50" s="77"/>
      <c r="G50" s="78"/>
      <c r="H50" s="31"/>
      <c r="I50" s="31"/>
      <c r="J50" s="31"/>
      <c r="K50" s="31"/>
      <c r="L50" s="31"/>
      <c r="M50" s="31"/>
      <c r="N50" s="31"/>
      <c r="O50" s="31"/>
      <c r="P50" s="31"/>
    </row>
    <row r="51" spans="2:16" ht="18.75" customHeight="1">
      <c r="B51" s="31"/>
      <c r="C51" s="76"/>
      <c r="D51" s="31"/>
      <c r="E51" s="74"/>
      <c r="F51" s="77"/>
      <c r="G51" s="78"/>
      <c r="H51" s="31"/>
      <c r="I51" s="31"/>
      <c r="J51" s="31"/>
      <c r="K51" s="31"/>
      <c r="L51" s="31"/>
      <c r="M51" s="31"/>
      <c r="N51" s="31"/>
      <c r="O51" s="31"/>
      <c r="P51" s="31"/>
    </row>
    <row r="52" spans="2:16" ht="18.75" customHeight="1">
      <c r="B52" s="31"/>
      <c r="C52" s="76"/>
      <c r="D52" s="31"/>
      <c r="E52" s="74"/>
      <c r="F52" s="77"/>
      <c r="G52" s="78"/>
      <c r="H52" s="31"/>
      <c r="I52" s="31"/>
      <c r="J52" s="31"/>
      <c r="K52" s="31"/>
      <c r="L52" s="31"/>
      <c r="M52" s="31"/>
      <c r="N52" s="31"/>
      <c r="O52" s="31"/>
      <c r="P52" s="31"/>
    </row>
    <row r="53" spans="2:16" ht="18.75" customHeight="1">
      <c r="B53" s="31"/>
      <c r="C53" s="76"/>
      <c r="D53" s="31"/>
      <c r="E53" s="74"/>
      <c r="F53" s="77"/>
      <c r="G53" s="78"/>
      <c r="H53" s="31"/>
      <c r="I53" s="31"/>
      <c r="J53" s="31"/>
      <c r="K53" s="31"/>
      <c r="L53" s="31"/>
      <c r="M53" s="31"/>
      <c r="N53" s="31"/>
      <c r="O53" s="31"/>
      <c r="P53" s="31"/>
    </row>
    <row r="54" spans="2:16" ht="18.75" customHeight="1">
      <c r="B54" s="31"/>
      <c r="C54" s="76"/>
      <c r="D54" s="31"/>
      <c r="E54" s="74"/>
      <c r="F54" s="77"/>
      <c r="G54" s="78"/>
      <c r="H54" s="31"/>
      <c r="I54" s="31"/>
      <c r="J54" s="31"/>
      <c r="K54" s="31"/>
      <c r="L54" s="31"/>
      <c r="M54" s="31"/>
      <c r="N54" s="31"/>
      <c r="O54" s="31"/>
      <c r="P54" s="31"/>
    </row>
    <row r="55" spans="2:16" ht="18.75" customHeight="1">
      <c r="B55" s="31"/>
      <c r="C55" s="76"/>
      <c r="D55" s="31"/>
      <c r="E55" s="74"/>
      <c r="F55" s="77"/>
      <c r="G55" s="78"/>
      <c r="H55" s="31"/>
      <c r="I55" s="31"/>
      <c r="J55" s="31"/>
      <c r="K55" s="31"/>
      <c r="L55" s="31"/>
      <c r="M55" s="31"/>
      <c r="N55" s="31"/>
      <c r="O55" s="31"/>
      <c r="P55" s="31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531C0-89E7-421B-9AA0-AD62567F0636}">
  <dimension ref="A1:P123"/>
  <sheetViews>
    <sheetView showZeros="0" view="pageBreakPreview" topLeftCell="A91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16" s="2" customFormat="1" ht="37.5" customHeight="1">
      <c r="A1" s="81" t="s">
        <v>0</v>
      </c>
      <c r="B1" s="81" t="s">
        <v>1</v>
      </c>
      <c r="C1" s="81" t="s">
        <v>7</v>
      </c>
      <c r="D1" s="81" t="s">
        <v>2</v>
      </c>
      <c r="E1" s="81" t="s">
        <v>3</v>
      </c>
      <c r="F1" s="81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46"/>
      <c r="B2" s="35"/>
      <c r="C2" s="35"/>
      <c r="D2" s="35"/>
      <c r="E2" s="46"/>
      <c r="F2" s="41"/>
      <c r="G2" s="41"/>
      <c r="H2" s="17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>
        <v>2</v>
      </c>
      <c r="B3" s="37" t="s">
        <v>106</v>
      </c>
      <c r="C3" s="37"/>
      <c r="D3" s="38"/>
      <c r="E3" s="39"/>
      <c r="F3" s="13"/>
      <c r="G3" s="13"/>
      <c r="H3" s="7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206"/>
      <c r="B4" s="43"/>
      <c r="C4" s="43"/>
      <c r="D4" s="35"/>
      <c r="E4" s="36"/>
      <c r="F4" s="41"/>
      <c r="G4" s="41"/>
      <c r="H4" s="21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207">
        <v>-1</v>
      </c>
      <c r="B5" s="48" t="s">
        <v>104</v>
      </c>
      <c r="C5" s="44"/>
      <c r="D5" s="38">
        <v>1</v>
      </c>
      <c r="E5" s="39" t="s">
        <v>6</v>
      </c>
      <c r="F5" s="13"/>
      <c r="G5" s="13"/>
      <c r="H5" s="7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123"/>
      <c r="B6" s="33"/>
      <c r="C6" s="33"/>
      <c r="D6" s="35"/>
      <c r="E6" s="36"/>
      <c r="F6" s="41"/>
      <c r="G6" s="13"/>
      <c r="H6" s="21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125">
        <v>-2</v>
      </c>
      <c r="B7" s="62" t="s">
        <v>727</v>
      </c>
      <c r="C7" s="37"/>
      <c r="D7" s="38">
        <v>1</v>
      </c>
      <c r="E7" s="39" t="s">
        <v>10</v>
      </c>
      <c r="F7" s="13"/>
      <c r="G7" s="13"/>
      <c r="H7" s="9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206"/>
      <c r="B8" s="43"/>
      <c r="C8" s="43"/>
      <c r="D8" s="35"/>
      <c r="E8" s="36"/>
      <c r="F8" s="41"/>
      <c r="G8" s="41"/>
      <c r="H8" s="21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207">
        <v>-3</v>
      </c>
      <c r="B9" s="48" t="s">
        <v>1420</v>
      </c>
      <c r="C9" s="44"/>
      <c r="D9" s="38">
        <v>1</v>
      </c>
      <c r="E9" s="39" t="s">
        <v>10</v>
      </c>
      <c r="F9" s="13"/>
      <c r="G9" s="13"/>
      <c r="H9" s="7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123"/>
      <c r="B10" s="43"/>
      <c r="C10" s="43"/>
      <c r="D10" s="35"/>
      <c r="E10" s="36"/>
      <c r="F10" s="41"/>
      <c r="G10" s="13"/>
      <c r="H10" s="21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125"/>
      <c r="B11" s="48"/>
      <c r="C11" s="44"/>
      <c r="D11" s="38"/>
      <c r="E11" s="39"/>
      <c r="F11" s="13"/>
      <c r="G11" s="13"/>
      <c r="H11" s="9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123"/>
      <c r="B12" s="33"/>
      <c r="C12" s="43"/>
      <c r="D12" s="35"/>
      <c r="E12" s="36"/>
      <c r="F12" s="41"/>
      <c r="G12" s="13"/>
      <c r="H12" s="21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125"/>
      <c r="B13" s="62"/>
      <c r="C13" s="44"/>
      <c r="D13" s="38"/>
      <c r="E13" s="39"/>
      <c r="F13" s="13"/>
      <c r="G13" s="13"/>
      <c r="H13" s="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123"/>
      <c r="B14" s="33"/>
      <c r="C14" s="33"/>
      <c r="D14" s="35"/>
      <c r="E14" s="36"/>
      <c r="F14" s="41"/>
      <c r="G14" s="13"/>
      <c r="H14" s="21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125"/>
      <c r="B15" s="178"/>
      <c r="C15" s="181"/>
      <c r="D15" s="38"/>
      <c r="E15" s="39"/>
      <c r="F15" s="13"/>
      <c r="G15" s="13"/>
      <c r="H15" s="9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206"/>
      <c r="B16" s="43"/>
      <c r="C16" s="43"/>
      <c r="D16" s="35"/>
      <c r="E16" s="36"/>
      <c r="F16" s="41"/>
      <c r="G16" s="41"/>
      <c r="H16" s="21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207"/>
      <c r="B17" s="48"/>
      <c r="C17" s="44"/>
      <c r="D17" s="38"/>
      <c r="E17" s="39"/>
      <c r="F17" s="13"/>
      <c r="G17" s="13"/>
      <c r="H17" s="7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123"/>
      <c r="B18" s="147"/>
      <c r="C18" s="33"/>
      <c r="D18" s="35"/>
      <c r="E18" s="36"/>
      <c r="F18" s="41"/>
      <c r="G18" s="13"/>
      <c r="H18" s="21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125"/>
      <c r="B19" s="62"/>
      <c r="C19" s="37"/>
      <c r="D19" s="38"/>
      <c r="E19" s="39"/>
      <c r="F19" s="13"/>
      <c r="G19" s="13"/>
      <c r="H19" s="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206"/>
      <c r="B20" s="45"/>
      <c r="C20" s="43"/>
      <c r="D20" s="35"/>
      <c r="E20" s="36"/>
      <c r="F20" s="41"/>
      <c r="G20" s="41"/>
      <c r="H20" s="21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207"/>
      <c r="B21" s="149"/>
      <c r="C21" s="44"/>
      <c r="D21" s="38"/>
      <c r="E21" s="39"/>
      <c r="F21" s="13"/>
      <c r="G21" s="13"/>
      <c r="H21" s="7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123"/>
      <c r="B22" s="33"/>
      <c r="C22" s="33"/>
      <c r="D22" s="35"/>
      <c r="E22" s="36"/>
      <c r="F22" s="41"/>
      <c r="G22" s="13"/>
      <c r="H22" s="10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125"/>
      <c r="B23" s="39"/>
      <c r="C23" s="37"/>
      <c r="D23" s="38"/>
      <c r="E23" s="39"/>
      <c r="F23" s="13"/>
      <c r="G23" s="13"/>
      <c r="H23" s="8"/>
      <c r="I23" s="80"/>
      <c r="J23" s="80"/>
      <c r="K23" s="31"/>
      <c r="L23" s="31"/>
      <c r="M23" s="31"/>
      <c r="N23" s="31"/>
      <c r="O23" s="31"/>
      <c r="P23" s="31"/>
    </row>
    <row r="24" spans="1:16" ht="18.75" customHeight="1">
      <c r="A24" s="123"/>
      <c r="B24" s="21"/>
      <c r="C24" s="21"/>
      <c r="D24" s="17"/>
      <c r="E24" s="23"/>
      <c r="F24" s="19"/>
      <c r="G24" s="22"/>
      <c r="H24" s="21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125"/>
      <c r="B25" s="37"/>
      <c r="C25" s="7"/>
      <c r="D25" s="27"/>
      <c r="E25" s="26"/>
      <c r="F25" s="22"/>
      <c r="G25" s="22"/>
      <c r="H25" s="9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36"/>
      <c r="B26" s="33"/>
      <c r="C26" s="43"/>
      <c r="D26" s="35"/>
      <c r="E26" s="36"/>
      <c r="F26" s="41"/>
      <c r="G26" s="13"/>
      <c r="H26" s="21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39"/>
      <c r="B27" s="37"/>
      <c r="C27" s="44"/>
      <c r="D27" s="38"/>
      <c r="E27" s="39"/>
      <c r="F27" s="13"/>
      <c r="G27" s="13"/>
      <c r="H27" s="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36"/>
      <c r="B28" s="33"/>
      <c r="C28" s="33"/>
      <c r="D28" s="35"/>
      <c r="E28" s="36"/>
      <c r="F28" s="41"/>
      <c r="G28" s="13"/>
      <c r="H28" s="21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9"/>
      <c r="B29" s="62"/>
      <c r="C29" s="37"/>
      <c r="D29" s="38"/>
      <c r="E29" s="39"/>
      <c r="F29" s="13"/>
      <c r="G29" s="13"/>
      <c r="H29" s="9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36"/>
      <c r="B30" s="33"/>
      <c r="C30" s="43"/>
      <c r="D30" s="35"/>
      <c r="E30" s="36"/>
      <c r="F30" s="41"/>
      <c r="G30" s="41"/>
      <c r="H30" s="21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39"/>
      <c r="B31" s="62"/>
      <c r="C31" s="44"/>
      <c r="D31" s="38"/>
      <c r="E31" s="39"/>
      <c r="F31" s="13"/>
      <c r="G31" s="13"/>
      <c r="H31" s="9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36"/>
      <c r="B32" s="33"/>
      <c r="C32" s="33"/>
      <c r="D32" s="35"/>
      <c r="E32" s="36"/>
      <c r="F32" s="41"/>
      <c r="G32" s="13"/>
      <c r="H32" s="21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39"/>
      <c r="B33" s="37"/>
      <c r="C33" s="37"/>
      <c r="D33" s="38"/>
      <c r="E33" s="39"/>
      <c r="F33" s="13"/>
      <c r="G33" s="13"/>
      <c r="H33" s="9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36"/>
      <c r="B34" s="21"/>
      <c r="C34" s="21"/>
      <c r="D34" s="17"/>
      <c r="E34" s="23"/>
      <c r="F34" s="19"/>
      <c r="G34" s="22"/>
      <c r="H34" s="21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39"/>
      <c r="B35" s="39"/>
      <c r="C35" s="160"/>
      <c r="D35" s="27"/>
      <c r="E35" s="26"/>
      <c r="F35" s="22"/>
      <c r="G35" s="22"/>
      <c r="H35" s="9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36"/>
      <c r="B36" s="21"/>
      <c r="C36" s="18"/>
      <c r="D36" s="17"/>
      <c r="E36" s="23"/>
      <c r="F36" s="19"/>
      <c r="G36" s="22"/>
      <c r="H36" s="21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39"/>
      <c r="B37" s="62"/>
      <c r="C37" s="20"/>
      <c r="D37" s="27"/>
      <c r="E37" s="26"/>
      <c r="F37" s="22"/>
      <c r="G37" s="22"/>
      <c r="H37" s="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36"/>
      <c r="B38" s="33"/>
      <c r="C38" s="33"/>
      <c r="D38" s="35"/>
      <c r="E38" s="36"/>
      <c r="F38" s="19"/>
      <c r="G38" s="22"/>
      <c r="H38" s="21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39"/>
      <c r="B39" s="37"/>
      <c r="C39" s="37"/>
      <c r="D39" s="38"/>
      <c r="E39" s="39"/>
      <c r="F39" s="22"/>
      <c r="G39" s="22"/>
      <c r="H39" s="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36"/>
      <c r="B40" s="33"/>
      <c r="C40" s="43"/>
      <c r="D40" s="35"/>
      <c r="E40" s="36"/>
      <c r="F40" s="19"/>
      <c r="G40" s="19"/>
      <c r="H40" s="21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39"/>
      <c r="B41" s="62" t="s">
        <v>126</v>
      </c>
      <c r="C41" s="44"/>
      <c r="D41" s="38"/>
      <c r="E41" s="39"/>
      <c r="F41" s="22"/>
      <c r="G41" s="13"/>
      <c r="H41" s="9"/>
      <c r="I41" s="31"/>
      <c r="J41" s="31"/>
      <c r="K41" s="31"/>
      <c r="L41" s="31"/>
      <c r="M41" s="31"/>
      <c r="N41" s="31"/>
      <c r="O41" s="31"/>
      <c r="P41" s="31"/>
    </row>
    <row r="42" spans="1:16" s="2" customFormat="1" ht="37.5" customHeight="1">
      <c r="A42" s="81" t="s">
        <v>0</v>
      </c>
      <c r="B42" s="81" t="s">
        <v>1</v>
      </c>
      <c r="C42" s="81" t="s">
        <v>7</v>
      </c>
      <c r="D42" s="81" t="s">
        <v>2</v>
      </c>
      <c r="E42" s="81" t="s">
        <v>3</v>
      </c>
      <c r="F42" s="81" t="s">
        <v>4</v>
      </c>
      <c r="G42" s="81" t="s">
        <v>5</v>
      </c>
      <c r="H42" s="81" t="s">
        <v>8</v>
      </c>
      <c r="I42" s="74"/>
      <c r="J42" s="74"/>
      <c r="K42" s="74"/>
      <c r="L42" s="74"/>
      <c r="M42" s="74"/>
      <c r="N42" s="74"/>
      <c r="O42" s="74"/>
      <c r="P42" s="74"/>
    </row>
    <row r="43" spans="1:16" ht="18.75" customHeight="1">
      <c r="A43" s="36"/>
      <c r="B43" s="33"/>
      <c r="C43" s="33"/>
      <c r="D43" s="35"/>
      <c r="E43" s="36"/>
      <c r="F43" s="19"/>
      <c r="G43" s="22"/>
      <c r="H43" s="91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39">
        <v>-1</v>
      </c>
      <c r="B44" s="37" t="s">
        <v>104</v>
      </c>
      <c r="C44" s="37"/>
      <c r="D44" s="38"/>
      <c r="E44" s="39"/>
      <c r="F44" s="22"/>
      <c r="G44" s="22"/>
      <c r="H44" s="64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161"/>
      <c r="B45" s="18"/>
      <c r="C45" s="43" t="s">
        <v>53</v>
      </c>
      <c r="D45" s="17"/>
      <c r="E45" s="23"/>
      <c r="F45" s="19"/>
      <c r="G45" s="19"/>
      <c r="H45" s="9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162"/>
      <c r="B46" s="48" t="s">
        <v>37</v>
      </c>
      <c r="C46" s="44" t="s">
        <v>52</v>
      </c>
      <c r="D46" s="38">
        <v>1</v>
      </c>
      <c r="E46" s="39" t="s">
        <v>6</v>
      </c>
      <c r="F46" s="13"/>
      <c r="G46" s="13"/>
      <c r="H46" s="88"/>
    </row>
    <row r="47" spans="1:16" ht="18.75" customHeight="1">
      <c r="A47" s="161"/>
      <c r="B47" s="43"/>
      <c r="C47" s="43"/>
      <c r="D47" s="35"/>
      <c r="E47" s="36"/>
      <c r="F47" s="41"/>
      <c r="G47" s="41"/>
      <c r="H47" s="91"/>
    </row>
    <row r="48" spans="1:16" ht="18.75" customHeight="1">
      <c r="A48" s="162"/>
      <c r="B48" s="149" t="s">
        <v>274</v>
      </c>
      <c r="C48" s="44" t="s">
        <v>22</v>
      </c>
      <c r="D48" s="38">
        <v>1</v>
      </c>
      <c r="E48" s="39" t="s">
        <v>10</v>
      </c>
      <c r="F48" s="13"/>
      <c r="G48" s="13"/>
      <c r="H48" s="88"/>
    </row>
    <row r="49" spans="1:16" ht="18.75" customHeight="1">
      <c r="A49" s="36"/>
      <c r="B49" s="33"/>
      <c r="C49" s="33"/>
      <c r="D49" s="35"/>
      <c r="E49" s="36"/>
      <c r="F49" s="41"/>
      <c r="G49" s="13"/>
      <c r="H49" s="9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39"/>
      <c r="B50" s="37" t="s">
        <v>38</v>
      </c>
      <c r="C50" s="37" t="s">
        <v>121</v>
      </c>
      <c r="D50" s="38">
        <v>1</v>
      </c>
      <c r="E50" s="39" t="s">
        <v>6</v>
      </c>
      <c r="F50" s="13"/>
      <c r="G50" s="13"/>
      <c r="H50" s="312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161"/>
      <c r="B51" s="43"/>
      <c r="C51" s="43"/>
      <c r="D51" s="35"/>
      <c r="E51" s="36"/>
      <c r="F51" s="19"/>
      <c r="G51" s="19"/>
      <c r="H51" s="9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162"/>
      <c r="B52" s="48" t="s">
        <v>35</v>
      </c>
      <c r="C52" s="148"/>
      <c r="D52" s="38">
        <v>1</v>
      </c>
      <c r="E52" s="39" t="s">
        <v>6</v>
      </c>
      <c r="F52" s="22"/>
      <c r="G52" s="13"/>
      <c r="H52" s="88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36"/>
      <c r="B53" s="33"/>
      <c r="C53" s="33"/>
      <c r="D53" s="35"/>
      <c r="E53" s="36"/>
      <c r="F53" s="41"/>
      <c r="G53" s="13"/>
      <c r="H53" s="91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39"/>
      <c r="B54" s="39"/>
      <c r="C54" s="37"/>
      <c r="D54" s="38"/>
      <c r="E54" s="39"/>
      <c r="F54" s="13"/>
      <c r="G54" s="13"/>
      <c r="H54" s="64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36"/>
      <c r="B55" s="21"/>
      <c r="C55" s="21"/>
      <c r="D55" s="17"/>
      <c r="E55" s="23"/>
      <c r="F55" s="19"/>
      <c r="G55" s="22"/>
      <c r="H55" s="154"/>
    </row>
    <row r="56" spans="1:16" ht="18.75" customHeight="1">
      <c r="A56" s="39"/>
      <c r="B56" s="143"/>
      <c r="C56" s="44"/>
      <c r="D56" s="38"/>
      <c r="E56" s="39"/>
      <c r="F56" s="13"/>
      <c r="G56" s="13"/>
      <c r="H56" s="313"/>
    </row>
    <row r="57" spans="1:16" ht="18.75" customHeight="1">
      <c r="A57" s="36"/>
      <c r="B57" s="21"/>
      <c r="C57" s="21"/>
      <c r="D57" s="17"/>
      <c r="E57" s="23"/>
      <c r="F57" s="19"/>
      <c r="G57" s="22"/>
      <c r="H57" s="91"/>
      <c r="I57" s="31"/>
      <c r="J57" s="31"/>
      <c r="K57" s="31"/>
      <c r="L57" s="31"/>
      <c r="M57" s="31"/>
      <c r="N57" s="31"/>
      <c r="O57" s="31"/>
      <c r="P57" s="31"/>
    </row>
    <row r="58" spans="1:16" ht="18.75" customHeight="1">
      <c r="A58" s="39"/>
      <c r="B58" s="165"/>
      <c r="C58" s="7"/>
      <c r="D58" s="27"/>
      <c r="E58" s="26"/>
      <c r="F58" s="22"/>
      <c r="G58" s="22"/>
      <c r="H58" s="64"/>
      <c r="I58" s="31"/>
      <c r="J58" s="31"/>
      <c r="K58" s="31"/>
      <c r="L58" s="31"/>
      <c r="M58" s="31"/>
      <c r="N58" s="31"/>
      <c r="O58" s="31"/>
      <c r="P58" s="31"/>
    </row>
    <row r="59" spans="1:16" ht="18.75" customHeight="1">
      <c r="A59" s="36"/>
      <c r="B59" s="33"/>
      <c r="C59" s="33"/>
      <c r="D59" s="35"/>
      <c r="E59" s="36"/>
      <c r="F59" s="19"/>
      <c r="G59" s="22"/>
      <c r="H59" s="91"/>
      <c r="I59" s="31"/>
      <c r="J59" s="31"/>
      <c r="K59" s="31"/>
      <c r="L59" s="31"/>
      <c r="M59" s="31"/>
      <c r="N59" s="31"/>
      <c r="O59" s="31"/>
      <c r="P59" s="31"/>
    </row>
    <row r="60" spans="1:16" ht="18.75" customHeight="1">
      <c r="A60" s="39"/>
      <c r="B60" s="62"/>
      <c r="C60" s="37"/>
      <c r="D60" s="38"/>
      <c r="E60" s="39"/>
      <c r="F60" s="22"/>
      <c r="G60" s="22"/>
      <c r="H60" s="64"/>
      <c r="I60" s="31"/>
      <c r="J60" s="31"/>
      <c r="K60" s="31"/>
      <c r="L60" s="31"/>
      <c r="M60" s="31"/>
      <c r="N60" s="31"/>
      <c r="O60" s="31"/>
      <c r="P60" s="31"/>
    </row>
    <row r="61" spans="1:16" ht="18.75" customHeight="1">
      <c r="A61" s="23"/>
      <c r="B61" s="21"/>
      <c r="C61" s="21"/>
      <c r="D61" s="17"/>
      <c r="E61" s="23"/>
      <c r="F61" s="41"/>
      <c r="G61" s="13"/>
      <c r="H61" s="91"/>
      <c r="I61" s="31"/>
      <c r="J61" s="31"/>
      <c r="K61" s="31"/>
      <c r="L61" s="31"/>
      <c r="M61" s="31"/>
      <c r="N61" s="31"/>
      <c r="O61" s="31"/>
      <c r="P61" s="31"/>
    </row>
    <row r="62" spans="1:16" ht="18.75" customHeight="1">
      <c r="A62" s="26"/>
      <c r="B62" s="140"/>
      <c r="C62" s="7"/>
      <c r="D62" s="27"/>
      <c r="E62" s="26"/>
      <c r="F62" s="13"/>
      <c r="G62" s="13"/>
      <c r="H62" s="210"/>
      <c r="I62" s="31"/>
      <c r="J62" s="31"/>
      <c r="K62" s="31"/>
      <c r="L62" s="31"/>
      <c r="M62" s="31"/>
      <c r="N62" s="31"/>
      <c r="O62" s="31"/>
      <c r="P62" s="31"/>
    </row>
    <row r="63" spans="1:16" ht="18.75" customHeight="1">
      <c r="A63" s="23"/>
      <c r="B63" s="21"/>
      <c r="C63" s="21"/>
      <c r="D63" s="17"/>
      <c r="E63" s="23"/>
      <c r="F63" s="41"/>
      <c r="G63" s="13"/>
      <c r="H63" s="91"/>
    </row>
    <row r="64" spans="1:16" ht="18.75" customHeight="1">
      <c r="A64" s="26"/>
      <c r="B64" s="7"/>
      <c r="C64" s="7"/>
      <c r="D64" s="27"/>
      <c r="E64" s="26"/>
      <c r="F64" s="13"/>
      <c r="G64" s="13"/>
      <c r="H64" s="210"/>
    </row>
    <row r="65" spans="1:16" ht="18.75" customHeight="1">
      <c r="A65" s="163"/>
      <c r="B65" s="18"/>
      <c r="C65" s="18"/>
      <c r="D65" s="17"/>
      <c r="E65" s="23"/>
      <c r="F65" s="41"/>
      <c r="G65" s="41"/>
      <c r="H65" s="91"/>
      <c r="I65" s="31"/>
      <c r="J65" s="31"/>
      <c r="K65" s="31"/>
      <c r="L65" s="31"/>
      <c r="M65" s="31"/>
      <c r="N65" s="31"/>
      <c r="O65" s="31"/>
      <c r="P65" s="31"/>
    </row>
    <row r="66" spans="1:16" ht="18.75" customHeight="1">
      <c r="A66" s="164"/>
      <c r="B66" s="235"/>
      <c r="C66" s="20"/>
      <c r="D66" s="27"/>
      <c r="E66" s="26"/>
      <c r="F66" s="13"/>
      <c r="G66" s="13"/>
      <c r="H66" s="88"/>
      <c r="I66" s="31"/>
      <c r="J66" s="31"/>
      <c r="K66" s="31"/>
      <c r="L66" s="31"/>
      <c r="M66" s="31"/>
      <c r="N66" s="31"/>
      <c r="O66" s="31"/>
      <c r="P66" s="31"/>
    </row>
    <row r="67" spans="1:16" ht="18.75" customHeight="1">
      <c r="A67" s="36"/>
      <c r="B67" s="21"/>
      <c r="C67" s="21"/>
      <c r="D67" s="17"/>
      <c r="E67" s="23"/>
      <c r="F67" s="41"/>
      <c r="G67" s="13"/>
      <c r="H67" s="91"/>
      <c r="I67" s="31"/>
      <c r="J67" s="31"/>
      <c r="K67" s="31"/>
      <c r="L67" s="31"/>
      <c r="M67" s="31"/>
      <c r="N67" s="31"/>
      <c r="O67" s="31"/>
      <c r="P67" s="31"/>
    </row>
    <row r="68" spans="1:16" ht="18.75" customHeight="1">
      <c r="A68" s="39"/>
      <c r="B68" s="140"/>
      <c r="C68" s="7"/>
      <c r="D68" s="27"/>
      <c r="E68" s="26"/>
      <c r="F68" s="13"/>
      <c r="G68" s="13"/>
      <c r="H68" s="210"/>
      <c r="I68" s="31"/>
      <c r="J68" s="31"/>
      <c r="K68" s="31"/>
      <c r="L68" s="31"/>
      <c r="M68" s="31"/>
      <c r="N68" s="31"/>
      <c r="O68" s="31"/>
      <c r="P68" s="31"/>
    </row>
    <row r="69" spans="1:16" ht="18.75" customHeight="1">
      <c r="A69" s="23"/>
      <c r="B69" s="21"/>
      <c r="C69" s="21"/>
      <c r="D69" s="17"/>
      <c r="E69" s="23"/>
      <c r="F69" s="41"/>
      <c r="G69" s="13"/>
      <c r="H69" s="91"/>
      <c r="I69" s="31"/>
      <c r="J69" s="31"/>
      <c r="K69" s="31"/>
      <c r="L69" s="31"/>
      <c r="M69" s="31"/>
      <c r="N69" s="31"/>
      <c r="O69" s="31"/>
      <c r="P69" s="31"/>
    </row>
    <row r="70" spans="1:16" ht="18.75" customHeight="1">
      <c r="A70" s="26"/>
      <c r="B70" s="140"/>
      <c r="C70" s="7"/>
      <c r="D70" s="27"/>
      <c r="E70" s="26"/>
      <c r="F70" s="13"/>
      <c r="G70" s="13"/>
      <c r="H70" s="210"/>
      <c r="I70" s="31"/>
      <c r="J70" s="31"/>
      <c r="K70" s="31"/>
      <c r="L70" s="31"/>
      <c r="M70" s="31"/>
      <c r="N70" s="31"/>
      <c r="O70" s="31"/>
      <c r="P70" s="31"/>
    </row>
    <row r="71" spans="1:16" ht="18.75" customHeight="1">
      <c r="A71" s="36"/>
      <c r="B71" s="33"/>
      <c r="C71" s="33"/>
      <c r="D71" s="35"/>
      <c r="E71" s="36"/>
      <c r="F71" s="41"/>
      <c r="G71" s="13"/>
      <c r="H71" s="91"/>
    </row>
    <row r="72" spans="1:16" ht="18.75" customHeight="1">
      <c r="A72" s="39"/>
      <c r="B72" s="62"/>
      <c r="C72" s="37"/>
      <c r="D72" s="38"/>
      <c r="E72" s="39"/>
      <c r="F72" s="13"/>
      <c r="G72" s="13"/>
      <c r="H72" s="210"/>
    </row>
    <row r="73" spans="1:16" ht="18.75" customHeight="1">
      <c r="A73" s="36"/>
      <c r="B73" s="33"/>
      <c r="C73" s="33"/>
      <c r="D73" s="35"/>
      <c r="E73" s="36"/>
      <c r="F73" s="41"/>
      <c r="G73" s="13"/>
      <c r="H73" s="91"/>
    </row>
    <row r="74" spans="1:16" ht="18.75" customHeight="1">
      <c r="A74" s="39"/>
      <c r="B74" s="37"/>
      <c r="C74" s="37"/>
      <c r="D74" s="38"/>
      <c r="E74" s="39"/>
      <c r="F74" s="13"/>
      <c r="G74" s="13"/>
      <c r="H74" s="210"/>
    </row>
    <row r="75" spans="1:16" ht="18.75" customHeight="1">
      <c r="A75" s="36"/>
      <c r="B75" s="33"/>
      <c r="C75" s="43"/>
      <c r="D75" s="35"/>
      <c r="E75" s="36"/>
      <c r="F75" s="41"/>
      <c r="G75" s="41"/>
      <c r="H75" s="91"/>
    </row>
    <row r="76" spans="1:16" ht="18.75" customHeight="1">
      <c r="A76" s="39"/>
      <c r="B76" s="39"/>
      <c r="C76" s="44"/>
      <c r="D76" s="38"/>
      <c r="E76" s="39"/>
      <c r="F76" s="13"/>
      <c r="G76" s="13"/>
      <c r="H76" s="210"/>
    </row>
    <row r="77" spans="1:16" ht="18.75" customHeight="1">
      <c r="A77" s="36"/>
      <c r="B77" s="33"/>
      <c r="C77" s="33"/>
      <c r="D77" s="35"/>
      <c r="E77" s="36"/>
      <c r="F77" s="41"/>
      <c r="G77" s="13"/>
      <c r="H77" s="211"/>
    </row>
    <row r="78" spans="1:16" ht="18.75" customHeight="1">
      <c r="A78" s="39"/>
      <c r="B78" s="62"/>
      <c r="C78" s="37"/>
      <c r="D78" s="38"/>
      <c r="E78" s="39"/>
      <c r="F78" s="13"/>
      <c r="G78" s="13"/>
      <c r="H78" s="212"/>
      <c r="I78" s="6"/>
      <c r="J78" s="6"/>
    </row>
    <row r="79" spans="1:16" ht="18.75" customHeight="1">
      <c r="A79" s="36"/>
      <c r="B79" s="43"/>
      <c r="C79" s="43"/>
      <c r="D79" s="35"/>
      <c r="E79" s="36"/>
      <c r="F79" s="41"/>
      <c r="G79" s="13"/>
      <c r="H79" s="91"/>
    </row>
    <row r="80" spans="1:16" ht="18.75" customHeight="1">
      <c r="A80" s="39"/>
      <c r="B80" s="143" t="s">
        <v>726</v>
      </c>
      <c r="C80" s="44"/>
      <c r="D80" s="38"/>
      <c r="E80" s="39"/>
      <c r="F80" s="13"/>
      <c r="G80" s="13"/>
      <c r="H80" s="210"/>
    </row>
    <row r="81" spans="1:16" ht="18.75" customHeight="1">
      <c r="A81" s="36"/>
      <c r="B81" s="33"/>
      <c r="C81" s="33"/>
      <c r="D81" s="35"/>
      <c r="E81" s="36"/>
      <c r="F81" s="41"/>
      <c r="G81" s="13"/>
      <c r="H81" s="211"/>
    </row>
    <row r="82" spans="1:16" ht="18.75" customHeight="1">
      <c r="A82" s="39"/>
      <c r="B82" s="62"/>
      <c r="C82" s="37"/>
      <c r="D82" s="38"/>
      <c r="E82" s="39"/>
      <c r="F82" s="13"/>
      <c r="G82" s="13"/>
      <c r="H82" s="212"/>
      <c r="I82" s="6"/>
      <c r="J82" s="6"/>
    </row>
    <row r="83" spans="1:16" s="2" customFormat="1" ht="37.5" customHeight="1">
      <c r="A83" s="81" t="s">
        <v>1444</v>
      </c>
      <c r="B83" s="81" t="s">
        <v>1</v>
      </c>
      <c r="C83" s="81" t="s">
        <v>7</v>
      </c>
      <c r="D83" s="81" t="s">
        <v>2</v>
      </c>
      <c r="E83" s="81" t="s">
        <v>3</v>
      </c>
      <c r="F83" s="81" t="s">
        <v>4</v>
      </c>
      <c r="G83" s="81" t="s">
        <v>5</v>
      </c>
      <c r="H83" s="81" t="s">
        <v>8</v>
      </c>
      <c r="I83" s="74"/>
      <c r="J83" s="74"/>
      <c r="K83" s="74"/>
      <c r="L83" s="74"/>
      <c r="M83" s="74"/>
      <c r="N83" s="74"/>
      <c r="O83" s="74"/>
      <c r="P83" s="74"/>
    </row>
    <row r="84" spans="1:16" ht="18.75" customHeight="1">
      <c r="A84" s="36"/>
      <c r="B84" s="33"/>
      <c r="C84" s="33"/>
      <c r="D84" s="35"/>
      <c r="E84" s="36"/>
      <c r="F84" s="41"/>
      <c r="G84" s="13"/>
      <c r="H84" s="215"/>
    </row>
    <row r="85" spans="1:16" ht="18.75" customHeight="1">
      <c r="A85" s="39">
        <v>-2</v>
      </c>
      <c r="B85" s="37" t="s">
        <v>98</v>
      </c>
      <c r="C85" s="37"/>
      <c r="D85" s="38"/>
      <c r="E85" s="39"/>
      <c r="F85" s="13"/>
      <c r="G85" s="13"/>
      <c r="H85" s="214"/>
    </row>
    <row r="86" spans="1:16" ht="18.75" customHeight="1">
      <c r="A86" s="36"/>
      <c r="B86" s="43"/>
      <c r="C86" s="43"/>
      <c r="D86" s="35"/>
      <c r="E86" s="36"/>
      <c r="F86" s="41"/>
      <c r="G86" s="13"/>
      <c r="H86" s="215"/>
    </row>
    <row r="87" spans="1:16" ht="18.75" customHeight="1">
      <c r="A87" s="39"/>
      <c r="B87" s="149" t="s">
        <v>145</v>
      </c>
      <c r="C87" s="44"/>
      <c r="D87" s="38"/>
      <c r="E87" s="39"/>
      <c r="F87" s="13"/>
      <c r="G87" s="13"/>
      <c r="H87" s="214"/>
    </row>
    <row r="88" spans="1:16" ht="18.75" customHeight="1">
      <c r="A88" s="36"/>
      <c r="B88" s="33"/>
      <c r="C88" s="33" t="s">
        <v>174</v>
      </c>
      <c r="D88" s="35"/>
      <c r="E88" s="36"/>
      <c r="F88" s="41"/>
      <c r="G88" s="13"/>
      <c r="H88" s="215"/>
    </row>
    <row r="89" spans="1:16" ht="18.75" customHeight="1">
      <c r="A89" s="39"/>
      <c r="B89" s="62" t="s">
        <v>172</v>
      </c>
      <c r="C89" s="44" t="s">
        <v>173</v>
      </c>
      <c r="D89" s="38">
        <v>110</v>
      </c>
      <c r="E89" s="39" t="s">
        <v>138</v>
      </c>
      <c r="F89" s="13"/>
      <c r="G89" s="13"/>
      <c r="H89" s="214"/>
    </row>
    <row r="90" spans="1:16" ht="18.75" customHeight="1">
      <c r="A90" s="36"/>
      <c r="B90" s="33"/>
      <c r="C90" s="33"/>
      <c r="D90" s="35"/>
      <c r="E90" s="36"/>
      <c r="F90" s="41"/>
      <c r="G90" s="13"/>
      <c r="H90" s="147"/>
      <c r="I90" s="31"/>
      <c r="J90" s="31"/>
      <c r="K90" s="31"/>
      <c r="L90" s="31"/>
      <c r="M90" s="31"/>
      <c r="N90" s="31"/>
      <c r="O90" s="31"/>
      <c r="P90" s="31"/>
    </row>
    <row r="91" spans="1:16" ht="18.75" customHeight="1">
      <c r="A91" s="39"/>
      <c r="B91" s="37" t="s">
        <v>166</v>
      </c>
      <c r="C91" s="37" t="s">
        <v>174</v>
      </c>
      <c r="D91" s="38">
        <v>110</v>
      </c>
      <c r="E91" s="39" t="s">
        <v>138</v>
      </c>
      <c r="F91" s="13"/>
      <c r="G91" s="13"/>
      <c r="H91" s="214"/>
      <c r="I91" s="31"/>
      <c r="J91" s="31"/>
      <c r="K91" s="31"/>
      <c r="L91" s="31"/>
      <c r="M91" s="31"/>
      <c r="N91" s="31"/>
      <c r="O91" s="31"/>
      <c r="P91" s="31"/>
    </row>
    <row r="92" spans="1:16" ht="18.75" customHeight="1">
      <c r="A92" s="161"/>
      <c r="B92" s="43"/>
      <c r="C92" s="43"/>
      <c r="D92" s="35"/>
      <c r="E92" s="36"/>
      <c r="F92" s="41"/>
      <c r="G92" s="41"/>
      <c r="H92" s="215"/>
      <c r="I92" s="31"/>
      <c r="J92" s="31"/>
      <c r="K92" s="31"/>
      <c r="L92" s="31"/>
      <c r="M92" s="31"/>
      <c r="N92" s="31"/>
      <c r="O92" s="31"/>
      <c r="P92" s="31"/>
    </row>
    <row r="93" spans="1:16" ht="18.75" customHeight="1">
      <c r="A93" s="162"/>
      <c r="B93" s="48" t="s">
        <v>175</v>
      </c>
      <c r="C93" s="148" t="s">
        <v>176</v>
      </c>
      <c r="D93" s="38">
        <v>138</v>
      </c>
      <c r="E93" s="39" t="s">
        <v>158</v>
      </c>
      <c r="F93" s="13"/>
      <c r="G93" s="13"/>
      <c r="H93" s="216"/>
      <c r="I93" s="31"/>
      <c r="J93" s="31"/>
      <c r="K93" s="31"/>
      <c r="L93" s="31"/>
      <c r="M93" s="31"/>
      <c r="N93" s="31"/>
      <c r="O93" s="31"/>
      <c r="P93" s="31"/>
    </row>
    <row r="94" spans="1:16" ht="18.75" customHeight="1">
      <c r="A94" s="161"/>
      <c r="B94" s="43"/>
      <c r="C94" s="18"/>
      <c r="D94" s="17"/>
      <c r="E94" s="23"/>
      <c r="F94" s="19"/>
      <c r="G94" s="19"/>
      <c r="H94" s="217"/>
    </row>
    <row r="95" spans="1:16" ht="18.75" customHeight="1">
      <c r="A95" s="162"/>
      <c r="B95" s="149" t="s">
        <v>180</v>
      </c>
      <c r="C95" s="20"/>
      <c r="D95" s="27"/>
      <c r="E95" s="26"/>
      <c r="F95" s="22"/>
      <c r="G95" s="220"/>
      <c r="H95" s="218"/>
    </row>
    <row r="96" spans="1:16" ht="18.75" customHeight="1">
      <c r="A96" s="36"/>
      <c r="B96" s="33"/>
      <c r="C96" s="33"/>
      <c r="D96" s="35"/>
      <c r="E96" s="36"/>
      <c r="F96" s="41"/>
      <c r="G96" s="13"/>
      <c r="H96" s="215"/>
      <c r="I96" s="31"/>
      <c r="J96" s="31"/>
      <c r="K96" s="31"/>
      <c r="L96" s="31"/>
      <c r="M96" s="31"/>
      <c r="N96" s="31"/>
      <c r="O96" s="31"/>
      <c r="P96" s="31"/>
    </row>
    <row r="97" spans="1:16" ht="18.75" customHeight="1">
      <c r="A97" s="39"/>
      <c r="B97" s="62"/>
      <c r="C97" s="37"/>
      <c r="D97" s="38"/>
      <c r="E97" s="39"/>
      <c r="F97" s="13"/>
      <c r="G97" s="13"/>
      <c r="H97" s="214"/>
      <c r="I97" s="31"/>
      <c r="J97" s="31"/>
      <c r="K97" s="31"/>
      <c r="L97" s="31"/>
      <c r="M97" s="31"/>
      <c r="N97" s="31"/>
      <c r="O97" s="31"/>
      <c r="P97" s="31"/>
    </row>
    <row r="98" spans="1:16" ht="18.75" customHeight="1">
      <c r="A98" s="36"/>
      <c r="B98" s="33"/>
      <c r="C98" s="33"/>
      <c r="D98" s="35"/>
      <c r="E98" s="36"/>
      <c r="F98" s="41"/>
      <c r="G98" s="13"/>
      <c r="H98" s="215"/>
    </row>
    <row r="99" spans="1:16" ht="18.75" customHeight="1">
      <c r="A99" s="39"/>
      <c r="B99" s="37" t="s">
        <v>150</v>
      </c>
      <c r="C99" s="37"/>
      <c r="D99" s="38"/>
      <c r="E99" s="39"/>
      <c r="F99" s="13"/>
      <c r="G99" s="13"/>
      <c r="H99" s="214"/>
    </row>
    <row r="100" spans="1:16" ht="18.75" customHeight="1">
      <c r="A100" s="36"/>
      <c r="B100" s="33"/>
      <c r="C100" s="33"/>
      <c r="D100" s="35"/>
      <c r="E100" s="36"/>
      <c r="F100" s="41"/>
      <c r="G100" s="13"/>
      <c r="H100" s="215"/>
    </row>
    <row r="101" spans="1:16" ht="18.75" customHeight="1">
      <c r="A101" s="39"/>
      <c r="B101" s="62" t="s">
        <v>59</v>
      </c>
      <c r="C101" s="37" t="s">
        <v>171</v>
      </c>
      <c r="D101" s="38">
        <v>99.6</v>
      </c>
      <c r="E101" s="39" t="s">
        <v>138</v>
      </c>
      <c r="F101" s="13"/>
      <c r="G101" s="13"/>
      <c r="H101" s="555"/>
    </row>
    <row r="102" spans="1:16" ht="18.75" customHeight="1">
      <c r="A102" s="161"/>
      <c r="B102" s="43"/>
      <c r="C102" s="43"/>
      <c r="D102" s="35"/>
      <c r="E102" s="36"/>
      <c r="F102" s="41"/>
      <c r="G102" s="41"/>
      <c r="H102" s="556"/>
      <c r="I102" s="31"/>
      <c r="J102" s="31"/>
      <c r="K102" s="31"/>
      <c r="L102" s="31"/>
      <c r="M102" s="31"/>
      <c r="N102" s="31"/>
      <c r="O102" s="31"/>
      <c r="P102" s="31"/>
    </row>
    <row r="103" spans="1:16" ht="18.75" customHeight="1">
      <c r="A103" s="162"/>
      <c r="B103" s="62" t="s">
        <v>186</v>
      </c>
      <c r="C103" s="44"/>
      <c r="D103" s="38">
        <v>8.3000000000000007</v>
      </c>
      <c r="E103" s="39" t="s">
        <v>138</v>
      </c>
      <c r="F103" s="13"/>
      <c r="G103" s="13"/>
      <c r="H103" s="555"/>
      <c r="I103" s="31"/>
      <c r="J103" s="31"/>
      <c r="K103" s="31"/>
      <c r="L103" s="31"/>
      <c r="M103" s="31"/>
      <c r="N103" s="31"/>
      <c r="O103" s="31"/>
      <c r="P103" s="31"/>
    </row>
    <row r="104" spans="1:16" ht="18.75" customHeight="1">
      <c r="A104" s="36"/>
      <c r="B104" s="33"/>
      <c r="C104" s="33"/>
      <c r="D104" s="35"/>
      <c r="E104" s="36"/>
      <c r="F104" s="41"/>
      <c r="G104" s="13"/>
      <c r="H104" s="556"/>
      <c r="I104" s="31"/>
      <c r="J104" s="31"/>
      <c r="K104" s="31"/>
      <c r="L104" s="31"/>
      <c r="M104" s="31"/>
      <c r="N104" s="31"/>
      <c r="O104" s="31"/>
      <c r="P104" s="31"/>
    </row>
    <row r="105" spans="1:16" ht="18.75" customHeight="1">
      <c r="A105" s="39"/>
      <c r="B105" s="62" t="s">
        <v>245</v>
      </c>
      <c r="C105" s="37" t="s">
        <v>210</v>
      </c>
      <c r="D105" s="38">
        <v>8.3000000000000007</v>
      </c>
      <c r="E105" s="39" t="s">
        <v>138</v>
      </c>
      <c r="F105" s="13"/>
      <c r="G105" s="13"/>
      <c r="H105" s="555"/>
      <c r="I105" s="31"/>
      <c r="J105" s="31"/>
      <c r="K105" s="31"/>
      <c r="L105" s="31"/>
      <c r="M105" s="31"/>
      <c r="N105" s="31"/>
      <c r="O105" s="31"/>
      <c r="P105" s="31"/>
    </row>
    <row r="106" spans="1:16" ht="18.75" customHeight="1">
      <c r="A106" s="36"/>
      <c r="B106" s="33"/>
      <c r="C106" s="43" t="s">
        <v>183</v>
      </c>
      <c r="D106" s="35"/>
      <c r="E106" s="36"/>
      <c r="F106" s="41"/>
      <c r="G106" s="41"/>
      <c r="H106" s="556"/>
    </row>
    <row r="107" spans="1:16" ht="18.75" customHeight="1">
      <c r="A107" s="39"/>
      <c r="B107" s="62" t="s">
        <v>181</v>
      </c>
      <c r="C107" s="44" t="s">
        <v>182</v>
      </c>
      <c r="D107" s="38">
        <v>138</v>
      </c>
      <c r="E107" s="39" t="s">
        <v>158</v>
      </c>
      <c r="F107" s="13"/>
      <c r="G107" s="13"/>
      <c r="H107" s="555"/>
    </row>
    <row r="108" spans="1:16" ht="18.75" customHeight="1">
      <c r="A108" s="36"/>
      <c r="B108" s="33"/>
      <c r="C108" s="33"/>
      <c r="D108" s="35"/>
      <c r="E108" s="36"/>
      <c r="F108" s="41"/>
      <c r="G108" s="13"/>
      <c r="H108" s="215"/>
    </row>
    <row r="109" spans="1:16" ht="18.75" customHeight="1">
      <c r="A109" s="39"/>
      <c r="B109" s="62"/>
      <c r="C109" s="37"/>
      <c r="D109" s="27"/>
      <c r="E109" s="39"/>
      <c r="F109" s="13"/>
      <c r="G109" s="13"/>
      <c r="H109" s="214"/>
    </row>
    <row r="110" spans="1:16" ht="18.75" customHeight="1">
      <c r="A110" s="36"/>
      <c r="B110" s="33"/>
      <c r="C110" s="43"/>
      <c r="D110" s="35"/>
      <c r="E110" s="36"/>
      <c r="F110" s="41"/>
      <c r="G110" s="41"/>
      <c r="H110" s="215"/>
    </row>
    <row r="111" spans="1:16" ht="18.75" customHeight="1">
      <c r="A111" s="39"/>
      <c r="B111" s="39" t="s">
        <v>722</v>
      </c>
      <c r="C111" s="44"/>
      <c r="D111" s="27"/>
      <c r="E111" s="39"/>
      <c r="F111" s="13"/>
      <c r="G111" s="13"/>
      <c r="H111" s="214"/>
    </row>
    <row r="112" spans="1:16" ht="18.75" customHeight="1">
      <c r="A112" s="36"/>
      <c r="B112" s="33"/>
      <c r="C112" s="33"/>
      <c r="D112" s="35"/>
      <c r="E112" s="36"/>
      <c r="F112" s="41"/>
      <c r="G112" s="13"/>
      <c r="H112" s="215"/>
      <c r="I112" s="31"/>
      <c r="J112" s="31"/>
      <c r="K112" s="31"/>
      <c r="L112" s="31"/>
      <c r="M112" s="31"/>
      <c r="N112" s="31"/>
      <c r="O112" s="31"/>
      <c r="P112" s="31"/>
    </row>
    <row r="113" spans="1:16" ht="18.75" customHeight="1">
      <c r="A113" s="39"/>
      <c r="B113" s="62"/>
      <c r="C113" s="37"/>
      <c r="D113" s="38"/>
      <c r="E113" s="39"/>
      <c r="F113" s="13"/>
      <c r="G113" s="13"/>
      <c r="H113" s="214"/>
      <c r="I113" s="31"/>
      <c r="J113" s="31"/>
      <c r="K113" s="31"/>
      <c r="L113" s="31"/>
      <c r="M113" s="31"/>
      <c r="N113" s="31"/>
      <c r="O113" s="31"/>
      <c r="P113" s="31"/>
    </row>
    <row r="114" spans="1:16" ht="18.75" customHeight="1">
      <c r="A114" s="36"/>
      <c r="B114" s="33"/>
      <c r="C114" s="33"/>
      <c r="D114" s="35"/>
      <c r="E114" s="36"/>
      <c r="F114" s="41"/>
      <c r="G114" s="13"/>
      <c r="H114" s="215"/>
    </row>
    <row r="115" spans="1:16" ht="18.75" customHeight="1">
      <c r="A115" s="39"/>
      <c r="B115" s="37" t="s">
        <v>100</v>
      </c>
      <c r="C115" s="37"/>
      <c r="D115" s="27"/>
      <c r="E115" s="39"/>
      <c r="F115" s="13"/>
      <c r="G115" s="13"/>
      <c r="H115" s="214"/>
    </row>
    <row r="116" spans="1:16" ht="18.75" customHeight="1">
      <c r="A116" s="36"/>
      <c r="B116" s="43"/>
      <c r="C116" s="43"/>
      <c r="D116" s="35"/>
      <c r="E116" s="36"/>
      <c r="F116" s="41"/>
      <c r="G116" s="13"/>
      <c r="H116" s="215"/>
    </row>
    <row r="117" spans="1:16" ht="18.75" customHeight="1">
      <c r="A117" s="39"/>
      <c r="B117" s="143"/>
      <c r="C117" s="44"/>
      <c r="D117" s="27"/>
      <c r="E117" s="39"/>
      <c r="F117" s="13"/>
      <c r="G117" s="13"/>
      <c r="H117" s="214"/>
    </row>
    <row r="118" spans="1:16" ht="18.75" customHeight="1">
      <c r="A118" s="36"/>
      <c r="B118" s="33"/>
      <c r="C118" s="33"/>
      <c r="D118" s="35"/>
      <c r="E118" s="36"/>
      <c r="F118" s="41"/>
      <c r="G118" s="13"/>
      <c r="H118" s="215"/>
      <c r="I118" s="31"/>
      <c r="J118" s="31"/>
      <c r="K118" s="31"/>
      <c r="L118" s="31"/>
      <c r="M118" s="31"/>
      <c r="N118" s="31"/>
      <c r="O118" s="31"/>
      <c r="P118" s="31"/>
    </row>
    <row r="119" spans="1:16" ht="18.75" customHeight="1">
      <c r="A119" s="39">
        <v>-3</v>
      </c>
      <c r="B119" s="44" t="s">
        <v>1430</v>
      </c>
      <c r="C119" s="37"/>
      <c r="D119" s="38"/>
      <c r="E119" s="39"/>
      <c r="F119" s="13"/>
      <c r="G119" s="13"/>
      <c r="H119" s="214"/>
      <c r="I119" s="31"/>
      <c r="J119" s="31"/>
      <c r="K119" s="31"/>
      <c r="L119" s="31"/>
      <c r="M119" s="31"/>
      <c r="N119" s="31"/>
      <c r="O119" s="31"/>
      <c r="P119" s="31"/>
    </row>
    <row r="120" spans="1:16" ht="18.75" customHeight="1">
      <c r="A120" s="161"/>
      <c r="B120" s="43"/>
      <c r="C120" s="43"/>
      <c r="D120" s="35"/>
      <c r="E120" s="36"/>
      <c r="F120" s="41"/>
      <c r="G120" s="41"/>
      <c r="H120" s="215"/>
      <c r="I120" s="31"/>
      <c r="J120" s="31"/>
      <c r="K120" s="31"/>
      <c r="L120" s="31"/>
      <c r="M120" s="31"/>
      <c r="N120" s="31"/>
      <c r="O120" s="31"/>
      <c r="P120" s="31"/>
    </row>
    <row r="121" spans="1:16" ht="18.75" customHeight="1">
      <c r="A121" s="162"/>
      <c r="B121" s="48" t="s">
        <v>1417</v>
      </c>
      <c r="C121" s="44" t="s">
        <v>1418</v>
      </c>
      <c r="D121" s="38">
        <v>1</v>
      </c>
      <c r="E121" s="39" t="s">
        <v>10</v>
      </c>
      <c r="F121" s="13"/>
      <c r="G121" s="13"/>
      <c r="H121" s="216"/>
    </row>
    <row r="122" spans="1:16" ht="18.75" customHeight="1">
      <c r="A122" s="36"/>
      <c r="B122" s="33"/>
      <c r="C122" s="33"/>
      <c r="D122" s="35"/>
      <c r="E122" s="36"/>
      <c r="F122" s="41"/>
      <c r="G122" s="13"/>
      <c r="H122" s="215"/>
      <c r="I122" s="31"/>
      <c r="J122" s="31"/>
      <c r="K122" s="31"/>
      <c r="L122" s="31"/>
      <c r="M122" s="31"/>
      <c r="N122" s="31"/>
      <c r="O122" s="31"/>
      <c r="P122" s="31"/>
    </row>
    <row r="123" spans="1:16" ht="18.75" customHeight="1">
      <c r="A123" s="39"/>
      <c r="B123" s="62" t="s">
        <v>1421</v>
      </c>
      <c r="C123" s="37"/>
      <c r="D123" s="38"/>
      <c r="E123" s="39"/>
      <c r="F123" s="13"/>
      <c r="G123" s="13"/>
      <c r="H123" s="214"/>
      <c r="I123" s="31"/>
      <c r="J123" s="31"/>
      <c r="K123" s="31"/>
      <c r="L123" s="31"/>
      <c r="M123" s="31"/>
      <c r="N123" s="31"/>
      <c r="O123" s="31"/>
      <c r="P123" s="31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2" manualBreakCount="2">
    <brk id="41" max="16383" man="1"/>
    <brk id="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ED012-2579-4468-95DD-6AAD678A7556}">
  <sheetPr>
    <tabColor theme="3" tint="0.79998168889431442"/>
  </sheetPr>
  <dimension ref="A1:P55"/>
  <sheetViews>
    <sheetView showZeros="0" view="pageBreakPreview" zoomScaleNormal="100" zoomScaleSheetLayoutView="100" workbookViewId="0">
      <selection activeCell="F5" sqref="F5"/>
    </sheetView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6384" width="9" style="1"/>
  </cols>
  <sheetData>
    <row r="1" spans="1:16" s="2" customFormat="1" ht="37.5" customHeight="1">
      <c r="A1" s="81" t="s">
        <v>0</v>
      </c>
      <c r="B1" s="81" t="s">
        <v>1</v>
      </c>
      <c r="C1" s="82" t="s">
        <v>7</v>
      </c>
      <c r="D1" s="81" t="s">
        <v>2</v>
      </c>
      <c r="E1" s="81" t="s">
        <v>3</v>
      </c>
      <c r="F1" s="82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36"/>
      <c r="B2" s="43" t="s">
        <v>276</v>
      </c>
      <c r="C2" s="43"/>
      <c r="D2" s="35"/>
      <c r="E2" s="46"/>
      <c r="F2" s="83"/>
      <c r="G2" s="42">
        <f>ROUNDDOWN((D2*F2),0)</f>
        <v>0</v>
      </c>
      <c r="H2" s="58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/>
      <c r="B3" s="61" t="s">
        <v>271</v>
      </c>
      <c r="C3" s="44"/>
      <c r="D3" s="38"/>
      <c r="E3" s="39"/>
      <c r="F3" s="68"/>
      <c r="G3" s="40"/>
      <c r="H3" s="44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36"/>
      <c r="B4" s="43"/>
      <c r="C4" s="43" t="s">
        <v>259</v>
      </c>
      <c r="D4" s="35"/>
      <c r="E4" s="46"/>
      <c r="F4" s="66"/>
      <c r="G4" s="42">
        <f>ROUNDDOWN((D4*F4),0)</f>
        <v>0</v>
      </c>
      <c r="H4" s="58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39"/>
      <c r="B5" s="44" t="s">
        <v>258</v>
      </c>
      <c r="C5" s="44" t="s">
        <v>260</v>
      </c>
      <c r="D5" s="38">
        <v>145</v>
      </c>
      <c r="E5" s="39" t="s">
        <v>138</v>
      </c>
      <c r="F5" s="68">
        <f>市場単価!J12</f>
        <v>2775</v>
      </c>
      <c r="G5" s="40">
        <f>ROUNDDOWN((D5*F5),0)</f>
        <v>402375</v>
      </c>
      <c r="H5" s="44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23"/>
      <c r="B6" s="45"/>
      <c r="C6" s="43"/>
      <c r="D6" s="35"/>
      <c r="E6" s="36"/>
      <c r="F6" s="83"/>
      <c r="G6" s="42">
        <f>ROUNDDOWN((D6*F6),0)</f>
        <v>0</v>
      </c>
      <c r="H6" s="58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26"/>
      <c r="B7" s="61" t="s">
        <v>105</v>
      </c>
      <c r="C7" s="44"/>
      <c r="D7" s="38"/>
      <c r="E7" s="39"/>
      <c r="F7" s="84"/>
      <c r="G7" s="40">
        <f>SUM(G4:G6)</f>
        <v>402375</v>
      </c>
      <c r="H7" s="59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36"/>
      <c r="B8" s="43" t="s">
        <v>277</v>
      </c>
      <c r="C8" s="43"/>
      <c r="D8" s="35"/>
      <c r="E8" s="46"/>
      <c r="F8" s="83"/>
      <c r="G8" s="42">
        <f>ROUNDDOWN((D8*F8),0)</f>
        <v>0</v>
      </c>
      <c r="H8" s="58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39"/>
      <c r="B9" s="61" t="s">
        <v>275</v>
      </c>
      <c r="C9" s="44"/>
      <c r="D9" s="38"/>
      <c r="E9" s="39"/>
      <c r="F9" s="68"/>
      <c r="G9" s="40"/>
      <c r="H9" s="44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36"/>
      <c r="B10" s="43"/>
      <c r="C10" s="43"/>
      <c r="D10" s="35"/>
      <c r="E10" s="46"/>
      <c r="F10" s="66"/>
      <c r="G10" s="42">
        <f>ROUNDDOWN((D10*F10),0)</f>
        <v>0</v>
      </c>
      <c r="H10" s="58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39"/>
      <c r="B11" s="44" t="s">
        <v>274</v>
      </c>
      <c r="C11" s="44" t="s">
        <v>22</v>
      </c>
      <c r="D11" s="38">
        <v>145</v>
      </c>
      <c r="E11" s="39" t="s">
        <v>138</v>
      </c>
      <c r="F11" s="68">
        <f>市場単価!J14</f>
        <v>690</v>
      </c>
      <c r="G11" s="40">
        <f>ROUNDDOWN((D11*F11),0)</f>
        <v>100050</v>
      </c>
      <c r="H11" s="44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23"/>
      <c r="B12" s="45"/>
      <c r="C12" s="43"/>
      <c r="D12" s="35"/>
      <c r="E12" s="36"/>
      <c r="F12" s="83"/>
      <c r="G12" s="42">
        <f>ROUNDDOWN((D12*F12),0)</f>
        <v>0</v>
      </c>
      <c r="H12" s="58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26"/>
      <c r="B13" s="61" t="s">
        <v>105</v>
      </c>
      <c r="C13" s="44"/>
      <c r="D13" s="38"/>
      <c r="E13" s="39"/>
      <c r="F13" s="84"/>
      <c r="G13" s="40">
        <f>SUM(G10:G12)</f>
        <v>100050</v>
      </c>
      <c r="H13" s="5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36"/>
      <c r="B14" s="43" t="s">
        <v>278</v>
      </c>
      <c r="C14" s="43"/>
      <c r="D14" s="35"/>
      <c r="E14" s="46"/>
      <c r="F14" s="83"/>
      <c r="G14" s="42">
        <f>ROUNDDOWN((D14*F14),0)</f>
        <v>0</v>
      </c>
      <c r="H14" s="58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39"/>
      <c r="B15" s="61" t="s">
        <v>279</v>
      </c>
      <c r="C15" s="44"/>
      <c r="D15" s="38"/>
      <c r="E15" s="39"/>
      <c r="F15" s="68"/>
      <c r="G15" s="40"/>
      <c r="H15" s="44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36"/>
      <c r="B16" s="43"/>
      <c r="C16" s="43"/>
      <c r="D16" s="35"/>
      <c r="E16" s="46"/>
      <c r="F16" s="66"/>
      <c r="G16" s="42">
        <f>ROUNDDOWN((D16*F16),0)</f>
        <v>0</v>
      </c>
      <c r="H16" s="58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39"/>
      <c r="B17" s="44" t="s">
        <v>280</v>
      </c>
      <c r="C17" s="44" t="s">
        <v>281</v>
      </c>
      <c r="D17" s="38">
        <v>34.4</v>
      </c>
      <c r="E17" s="39" t="s">
        <v>138</v>
      </c>
      <c r="F17" s="68">
        <f>市場単価!J13</f>
        <v>1150</v>
      </c>
      <c r="G17" s="40">
        <f>ROUNDDOWN((D17*F17),0)</f>
        <v>39560</v>
      </c>
      <c r="H17" s="44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23"/>
      <c r="B18" s="45"/>
      <c r="C18" s="43"/>
      <c r="D18" s="35"/>
      <c r="E18" s="36"/>
      <c r="F18" s="83"/>
      <c r="G18" s="42">
        <f>ROUNDDOWN((D18*F18),0)</f>
        <v>0</v>
      </c>
      <c r="H18" s="58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26"/>
      <c r="B19" s="61" t="s">
        <v>105</v>
      </c>
      <c r="C19" s="44"/>
      <c r="D19" s="38"/>
      <c r="E19" s="39"/>
      <c r="F19" s="84"/>
      <c r="G19" s="40">
        <f>SUM(G16:G18)</f>
        <v>39560</v>
      </c>
      <c r="H19" s="5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36"/>
      <c r="B20" s="43" t="s">
        <v>282</v>
      </c>
      <c r="C20" s="43"/>
      <c r="D20" s="35"/>
      <c r="E20" s="36"/>
      <c r="F20" s="65"/>
      <c r="G20" s="42"/>
      <c r="H20" s="58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39"/>
      <c r="B21" s="487" t="s">
        <v>1104</v>
      </c>
      <c r="C21" s="44"/>
      <c r="D21" s="38"/>
      <c r="E21" s="39"/>
      <c r="F21" s="66"/>
      <c r="G21" s="40"/>
      <c r="H21" s="73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36"/>
      <c r="B22" s="43"/>
      <c r="C22" s="43"/>
      <c r="D22" s="35"/>
      <c r="E22" s="46"/>
      <c r="F22" s="66"/>
      <c r="G22" s="67"/>
      <c r="H22" s="43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39"/>
      <c r="B23" s="44"/>
      <c r="C23" s="179"/>
      <c r="D23" s="38">
        <v>76.400000000000006</v>
      </c>
      <c r="E23" s="39" t="s">
        <v>138</v>
      </c>
      <c r="F23" s="68">
        <f>市場単価!J7</f>
        <v>1255</v>
      </c>
      <c r="G23" s="40">
        <f>ROUNDDOWN((D23*F23),0)</f>
        <v>95882</v>
      </c>
      <c r="H23" s="44"/>
      <c r="I23" s="31"/>
      <c r="J23" s="31"/>
      <c r="K23" s="31"/>
      <c r="L23" s="31"/>
      <c r="M23" s="31"/>
      <c r="N23" s="31"/>
      <c r="O23" s="31"/>
      <c r="P23" s="31"/>
    </row>
    <row r="24" spans="1:16" ht="18.75" customHeight="1">
      <c r="A24" s="36"/>
      <c r="B24" s="43"/>
      <c r="C24" s="43"/>
      <c r="D24" s="35"/>
      <c r="E24" s="46"/>
      <c r="F24" s="83"/>
      <c r="G24" s="42"/>
      <c r="H24" s="58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39"/>
      <c r="B25" s="61" t="s">
        <v>105</v>
      </c>
      <c r="C25" s="44"/>
      <c r="D25" s="38"/>
      <c r="E25" s="39"/>
      <c r="F25" s="68"/>
      <c r="G25" s="40">
        <f>SUM(G23:G24)</f>
        <v>95882</v>
      </c>
      <c r="H25" s="44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23"/>
      <c r="B26" s="36"/>
      <c r="C26" s="43"/>
      <c r="D26" s="35"/>
      <c r="E26" s="36"/>
      <c r="F26" s="83"/>
      <c r="G26" s="42"/>
      <c r="H26" s="58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26"/>
      <c r="B27" s="208"/>
      <c r="C27" s="182"/>
      <c r="D27" s="38"/>
      <c r="E27" s="39"/>
      <c r="F27" s="84"/>
      <c r="G27" s="40"/>
      <c r="H27" s="5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23"/>
      <c r="B28" s="147"/>
      <c r="C28" s="43"/>
      <c r="D28" s="35"/>
      <c r="E28" s="36"/>
      <c r="F28" s="83"/>
      <c r="G28" s="42"/>
      <c r="H28" s="58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26"/>
      <c r="B29" s="47"/>
      <c r="C29" s="44"/>
      <c r="D29" s="38"/>
      <c r="E29" s="39"/>
      <c r="F29" s="84"/>
      <c r="G29" s="40">
        <f>ROUNDDOWN((D29*F29),0)</f>
        <v>0</v>
      </c>
      <c r="H29" s="59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23"/>
      <c r="B30" s="36"/>
      <c r="C30" s="43"/>
      <c r="D30" s="35"/>
      <c r="E30" s="36"/>
      <c r="F30" s="83"/>
      <c r="G30" s="42"/>
      <c r="H30" s="58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26"/>
      <c r="B31" s="61"/>
      <c r="C31" s="44"/>
      <c r="D31" s="38"/>
      <c r="E31" s="39"/>
      <c r="F31" s="84"/>
      <c r="G31" s="40">
        <f>SUM(G29:G30)</f>
        <v>0</v>
      </c>
      <c r="H31" s="59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23"/>
      <c r="B32" s="36"/>
      <c r="C32" s="43"/>
      <c r="D32" s="35"/>
      <c r="E32" s="36"/>
      <c r="F32" s="83"/>
      <c r="G32" s="42"/>
      <c r="H32" s="58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26"/>
      <c r="B33" s="47"/>
      <c r="C33" s="44"/>
      <c r="D33" s="38"/>
      <c r="E33" s="39"/>
      <c r="F33" s="84"/>
      <c r="G33" s="40"/>
      <c r="H33" s="59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23"/>
      <c r="B34" s="36"/>
      <c r="C34" s="43"/>
      <c r="D34" s="35"/>
      <c r="E34" s="36"/>
      <c r="F34" s="83"/>
      <c r="G34" s="42"/>
      <c r="H34" s="58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26"/>
      <c r="B35" s="47"/>
      <c r="C35" s="44"/>
      <c r="D35" s="38"/>
      <c r="E35" s="39"/>
      <c r="F35" s="84"/>
      <c r="G35" s="40">
        <f>ROUNDDOWN((D35*F35),0)</f>
        <v>0</v>
      </c>
      <c r="H35" s="59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23"/>
      <c r="B36" s="36"/>
      <c r="C36" s="43"/>
      <c r="D36" s="35"/>
      <c r="E36" s="36"/>
      <c r="F36" s="83"/>
      <c r="G36" s="42"/>
      <c r="H36" s="58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26"/>
      <c r="B37" s="61"/>
      <c r="C37" s="44"/>
      <c r="D37" s="38"/>
      <c r="E37" s="39"/>
      <c r="F37" s="84"/>
      <c r="G37" s="40">
        <f>SUM(G35:G36)</f>
        <v>0</v>
      </c>
      <c r="H37" s="5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23"/>
      <c r="B38" s="36"/>
      <c r="C38" s="43"/>
      <c r="D38" s="35"/>
      <c r="E38" s="36"/>
      <c r="F38" s="83"/>
      <c r="G38" s="42"/>
      <c r="H38" s="58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26"/>
      <c r="B39" s="47"/>
      <c r="C39" s="44"/>
      <c r="D39" s="38"/>
      <c r="E39" s="39"/>
      <c r="F39" s="84"/>
      <c r="G39" s="40"/>
      <c r="H39" s="5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23"/>
      <c r="B40" s="36"/>
      <c r="C40" s="43"/>
      <c r="D40" s="35"/>
      <c r="E40" s="36"/>
      <c r="F40" s="83"/>
      <c r="G40" s="42"/>
      <c r="H40" s="58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26"/>
      <c r="B41" s="47"/>
      <c r="C41" s="44"/>
      <c r="D41" s="38"/>
      <c r="E41" s="39"/>
      <c r="F41" s="84"/>
      <c r="G41" s="40">
        <f>ROUNDDOWN((D41*F41),0)</f>
        <v>0</v>
      </c>
      <c r="H41" s="59"/>
      <c r="I41" s="31"/>
      <c r="J41" s="31"/>
      <c r="K41" s="31"/>
      <c r="L41" s="31"/>
      <c r="M41" s="31"/>
      <c r="N41" s="31"/>
      <c r="O41" s="31"/>
      <c r="P41" s="31"/>
    </row>
    <row r="42" spans="1:16" ht="18.75" customHeight="1">
      <c r="A42" s="74"/>
      <c r="B42" s="31"/>
      <c r="C42" s="76"/>
      <c r="D42" s="31"/>
      <c r="E42" s="74"/>
      <c r="F42" s="77"/>
      <c r="G42" s="78"/>
      <c r="H42" s="31"/>
      <c r="I42" s="31"/>
      <c r="J42" s="31"/>
      <c r="K42" s="31"/>
      <c r="L42" s="31"/>
      <c r="M42" s="31"/>
      <c r="N42" s="31"/>
      <c r="O42" s="31"/>
      <c r="P42" s="31"/>
    </row>
    <row r="43" spans="1:16" ht="18.75" customHeight="1">
      <c r="A43" s="74"/>
      <c r="B43" s="31"/>
      <c r="C43" s="76"/>
      <c r="D43" s="31"/>
      <c r="E43" s="74"/>
      <c r="F43" s="77"/>
      <c r="G43" s="78"/>
      <c r="H43" s="31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74"/>
      <c r="B44" s="31"/>
      <c r="C44" s="76"/>
      <c r="D44" s="31"/>
      <c r="E44" s="74"/>
      <c r="F44" s="77"/>
      <c r="G44" s="78"/>
      <c r="H44" s="31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74"/>
      <c r="B45" s="31"/>
      <c r="C45" s="76"/>
      <c r="D45" s="31"/>
      <c r="E45" s="74"/>
      <c r="F45" s="77"/>
      <c r="G45" s="78"/>
      <c r="H45" s="3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74"/>
      <c r="B46" s="31"/>
      <c r="C46" s="76"/>
      <c r="D46" s="31"/>
      <c r="E46" s="74"/>
      <c r="F46" s="77"/>
      <c r="G46" s="78"/>
      <c r="H46" s="31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74"/>
      <c r="B47" s="31"/>
      <c r="C47" s="76"/>
      <c r="D47" s="31"/>
      <c r="E47" s="74"/>
      <c r="F47" s="77"/>
      <c r="G47" s="78"/>
      <c r="H47" s="3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74"/>
      <c r="B48" s="31"/>
      <c r="C48" s="76"/>
      <c r="D48" s="31"/>
      <c r="E48" s="74"/>
      <c r="F48" s="77"/>
      <c r="G48" s="78"/>
      <c r="H48" s="31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74"/>
      <c r="B49" s="31"/>
      <c r="C49" s="76"/>
      <c r="D49" s="31"/>
      <c r="E49" s="74"/>
      <c r="F49" s="77"/>
      <c r="G49" s="78"/>
      <c r="H49" s="3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74"/>
      <c r="B50" s="31"/>
      <c r="C50" s="76"/>
      <c r="D50" s="31"/>
      <c r="E50" s="74"/>
      <c r="F50" s="77"/>
      <c r="G50" s="78"/>
      <c r="H50" s="31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74"/>
      <c r="B51" s="31"/>
      <c r="C51" s="76"/>
      <c r="D51" s="31"/>
      <c r="E51" s="74"/>
      <c r="F51" s="77"/>
      <c r="G51" s="78"/>
      <c r="H51" s="3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74"/>
      <c r="B52" s="31"/>
      <c r="C52" s="76"/>
      <c r="D52" s="31"/>
      <c r="E52" s="74"/>
      <c r="F52" s="77"/>
      <c r="G52" s="78"/>
      <c r="H52" s="31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74"/>
      <c r="B53" s="31"/>
      <c r="C53" s="76"/>
      <c r="D53" s="31"/>
      <c r="E53" s="74"/>
      <c r="F53" s="77"/>
      <c r="G53" s="78"/>
      <c r="H53" s="31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74"/>
      <c r="B54" s="31"/>
      <c r="C54" s="76"/>
      <c r="D54" s="31"/>
      <c r="E54" s="74"/>
      <c r="F54" s="77"/>
      <c r="G54" s="78"/>
      <c r="H54" s="31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74"/>
      <c r="B55" s="31"/>
      <c r="C55" s="76"/>
      <c r="D55" s="31"/>
      <c r="E55" s="74"/>
      <c r="F55" s="77"/>
      <c r="G55" s="78"/>
      <c r="H55" s="31"/>
      <c r="I55" s="31"/>
      <c r="J55" s="31"/>
      <c r="K55" s="31"/>
      <c r="L55" s="31"/>
      <c r="M55" s="31"/>
      <c r="N55" s="31"/>
      <c r="O55" s="31"/>
      <c r="P55" s="31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65B06-5696-4C0F-9262-5374D062F232}">
  <dimension ref="A1:P246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10.5" style="1" bestFit="1" customWidth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16" s="2" customFormat="1" ht="37.5" customHeight="1">
      <c r="A1" s="81" t="s">
        <v>0</v>
      </c>
      <c r="B1" s="81" t="s">
        <v>1</v>
      </c>
      <c r="C1" s="81" t="s">
        <v>7</v>
      </c>
      <c r="D1" s="81" t="s">
        <v>2</v>
      </c>
      <c r="E1" s="81" t="s">
        <v>3</v>
      </c>
      <c r="F1" s="81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46"/>
      <c r="B2" s="35"/>
      <c r="C2" s="35"/>
      <c r="D2" s="35"/>
      <c r="E2" s="46"/>
      <c r="F2" s="41"/>
      <c r="G2" s="41"/>
      <c r="H2" s="17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>
        <v>3</v>
      </c>
      <c r="B3" s="37" t="s">
        <v>127</v>
      </c>
      <c r="C3" s="37"/>
      <c r="D3" s="38"/>
      <c r="E3" s="39"/>
      <c r="F3" s="13"/>
      <c r="G3" s="13"/>
      <c r="H3" s="7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206"/>
      <c r="B4" s="43"/>
      <c r="C4" s="43"/>
      <c r="D4" s="35"/>
      <c r="E4" s="36"/>
      <c r="F4" s="41"/>
      <c r="G4" s="41"/>
      <c r="H4" s="21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207">
        <v>-1</v>
      </c>
      <c r="B5" s="48" t="s">
        <v>104</v>
      </c>
      <c r="C5" s="44"/>
      <c r="D5" s="38">
        <v>1</v>
      </c>
      <c r="E5" s="39" t="s">
        <v>6</v>
      </c>
      <c r="F5" s="13"/>
      <c r="G5" s="13"/>
      <c r="H5" s="7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123"/>
      <c r="B6" s="33"/>
      <c r="C6" s="33"/>
      <c r="D6" s="35"/>
      <c r="E6" s="36"/>
      <c r="F6" s="41"/>
      <c r="G6" s="13"/>
      <c r="H6" s="21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125">
        <v>-2</v>
      </c>
      <c r="B7" s="62" t="s">
        <v>729</v>
      </c>
      <c r="C7" s="37"/>
      <c r="D7" s="38">
        <v>1</v>
      </c>
      <c r="E7" s="39" t="s">
        <v>10</v>
      </c>
      <c r="F7" s="13"/>
      <c r="G7" s="13"/>
      <c r="H7" s="9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206"/>
      <c r="B8" s="43"/>
      <c r="C8" s="43"/>
      <c r="D8" s="35"/>
      <c r="E8" s="36"/>
      <c r="F8" s="41"/>
      <c r="G8" s="41"/>
      <c r="H8" s="21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207">
        <v>-3</v>
      </c>
      <c r="B9" s="48" t="s">
        <v>99</v>
      </c>
      <c r="C9" s="44"/>
      <c r="D9" s="38">
        <v>1</v>
      </c>
      <c r="E9" s="39" t="s">
        <v>10</v>
      </c>
      <c r="F9" s="13"/>
      <c r="G9" s="13"/>
      <c r="H9" s="7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123"/>
      <c r="B10" s="43"/>
      <c r="C10" s="43"/>
      <c r="D10" s="35"/>
      <c r="E10" s="36"/>
      <c r="F10" s="41"/>
      <c r="G10" s="13"/>
      <c r="H10" s="21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125">
        <v>-4</v>
      </c>
      <c r="B11" s="48" t="s">
        <v>1416</v>
      </c>
      <c r="C11" s="44"/>
      <c r="D11" s="38">
        <v>1</v>
      </c>
      <c r="E11" s="39" t="s">
        <v>10</v>
      </c>
      <c r="F11" s="13"/>
      <c r="G11" s="13"/>
      <c r="H11" s="9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123"/>
      <c r="B12" s="33"/>
      <c r="C12" s="43"/>
      <c r="D12" s="35"/>
      <c r="E12" s="36"/>
      <c r="F12" s="41"/>
      <c r="G12" s="13"/>
      <c r="H12" s="21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125"/>
      <c r="B13" s="62"/>
      <c r="C13" s="44"/>
      <c r="D13" s="38"/>
      <c r="E13" s="39"/>
      <c r="F13" s="13"/>
      <c r="G13" s="13"/>
      <c r="H13" s="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123"/>
      <c r="B14" s="33"/>
      <c r="C14" s="33"/>
      <c r="D14" s="35"/>
      <c r="E14" s="36"/>
      <c r="F14" s="41"/>
      <c r="G14" s="13"/>
      <c r="H14" s="21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125"/>
      <c r="B15" s="178"/>
      <c r="C15" s="181"/>
      <c r="D15" s="38"/>
      <c r="E15" s="39"/>
      <c r="F15" s="13"/>
      <c r="G15" s="13"/>
      <c r="H15" s="9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206"/>
      <c r="B16" s="43"/>
      <c r="C16" s="43"/>
      <c r="D16" s="35"/>
      <c r="E16" s="36"/>
      <c r="F16" s="41"/>
      <c r="G16" s="41"/>
      <c r="H16" s="21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207"/>
      <c r="B17" s="48"/>
      <c r="C17" s="44"/>
      <c r="D17" s="38"/>
      <c r="E17" s="39"/>
      <c r="F17" s="13"/>
      <c r="G17" s="13"/>
      <c r="H17" s="7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123"/>
      <c r="B18" s="147"/>
      <c r="C18" s="33"/>
      <c r="D18" s="35"/>
      <c r="E18" s="36"/>
      <c r="F18" s="41"/>
      <c r="G18" s="13"/>
      <c r="H18" s="21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125"/>
      <c r="B19" s="62"/>
      <c r="C19" s="37"/>
      <c r="D19" s="38"/>
      <c r="E19" s="39"/>
      <c r="F19" s="13"/>
      <c r="G19" s="13"/>
      <c r="H19" s="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206"/>
      <c r="B20" s="45"/>
      <c r="C20" s="43"/>
      <c r="D20" s="35"/>
      <c r="E20" s="36"/>
      <c r="F20" s="41"/>
      <c r="G20" s="41"/>
      <c r="H20" s="21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207"/>
      <c r="B21" s="149"/>
      <c r="C21" s="44"/>
      <c r="D21" s="38"/>
      <c r="E21" s="39"/>
      <c r="F21" s="13"/>
      <c r="G21" s="13"/>
      <c r="H21" s="7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123"/>
      <c r="B22" s="33"/>
      <c r="C22" s="33"/>
      <c r="D22" s="35"/>
      <c r="E22" s="36"/>
      <c r="F22" s="41"/>
      <c r="G22" s="13"/>
      <c r="H22" s="10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125"/>
      <c r="B23" s="39"/>
      <c r="C23" s="37"/>
      <c r="D23" s="38"/>
      <c r="E23" s="39"/>
      <c r="F23" s="13"/>
      <c r="G23" s="13"/>
      <c r="H23" s="8"/>
      <c r="I23" s="80"/>
      <c r="J23" s="80"/>
      <c r="K23" s="31"/>
      <c r="L23" s="31"/>
      <c r="M23" s="31"/>
      <c r="N23" s="31"/>
      <c r="O23" s="31"/>
      <c r="P23" s="31"/>
    </row>
    <row r="24" spans="1:16" ht="18.75" customHeight="1">
      <c r="A24" s="123"/>
      <c r="B24" s="21"/>
      <c r="C24" s="21"/>
      <c r="D24" s="17"/>
      <c r="E24" s="23"/>
      <c r="F24" s="19"/>
      <c r="G24" s="22"/>
      <c r="H24" s="21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125"/>
      <c r="B25" s="37"/>
      <c r="C25" s="7"/>
      <c r="D25" s="27"/>
      <c r="E25" s="26"/>
      <c r="F25" s="22"/>
      <c r="G25" s="22"/>
      <c r="H25" s="9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36"/>
      <c r="B26" s="33"/>
      <c r="C26" s="43"/>
      <c r="D26" s="35"/>
      <c r="E26" s="36"/>
      <c r="F26" s="41"/>
      <c r="G26" s="13"/>
      <c r="H26" s="21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39"/>
      <c r="B27" s="37"/>
      <c r="C27" s="44"/>
      <c r="D27" s="38"/>
      <c r="E27" s="39"/>
      <c r="F27" s="13"/>
      <c r="G27" s="13"/>
      <c r="H27" s="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36"/>
      <c r="B28" s="33"/>
      <c r="C28" s="33"/>
      <c r="D28" s="35"/>
      <c r="E28" s="36"/>
      <c r="F28" s="41"/>
      <c r="G28" s="13"/>
      <c r="H28" s="21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9"/>
      <c r="B29" s="62"/>
      <c r="C29" s="37"/>
      <c r="D29" s="38"/>
      <c r="E29" s="39"/>
      <c r="F29" s="13"/>
      <c r="G29" s="13"/>
      <c r="H29" s="9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36"/>
      <c r="B30" s="33"/>
      <c r="C30" s="43"/>
      <c r="D30" s="35"/>
      <c r="E30" s="36"/>
      <c r="F30" s="41"/>
      <c r="G30" s="41"/>
      <c r="H30" s="21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39"/>
      <c r="B31" s="62"/>
      <c r="C31" s="44"/>
      <c r="D31" s="38"/>
      <c r="E31" s="39"/>
      <c r="F31" s="13"/>
      <c r="G31" s="13"/>
      <c r="H31" s="9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36"/>
      <c r="B32" s="33"/>
      <c r="C32" s="33"/>
      <c r="D32" s="35"/>
      <c r="E32" s="36"/>
      <c r="F32" s="41"/>
      <c r="G32" s="13"/>
      <c r="H32" s="21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39"/>
      <c r="B33" s="37"/>
      <c r="C33" s="37"/>
      <c r="D33" s="38"/>
      <c r="E33" s="39"/>
      <c r="F33" s="13"/>
      <c r="G33" s="13"/>
      <c r="H33" s="9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36"/>
      <c r="B34" s="21"/>
      <c r="C34" s="21"/>
      <c r="D34" s="17"/>
      <c r="E34" s="23"/>
      <c r="F34" s="19"/>
      <c r="G34" s="22"/>
      <c r="H34" s="21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39"/>
      <c r="B35" s="39"/>
      <c r="C35" s="160"/>
      <c r="D35" s="27"/>
      <c r="E35" s="26"/>
      <c r="F35" s="22"/>
      <c r="G35" s="22"/>
      <c r="H35" s="9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36"/>
      <c r="B36" s="21"/>
      <c r="C36" s="18"/>
      <c r="D36" s="17"/>
      <c r="E36" s="23"/>
      <c r="F36" s="19"/>
      <c r="G36" s="22"/>
      <c r="H36" s="21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39"/>
      <c r="B37" s="62"/>
      <c r="C37" s="20"/>
      <c r="D37" s="27"/>
      <c r="E37" s="26"/>
      <c r="F37" s="22"/>
      <c r="G37" s="22"/>
      <c r="H37" s="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36"/>
      <c r="B38" s="33"/>
      <c r="C38" s="33"/>
      <c r="D38" s="35"/>
      <c r="E38" s="36"/>
      <c r="F38" s="19"/>
      <c r="G38" s="22"/>
      <c r="H38" s="21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39"/>
      <c r="B39" s="37"/>
      <c r="C39" s="37"/>
      <c r="D39" s="38"/>
      <c r="E39" s="39"/>
      <c r="F39" s="22"/>
      <c r="G39" s="22"/>
      <c r="H39" s="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36"/>
      <c r="B40" s="33"/>
      <c r="C40" s="43"/>
      <c r="D40" s="35"/>
      <c r="E40" s="36"/>
      <c r="F40" s="19"/>
      <c r="G40" s="19"/>
      <c r="H40" s="21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39"/>
      <c r="B41" s="62" t="s">
        <v>728</v>
      </c>
      <c r="C41" s="44"/>
      <c r="D41" s="38"/>
      <c r="E41" s="39"/>
      <c r="F41" s="22"/>
      <c r="G41" s="13"/>
      <c r="H41" s="9"/>
      <c r="I41" s="31"/>
      <c r="J41" s="31"/>
      <c r="K41" s="31"/>
      <c r="L41" s="31"/>
      <c r="M41" s="31"/>
      <c r="N41" s="31"/>
      <c r="O41" s="31"/>
      <c r="P41" s="31"/>
    </row>
    <row r="42" spans="1:16" s="2" customFormat="1" ht="37.5" customHeight="1">
      <c r="A42" s="81" t="s">
        <v>0</v>
      </c>
      <c r="B42" s="81" t="s">
        <v>1</v>
      </c>
      <c r="C42" s="81" t="s">
        <v>7</v>
      </c>
      <c r="D42" s="81" t="s">
        <v>2</v>
      </c>
      <c r="E42" s="81" t="s">
        <v>3</v>
      </c>
      <c r="F42" s="81" t="s">
        <v>4</v>
      </c>
      <c r="G42" s="81" t="s">
        <v>5</v>
      </c>
      <c r="H42" s="81" t="s">
        <v>8</v>
      </c>
      <c r="I42" s="74"/>
      <c r="J42" s="74"/>
      <c r="K42" s="74"/>
      <c r="L42" s="74"/>
      <c r="M42" s="74"/>
      <c r="N42" s="74"/>
      <c r="O42" s="74"/>
      <c r="P42" s="74"/>
    </row>
    <row r="43" spans="1:16" ht="18.75" customHeight="1">
      <c r="A43" s="36"/>
      <c r="B43" s="33"/>
      <c r="C43" s="33"/>
      <c r="D43" s="35"/>
      <c r="E43" s="36"/>
      <c r="F43" s="41"/>
      <c r="G43" s="13"/>
      <c r="H43" s="33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39">
        <v>-1</v>
      </c>
      <c r="B44" s="37" t="s">
        <v>104</v>
      </c>
      <c r="C44" s="37"/>
      <c r="D44" s="38"/>
      <c r="E44" s="39"/>
      <c r="F44" s="13"/>
      <c r="G44" s="13"/>
      <c r="H44" s="210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36"/>
      <c r="B45" s="33"/>
      <c r="C45" s="33" t="s">
        <v>139</v>
      </c>
      <c r="D45" s="35"/>
      <c r="E45" s="36"/>
      <c r="F45" s="41"/>
      <c r="G45" s="13"/>
      <c r="H45" s="9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39"/>
      <c r="B46" s="62" t="s">
        <v>135</v>
      </c>
      <c r="C46" s="37" t="s">
        <v>136</v>
      </c>
      <c r="D46" s="38">
        <v>1</v>
      </c>
      <c r="E46" s="39" t="s">
        <v>10</v>
      </c>
      <c r="F46" s="13"/>
      <c r="G46" s="13"/>
      <c r="H46" s="210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36"/>
      <c r="B47" s="33"/>
      <c r="C47" s="43" t="s">
        <v>259</v>
      </c>
      <c r="D47" s="35"/>
      <c r="E47" s="36"/>
      <c r="F47" s="41"/>
      <c r="G47" s="13"/>
      <c r="H47" s="91"/>
    </row>
    <row r="48" spans="1:16" ht="18.75" customHeight="1">
      <c r="A48" s="39"/>
      <c r="B48" s="62" t="s">
        <v>258</v>
      </c>
      <c r="C48" s="44" t="s">
        <v>272</v>
      </c>
      <c r="D48" s="38">
        <v>1</v>
      </c>
      <c r="E48" s="39" t="s">
        <v>10</v>
      </c>
      <c r="F48" s="13"/>
      <c r="G48" s="13"/>
      <c r="H48" s="210"/>
    </row>
    <row r="49" spans="1:16" ht="18.75" customHeight="1">
      <c r="A49" s="161"/>
      <c r="B49" s="43" t="s">
        <v>140</v>
      </c>
      <c r="C49" s="43"/>
      <c r="D49" s="35"/>
      <c r="E49" s="36"/>
      <c r="F49" s="41"/>
      <c r="G49" s="41"/>
      <c r="H49" s="9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162"/>
      <c r="B50" s="48" t="s">
        <v>141</v>
      </c>
      <c r="C50" s="148"/>
      <c r="D50" s="38">
        <v>1</v>
      </c>
      <c r="E50" s="39" t="s">
        <v>10</v>
      </c>
      <c r="F50" s="13"/>
      <c r="G50" s="13"/>
      <c r="H50" s="210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36"/>
      <c r="B51" s="33"/>
      <c r="C51" s="33"/>
      <c r="D51" s="35"/>
      <c r="E51" s="36"/>
      <c r="F51" s="41"/>
      <c r="G51" s="13"/>
      <c r="H51" s="9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39"/>
      <c r="B52" s="62" t="s">
        <v>142</v>
      </c>
      <c r="C52" s="37" t="s">
        <v>143</v>
      </c>
      <c r="D52" s="38">
        <v>1</v>
      </c>
      <c r="E52" s="39" t="s">
        <v>10</v>
      </c>
      <c r="F52" s="13"/>
      <c r="G52" s="13"/>
      <c r="H52" s="210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36"/>
      <c r="B53" s="33"/>
      <c r="C53" s="33"/>
      <c r="D53" s="35"/>
      <c r="E53" s="36"/>
      <c r="F53" s="41"/>
      <c r="G53" s="13"/>
      <c r="H53" s="91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39"/>
      <c r="B54" s="62" t="s">
        <v>144</v>
      </c>
      <c r="C54" s="37"/>
      <c r="D54" s="38">
        <v>1</v>
      </c>
      <c r="E54" s="39" t="s">
        <v>10</v>
      </c>
      <c r="F54" s="13"/>
      <c r="G54" s="13"/>
      <c r="H54" s="210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161"/>
      <c r="B55" s="43"/>
      <c r="C55" s="43"/>
      <c r="D55" s="35"/>
      <c r="E55" s="36"/>
      <c r="F55" s="41"/>
      <c r="G55" s="41"/>
      <c r="H55" s="91"/>
      <c r="I55" s="31"/>
      <c r="J55" s="31"/>
      <c r="K55" s="31"/>
      <c r="L55" s="31"/>
      <c r="M55" s="31"/>
      <c r="N55" s="31"/>
      <c r="O55" s="31"/>
      <c r="P55" s="31"/>
    </row>
    <row r="56" spans="1:16" ht="18.75" customHeight="1">
      <c r="A56" s="162"/>
      <c r="B56" s="48"/>
      <c r="C56" s="44"/>
      <c r="D56" s="38"/>
      <c r="E56" s="39"/>
      <c r="F56" s="13"/>
      <c r="G56" s="13"/>
      <c r="H56" s="88"/>
    </row>
    <row r="57" spans="1:16" ht="18.75" customHeight="1">
      <c r="A57" s="161"/>
      <c r="B57" s="43"/>
      <c r="C57" s="43"/>
      <c r="D57" s="35"/>
      <c r="E57" s="36"/>
      <c r="F57" s="41"/>
      <c r="G57" s="41"/>
      <c r="H57" s="91"/>
    </row>
    <row r="58" spans="1:16" ht="18.75" customHeight="1">
      <c r="A58" s="162"/>
      <c r="B58" s="143" t="s">
        <v>101</v>
      </c>
      <c r="C58" s="44"/>
      <c r="D58" s="38"/>
      <c r="E58" s="39"/>
      <c r="F58" s="13"/>
      <c r="G58" s="13"/>
      <c r="H58" s="88"/>
    </row>
    <row r="59" spans="1:16" ht="18.75" customHeight="1">
      <c r="A59" s="36"/>
      <c r="B59" s="33"/>
      <c r="C59" s="33"/>
      <c r="D59" s="35"/>
      <c r="E59" s="36"/>
      <c r="F59" s="41"/>
      <c r="G59" s="13"/>
      <c r="H59" s="91"/>
      <c r="I59" s="31"/>
      <c r="J59" s="31"/>
      <c r="K59" s="31"/>
      <c r="L59" s="31"/>
      <c r="M59" s="31"/>
      <c r="N59" s="31"/>
      <c r="O59" s="31"/>
      <c r="P59" s="31"/>
    </row>
    <row r="60" spans="1:16" ht="18.75" customHeight="1">
      <c r="A60" s="39"/>
      <c r="B60" s="37"/>
      <c r="C60" s="37"/>
      <c r="D60" s="38"/>
      <c r="E60" s="39"/>
      <c r="F60" s="13"/>
      <c r="G60" s="13"/>
      <c r="H60" s="210"/>
      <c r="I60" s="31"/>
      <c r="J60" s="31"/>
      <c r="K60" s="31"/>
      <c r="L60" s="31"/>
      <c r="M60" s="31"/>
      <c r="N60" s="31"/>
      <c r="O60" s="31"/>
      <c r="P60" s="31"/>
    </row>
    <row r="61" spans="1:16" ht="18.75" customHeight="1">
      <c r="A61" s="23"/>
      <c r="B61" s="21"/>
      <c r="C61" s="21"/>
      <c r="D61" s="17"/>
      <c r="E61" s="23"/>
      <c r="F61" s="41"/>
      <c r="G61" s="13"/>
      <c r="H61" s="91"/>
      <c r="I61" s="31"/>
      <c r="J61" s="31"/>
      <c r="K61" s="31"/>
      <c r="L61" s="31"/>
      <c r="M61" s="31"/>
      <c r="N61" s="31"/>
      <c r="O61" s="31"/>
      <c r="P61" s="31"/>
    </row>
    <row r="62" spans="1:16" ht="18.75" customHeight="1">
      <c r="A62" s="26"/>
      <c r="B62" s="140"/>
      <c r="C62" s="7"/>
      <c r="D62" s="27"/>
      <c r="E62" s="26"/>
      <c r="F62" s="13"/>
      <c r="G62" s="13"/>
      <c r="H62" s="210"/>
      <c r="I62" s="31"/>
      <c r="J62" s="31"/>
      <c r="K62" s="31"/>
      <c r="L62" s="31"/>
      <c r="M62" s="31"/>
      <c r="N62" s="31"/>
      <c r="O62" s="31"/>
      <c r="P62" s="31"/>
    </row>
    <row r="63" spans="1:16" ht="18.75" customHeight="1">
      <c r="A63" s="23"/>
      <c r="B63" s="21"/>
      <c r="C63" s="21"/>
      <c r="D63" s="17"/>
      <c r="E63" s="23"/>
      <c r="F63" s="41"/>
      <c r="G63" s="13"/>
      <c r="H63" s="91"/>
    </row>
    <row r="64" spans="1:16" ht="18.75" customHeight="1">
      <c r="A64" s="26"/>
      <c r="B64" s="7"/>
      <c r="C64" s="7"/>
      <c r="D64" s="27"/>
      <c r="E64" s="26"/>
      <c r="F64" s="13"/>
      <c r="G64" s="13"/>
      <c r="H64" s="210"/>
    </row>
    <row r="65" spans="1:16" ht="18.75" customHeight="1">
      <c r="A65" s="163"/>
      <c r="B65" s="18"/>
      <c r="C65" s="18"/>
      <c r="D65" s="17"/>
      <c r="E65" s="23"/>
      <c r="F65" s="41"/>
      <c r="G65" s="41"/>
      <c r="H65" s="91"/>
      <c r="I65" s="31"/>
      <c r="J65" s="31"/>
      <c r="K65" s="31"/>
      <c r="L65" s="31"/>
      <c r="M65" s="31"/>
      <c r="N65" s="31"/>
      <c r="O65" s="31"/>
      <c r="P65" s="31"/>
    </row>
    <row r="66" spans="1:16" ht="18.75" customHeight="1">
      <c r="A66" s="164"/>
      <c r="B66" s="235"/>
      <c r="C66" s="20"/>
      <c r="D66" s="27"/>
      <c r="E66" s="26"/>
      <c r="F66" s="13"/>
      <c r="G66" s="13"/>
      <c r="H66" s="88"/>
      <c r="I66" s="31"/>
      <c r="J66" s="31"/>
      <c r="K66" s="31"/>
      <c r="L66" s="31"/>
      <c r="M66" s="31"/>
      <c r="N66" s="31"/>
      <c r="O66" s="31"/>
      <c r="P66" s="31"/>
    </row>
    <row r="67" spans="1:16" ht="18.75" customHeight="1">
      <c r="A67" s="36"/>
      <c r="B67" s="21"/>
      <c r="C67" s="21"/>
      <c r="D67" s="17"/>
      <c r="E67" s="23"/>
      <c r="F67" s="41"/>
      <c r="G67" s="13"/>
      <c r="H67" s="91"/>
      <c r="I67" s="31"/>
      <c r="J67" s="31"/>
      <c r="K67" s="31"/>
      <c r="L67" s="31"/>
      <c r="M67" s="31"/>
      <c r="N67" s="31"/>
      <c r="O67" s="31"/>
      <c r="P67" s="31"/>
    </row>
    <row r="68" spans="1:16" ht="18.75" customHeight="1">
      <c r="A68" s="39"/>
      <c r="B68" s="140"/>
      <c r="C68" s="7"/>
      <c r="D68" s="27"/>
      <c r="E68" s="26"/>
      <c r="F68" s="13"/>
      <c r="G68" s="13"/>
      <c r="H68" s="210"/>
      <c r="I68" s="31"/>
      <c r="J68" s="31"/>
      <c r="K68" s="31"/>
      <c r="L68" s="31"/>
      <c r="M68" s="31"/>
      <c r="N68" s="31"/>
      <c r="O68" s="31"/>
      <c r="P68" s="31"/>
    </row>
    <row r="69" spans="1:16" ht="18.75" customHeight="1">
      <c r="A69" s="23"/>
      <c r="B69" s="21"/>
      <c r="C69" s="21"/>
      <c r="D69" s="17"/>
      <c r="E69" s="23"/>
      <c r="F69" s="41"/>
      <c r="G69" s="13"/>
      <c r="H69" s="91"/>
      <c r="I69" s="31"/>
      <c r="J69" s="31"/>
      <c r="K69" s="31"/>
      <c r="L69" s="31"/>
      <c r="M69" s="31"/>
      <c r="N69" s="31"/>
      <c r="O69" s="31"/>
      <c r="P69" s="31"/>
    </row>
    <row r="70" spans="1:16" ht="18.75" customHeight="1">
      <c r="A70" s="26"/>
      <c r="B70" s="140"/>
      <c r="C70" s="7"/>
      <c r="D70" s="27"/>
      <c r="E70" s="26"/>
      <c r="F70" s="13"/>
      <c r="G70" s="13"/>
      <c r="H70" s="210"/>
      <c r="I70" s="31"/>
      <c r="J70" s="31"/>
      <c r="K70" s="31"/>
      <c r="L70" s="31"/>
      <c r="M70" s="31"/>
      <c r="N70" s="31"/>
      <c r="O70" s="31"/>
      <c r="P70" s="31"/>
    </row>
    <row r="71" spans="1:16" ht="18.75" customHeight="1">
      <c r="A71" s="36"/>
      <c r="B71" s="33"/>
      <c r="C71" s="33"/>
      <c r="D71" s="35"/>
      <c r="E71" s="36"/>
      <c r="F71" s="41"/>
      <c r="G71" s="13"/>
      <c r="H71" s="91"/>
    </row>
    <row r="72" spans="1:16" ht="18.75" customHeight="1">
      <c r="A72" s="39"/>
      <c r="B72" s="62"/>
      <c r="C72" s="37"/>
      <c r="D72" s="38"/>
      <c r="E72" s="39"/>
      <c r="F72" s="13"/>
      <c r="G72" s="13"/>
      <c r="H72" s="210"/>
    </row>
    <row r="73" spans="1:16" ht="18.75" customHeight="1">
      <c r="A73" s="36"/>
      <c r="B73" s="33"/>
      <c r="C73" s="33"/>
      <c r="D73" s="35"/>
      <c r="E73" s="36"/>
      <c r="F73" s="41"/>
      <c r="G73" s="13"/>
      <c r="H73" s="91"/>
    </row>
    <row r="74" spans="1:16" ht="18.75" customHeight="1">
      <c r="A74" s="39"/>
      <c r="B74" s="37"/>
      <c r="C74" s="37"/>
      <c r="D74" s="38"/>
      <c r="E74" s="39"/>
      <c r="F74" s="13"/>
      <c r="G74" s="13"/>
      <c r="H74" s="210"/>
    </row>
    <row r="75" spans="1:16" ht="18.75" customHeight="1">
      <c r="A75" s="36"/>
      <c r="B75" s="33"/>
      <c r="C75" s="43"/>
      <c r="D75" s="35"/>
      <c r="E75" s="36"/>
      <c r="F75" s="41"/>
      <c r="G75" s="41"/>
      <c r="H75" s="91"/>
    </row>
    <row r="76" spans="1:16" ht="18.75" customHeight="1">
      <c r="A76" s="39"/>
      <c r="B76" s="39"/>
      <c r="C76" s="44"/>
      <c r="D76" s="38"/>
      <c r="E76" s="39"/>
      <c r="F76" s="13"/>
      <c r="G76" s="13"/>
      <c r="H76" s="210"/>
    </row>
    <row r="77" spans="1:16" ht="18.75" customHeight="1">
      <c r="A77" s="36"/>
      <c r="B77" s="33"/>
      <c r="C77" s="33"/>
      <c r="D77" s="35"/>
      <c r="E77" s="36"/>
      <c r="F77" s="41"/>
      <c r="G77" s="13"/>
      <c r="H77" s="211"/>
    </row>
    <row r="78" spans="1:16" ht="18.75" customHeight="1">
      <c r="A78" s="39"/>
      <c r="B78" s="62"/>
      <c r="C78" s="37"/>
      <c r="D78" s="38"/>
      <c r="E78" s="39"/>
      <c r="F78" s="13"/>
      <c r="G78" s="13"/>
      <c r="H78" s="212"/>
      <c r="I78" s="6"/>
      <c r="J78" s="6"/>
    </row>
    <row r="79" spans="1:16" ht="18.75" customHeight="1">
      <c r="A79" s="36"/>
      <c r="B79" s="43"/>
      <c r="C79" s="43"/>
      <c r="D79" s="35"/>
      <c r="E79" s="36"/>
      <c r="F79" s="41"/>
      <c r="G79" s="13"/>
      <c r="H79" s="91"/>
    </row>
    <row r="80" spans="1:16" ht="18.75" customHeight="1">
      <c r="A80" s="39"/>
      <c r="B80" s="143"/>
      <c r="C80" s="44"/>
      <c r="D80" s="38"/>
      <c r="E80" s="39"/>
      <c r="F80" s="13"/>
      <c r="G80" s="13"/>
      <c r="H80" s="210"/>
    </row>
    <row r="81" spans="1:16" ht="18.75" customHeight="1">
      <c r="A81" s="36"/>
      <c r="B81" s="33"/>
      <c r="C81" s="33"/>
      <c r="D81" s="35"/>
      <c r="E81" s="36"/>
      <c r="F81" s="41"/>
      <c r="G81" s="13"/>
      <c r="H81" s="211"/>
    </row>
    <row r="82" spans="1:16" ht="18.75" customHeight="1">
      <c r="A82" s="39"/>
      <c r="B82" s="62"/>
      <c r="C82" s="37"/>
      <c r="D82" s="38"/>
      <c r="E82" s="39"/>
      <c r="F82" s="13"/>
      <c r="G82" s="13"/>
      <c r="H82" s="212"/>
      <c r="I82" s="6"/>
      <c r="J82" s="6"/>
    </row>
    <row r="83" spans="1:16" s="2" customFormat="1" ht="37.5" customHeight="1">
      <c r="A83" s="81" t="s">
        <v>0</v>
      </c>
      <c r="B83" s="81" t="s">
        <v>1</v>
      </c>
      <c r="C83" s="81" t="s">
        <v>7</v>
      </c>
      <c r="D83" s="81" t="s">
        <v>2</v>
      </c>
      <c r="E83" s="81" t="s">
        <v>3</v>
      </c>
      <c r="F83" s="81" t="s">
        <v>4</v>
      </c>
      <c r="G83" s="81" t="s">
        <v>5</v>
      </c>
      <c r="H83" s="81" t="s">
        <v>8</v>
      </c>
      <c r="I83" s="74"/>
      <c r="J83" s="74"/>
      <c r="K83" s="74"/>
      <c r="L83" s="74"/>
      <c r="M83" s="74"/>
      <c r="N83" s="74"/>
      <c r="O83" s="74"/>
      <c r="P83" s="74"/>
    </row>
    <row r="84" spans="1:16" ht="18.75" customHeight="1">
      <c r="A84" s="36"/>
      <c r="B84" s="33"/>
      <c r="C84" s="33"/>
      <c r="D84" s="35"/>
      <c r="E84" s="36"/>
      <c r="F84" s="41"/>
      <c r="G84" s="13"/>
      <c r="H84" s="215"/>
    </row>
    <row r="85" spans="1:16" ht="18.75" customHeight="1">
      <c r="A85" s="39">
        <v>-2</v>
      </c>
      <c r="B85" s="37" t="s">
        <v>98</v>
      </c>
      <c r="C85" s="37"/>
      <c r="D85" s="38"/>
      <c r="E85" s="39"/>
      <c r="F85" s="13"/>
      <c r="G85" s="13"/>
      <c r="H85" s="214"/>
    </row>
    <row r="86" spans="1:16" ht="18.75" customHeight="1">
      <c r="A86" s="36"/>
      <c r="B86" s="43"/>
      <c r="C86" s="43"/>
      <c r="D86" s="35"/>
      <c r="E86" s="36"/>
      <c r="F86" s="41"/>
      <c r="G86" s="13"/>
      <c r="H86" s="215"/>
    </row>
    <row r="87" spans="1:16" ht="18.75" customHeight="1">
      <c r="A87" s="39"/>
      <c r="B87" s="149" t="s">
        <v>145</v>
      </c>
      <c r="C87" s="44"/>
      <c r="D87" s="38"/>
      <c r="E87" s="39"/>
      <c r="F87" s="13"/>
      <c r="G87" s="13"/>
      <c r="H87" s="214"/>
    </row>
    <row r="88" spans="1:16" ht="18.75" customHeight="1">
      <c r="A88" s="36"/>
      <c r="B88" s="33"/>
      <c r="C88" s="33" t="s">
        <v>174</v>
      </c>
      <c r="D88" s="35"/>
      <c r="E88" s="36"/>
      <c r="F88" s="41"/>
      <c r="G88" s="13"/>
      <c r="H88" s="215"/>
    </row>
    <row r="89" spans="1:16" ht="18.75" customHeight="1">
      <c r="A89" s="39"/>
      <c r="B89" s="62" t="s">
        <v>172</v>
      </c>
      <c r="C89" s="44" t="s">
        <v>173</v>
      </c>
      <c r="D89" s="38">
        <v>121</v>
      </c>
      <c r="E89" s="39" t="s">
        <v>138</v>
      </c>
      <c r="F89" s="13"/>
      <c r="G89" s="13"/>
      <c r="H89" s="214"/>
    </row>
    <row r="90" spans="1:16" ht="18.75" customHeight="1">
      <c r="A90" s="36"/>
      <c r="B90" s="33"/>
      <c r="C90" s="33"/>
      <c r="D90" s="35"/>
      <c r="E90" s="36"/>
      <c r="F90" s="41"/>
      <c r="G90" s="13"/>
      <c r="H90" s="147"/>
      <c r="I90" s="31"/>
      <c r="J90" s="31"/>
      <c r="K90" s="31"/>
      <c r="L90" s="31"/>
      <c r="M90" s="31"/>
      <c r="N90" s="31"/>
      <c r="O90" s="31"/>
      <c r="P90" s="31"/>
    </row>
    <row r="91" spans="1:16" ht="18.75" customHeight="1">
      <c r="A91" s="39"/>
      <c r="B91" s="37" t="s">
        <v>166</v>
      </c>
      <c r="C91" s="37" t="s">
        <v>174</v>
      </c>
      <c r="D91" s="38">
        <v>121</v>
      </c>
      <c r="E91" s="39" t="s">
        <v>138</v>
      </c>
      <c r="F91" s="13"/>
      <c r="G91" s="13"/>
      <c r="H91" s="214"/>
      <c r="I91" s="31"/>
      <c r="J91" s="31"/>
      <c r="K91" s="31"/>
      <c r="L91" s="31"/>
      <c r="M91" s="31"/>
      <c r="N91" s="31"/>
      <c r="O91" s="31"/>
      <c r="P91" s="31"/>
    </row>
    <row r="92" spans="1:16" ht="18.75" customHeight="1">
      <c r="A92" s="36"/>
      <c r="B92" s="33"/>
      <c r="C92" s="33"/>
      <c r="D92" s="35"/>
      <c r="E92" s="36"/>
      <c r="F92" s="41"/>
      <c r="G92" s="13"/>
      <c r="H92" s="215"/>
      <c r="I92" s="31"/>
      <c r="J92" s="31"/>
      <c r="K92" s="31"/>
      <c r="L92" s="31"/>
      <c r="M92" s="31"/>
      <c r="N92" s="31"/>
      <c r="O92" s="31"/>
      <c r="P92" s="31"/>
    </row>
    <row r="93" spans="1:16" ht="18.75" customHeight="1">
      <c r="A93" s="39"/>
      <c r="B93" s="62" t="s">
        <v>177</v>
      </c>
      <c r="C93" s="37" t="s">
        <v>178</v>
      </c>
      <c r="D93" s="38">
        <v>14.6</v>
      </c>
      <c r="E93" s="39" t="s">
        <v>158</v>
      </c>
      <c r="F93" s="13"/>
      <c r="G93" s="13"/>
      <c r="H93" s="214"/>
      <c r="I93" s="31"/>
      <c r="J93" s="31"/>
      <c r="K93" s="31"/>
      <c r="L93" s="31"/>
      <c r="M93" s="31"/>
      <c r="N93" s="31"/>
      <c r="O93" s="31"/>
      <c r="P93" s="31"/>
    </row>
    <row r="94" spans="1:16" ht="18.75" customHeight="1">
      <c r="A94" s="36"/>
      <c r="B94" s="33"/>
      <c r="C94" s="33"/>
      <c r="D94" s="35"/>
      <c r="E94" s="36"/>
      <c r="F94" s="41"/>
      <c r="G94" s="13"/>
      <c r="H94" s="215"/>
      <c r="I94" s="31"/>
      <c r="J94" s="31"/>
      <c r="K94" s="31"/>
      <c r="L94" s="31"/>
      <c r="M94" s="31"/>
      <c r="N94" s="31"/>
      <c r="O94" s="31"/>
      <c r="P94" s="31"/>
    </row>
    <row r="95" spans="1:16" ht="18.75" customHeight="1">
      <c r="A95" s="39"/>
      <c r="B95" s="62" t="s">
        <v>179</v>
      </c>
      <c r="C95" s="37"/>
      <c r="D95" s="38">
        <v>39.799999999999997</v>
      </c>
      <c r="E95" s="39" t="s">
        <v>158</v>
      </c>
      <c r="F95" s="13"/>
      <c r="G95" s="13"/>
      <c r="H95" s="214"/>
      <c r="I95" s="31"/>
      <c r="J95" s="31"/>
      <c r="K95" s="31"/>
      <c r="L95" s="31"/>
      <c r="M95" s="31"/>
      <c r="N95" s="31"/>
      <c r="O95" s="31"/>
      <c r="P95" s="31"/>
    </row>
    <row r="96" spans="1:16" ht="18.75" customHeight="1">
      <c r="A96" s="161"/>
      <c r="B96" s="43"/>
      <c r="C96" s="43"/>
      <c r="D96" s="35"/>
      <c r="E96" s="36"/>
      <c r="F96" s="41"/>
      <c r="G96" s="41"/>
      <c r="H96" s="215"/>
      <c r="I96" s="31"/>
      <c r="J96" s="31"/>
      <c r="K96" s="31"/>
      <c r="L96" s="31"/>
      <c r="M96" s="31"/>
      <c r="N96" s="31"/>
      <c r="O96" s="31"/>
      <c r="P96" s="31"/>
    </row>
    <row r="97" spans="1:16" ht="18.75" customHeight="1">
      <c r="A97" s="162"/>
      <c r="B97" s="48" t="s">
        <v>175</v>
      </c>
      <c r="C97" s="148" t="s">
        <v>176</v>
      </c>
      <c r="D97" s="38">
        <v>339</v>
      </c>
      <c r="E97" s="39" t="s">
        <v>158</v>
      </c>
      <c r="F97" s="13"/>
      <c r="G97" s="13"/>
      <c r="H97" s="216"/>
      <c r="I97" s="31"/>
      <c r="J97" s="31"/>
      <c r="K97" s="31"/>
      <c r="L97" s="31"/>
      <c r="M97" s="31"/>
      <c r="N97" s="31"/>
      <c r="O97" s="31"/>
      <c r="P97" s="31"/>
    </row>
    <row r="98" spans="1:16" ht="18.75" customHeight="1">
      <c r="A98" s="36"/>
      <c r="B98" s="33"/>
      <c r="C98" s="33"/>
      <c r="D98" s="35"/>
      <c r="E98" s="36"/>
      <c r="F98" s="41"/>
      <c r="G98" s="13"/>
      <c r="H98" s="215"/>
      <c r="I98" s="31"/>
      <c r="J98" s="31"/>
      <c r="K98" s="31"/>
      <c r="L98" s="31"/>
      <c r="M98" s="31"/>
      <c r="N98" s="31"/>
      <c r="O98" s="31"/>
      <c r="P98" s="31"/>
    </row>
    <row r="99" spans="1:16" ht="18.75" customHeight="1">
      <c r="A99" s="39"/>
      <c r="B99" s="44" t="s">
        <v>266</v>
      </c>
      <c r="C99" s="37"/>
      <c r="D99" s="38">
        <v>16.2</v>
      </c>
      <c r="E99" s="39" t="s">
        <v>138</v>
      </c>
      <c r="F99" s="13"/>
      <c r="G99" s="13"/>
      <c r="H99" s="214"/>
      <c r="I99" s="31"/>
      <c r="J99" s="31"/>
      <c r="K99" s="31"/>
      <c r="L99" s="31"/>
      <c r="M99" s="31"/>
      <c r="N99" s="31"/>
      <c r="O99" s="31"/>
      <c r="P99" s="31"/>
    </row>
    <row r="100" spans="1:16" ht="18.75" customHeight="1">
      <c r="A100" s="161"/>
      <c r="B100" s="43"/>
      <c r="C100" s="43"/>
      <c r="D100" s="35"/>
      <c r="E100" s="36"/>
      <c r="F100" s="41"/>
      <c r="G100" s="41"/>
      <c r="H100" s="215"/>
      <c r="I100" s="31"/>
      <c r="J100" s="31"/>
      <c r="K100" s="31"/>
      <c r="L100" s="31"/>
      <c r="M100" s="31"/>
      <c r="N100" s="31"/>
      <c r="O100" s="31"/>
      <c r="P100" s="31"/>
    </row>
    <row r="101" spans="1:16" ht="18.75" customHeight="1">
      <c r="A101" s="162"/>
      <c r="B101" s="48" t="s">
        <v>267</v>
      </c>
      <c r="C101" s="44"/>
      <c r="D101" s="38">
        <v>16.2</v>
      </c>
      <c r="E101" s="39" t="s">
        <v>138</v>
      </c>
      <c r="F101" s="13"/>
      <c r="G101" s="13"/>
      <c r="H101" s="216"/>
    </row>
    <row r="102" spans="1:16" ht="18.75" customHeight="1">
      <c r="A102" s="161"/>
      <c r="B102" s="43"/>
      <c r="C102" s="43"/>
      <c r="D102" s="35"/>
      <c r="E102" s="36"/>
      <c r="F102" s="41"/>
      <c r="G102" s="19"/>
      <c r="H102" s="217"/>
    </row>
    <row r="103" spans="1:16" ht="18.75" customHeight="1">
      <c r="A103" s="162"/>
      <c r="B103" s="149" t="s">
        <v>180</v>
      </c>
      <c r="C103" s="44"/>
      <c r="D103" s="38"/>
      <c r="E103" s="39"/>
      <c r="F103" s="13"/>
      <c r="G103" s="220"/>
      <c r="H103" s="218"/>
    </row>
    <row r="104" spans="1:16" ht="18.75" customHeight="1">
      <c r="A104" s="36"/>
      <c r="B104" s="33"/>
      <c r="C104" s="33"/>
      <c r="D104" s="35"/>
      <c r="E104" s="36"/>
      <c r="F104" s="41"/>
      <c r="G104" s="13"/>
      <c r="H104" s="215"/>
      <c r="I104" s="31"/>
      <c r="J104" s="31"/>
      <c r="K104" s="31"/>
      <c r="L104" s="31"/>
      <c r="M104" s="31"/>
      <c r="N104" s="31"/>
      <c r="O104" s="31"/>
      <c r="P104" s="31"/>
    </row>
    <row r="105" spans="1:16" ht="18.75" customHeight="1">
      <c r="A105" s="39"/>
      <c r="B105" s="62"/>
      <c r="C105" s="37"/>
      <c r="D105" s="38"/>
      <c r="E105" s="39"/>
      <c r="F105" s="13"/>
      <c r="G105" s="13"/>
      <c r="H105" s="214"/>
      <c r="I105" s="31"/>
      <c r="J105" s="31"/>
      <c r="K105" s="31"/>
      <c r="L105" s="31"/>
      <c r="M105" s="31"/>
      <c r="N105" s="31"/>
      <c r="O105" s="31"/>
      <c r="P105" s="31"/>
    </row>
    <row r="106" spans="1:16" ht="18.75" customHeight="1">
      <c r="A106" s="36"/>
      <c r="B106" s="33"/>
      <c r="C106" s="33"/>
      <c r="D106" s="35"/>
      <c r="E106" s="36"/>
      <c r="F106" s="41"/>
      <c r="G106" s="13"/>
      <c r="H106" s="215"/>
    </row>
    <row r="107" spans="1:16" ht="18.75" customHeight="1">
      <c r="A107" s="39"/>
      <c r="B107" s="37" t="s">
        <v>150</v>
      </c>
      <c r="C107" s="37"/>
      <c r="D107" s="38"/>
      <c r="E107" s="39"/>
      <c r="F107" s="13"/>
      <c r="G107" s="13"/>
      <c r="H107" s="214"/>
    </row>
    <row r="108" spans="1:16" ht="18.75" customHeight="1">
      <c r="A108" s="36"/>
      <c r="B108" s="33"/>
      <c r="C108" s="33"/>
      <c r="D108" s="35"/>
      <c r="E108" s="36"/>
      <c r="F108" s="41"/>
      <c r="G108" s="13"/>
      <c r="H108" s="215"/>
    </row>
    <row r="109" spans="1:16" ht="18.75" customHeight="1">
      <c r="A109" s="39"/>
      <c r="B109" s="62" t="s">
        <v>59</v>
      </c>
      <c r="C109" s="37" t="s">
        <v>171</v>
      </c>
      <c r="D109" s="38">
        <v>111</v>
      </c>
      <c r="E109" s="39" t="s">
        <v>138</v>
      </c>
      <c r="F109" s="13"/>
      <c r="G109" s="13"/>
      <c r="H109" s="214"/>
    </row>
    <row r="110" spans="1:16" ht="18.75" customHeight="1">
      <c r="A110" s="161"/>
      <c r="B110" s="43"/>
      <c r="C110" s="43"/>
      <c r="D110" s="35"/>
      <c r="E110" s="36"/>
      <c r="F110" s="41"/>
      <c r="G110" s="41"/>
      <c r="H110" s="215"/>
      <c r="I110" s="31"/>
      <c r="J110" s="31"/>
      <c r="K110" s="31"/>
      <c r="L110" s="31"/>
      <c r="M110" s="31"/>
      <c r="N110" s="31"/>
      <c r="O110" s="31"/>
      <c r="P110" s="31"/>
    </row>
    <row r="111" spans="1:16" ht="18.75" customHeight="1">
      <c r="A111" s="162"/>
      <c r="B111" s="149" t="s">
        <v>185</v>
      </c>
      <c r="C111" s="44" t="s">
        <v>184</v>
      </c>
      <c r="D111" s="38">
        <v>1.4</v>
      </c>
      <c r="E111" s="39" t="s">
        <v>138</v>
      </c>
      <c r="F111" s="13"/>
      <c r="G111" s="13"/>
      <c r="H111" s="216"/>
      <c r="I111" s="31"/>
      <c r="J111" s="31"/>
      <c r="K111" s="31"/>
      <c r="L111" s="31"/>
      <c r="M111" s="31"/>
      <c r="N111" s="31"/>
      <c r="O111" s="31"/>
      <c r="P111" s="31"/>
    </row>
    <row r="112" spans="1:16" ht="18.75" customHeight="1">
      <c r="A112" s="36"/>
      <c r="B112" s="33"/>
      <c r="C112" s="33"/>
      <c r="D112" s="35"/>
      <c r="E112" s="36"/>
      <c r="F112" s="41"/>
      <c r="G112" s="13"/>
      <c r="H112" s="215"/>
      <c r="I112" s="31"/>
      <c r="J112" s="31"/>
      <c r="K112" s="31"/>
      <c r="L112" s="31"/>
      <c r="M112" s="31"/>
      <c r="N112" s="31"/>
      <c r="O112" s="31"/>
      <c r="P112" s="31"/>
    </row>
    <row r="113" spans="1:16" ht="18.75" customHeight="1">
      <c r="A113" s="39"/>
      <c r="B113" s="62" t="s">
        <v>211</v>
      </c>
      <c r="C113" s="37" t="s">
        <v>210</v>
      </c>
      <c r="D113" s="38">
        <v>1.4</v>
      </c>
      <c r="E113" s="39" t="s">
        <v>138</v>
      </c>
      <c r="F113" s="13"/>
      <c r="G113" s="13"/>
      <c r="H113" s="214"/>
      <c r="I113" s="31"/>
      <c r="J113" s="31"/>
      <c r="K113" s="31"/>
      <c r="L113" s="31"/>
      <c r="M113" s="31"/>
      <c r="N113" s="31"/>
      <c r="O113" s="31"/>
      <c r="P113" s="31"/>
    </row>
    <row r="114" spans="1:16" ht="18.75" customHeight="1">
      <c r="A114" s="36"/>
      <c r="B114" s="33"/>
      <c r="C114" s="43"/>
      <c r="D114" s="35"/>
      <c r="E114" s="36"/>
      <c r="F114" s="41"/>
      <c r="G114" s="13"/>
      <c r="H114" s="215"/>
    </row>
    <row r="115" spans="1:16" ht="18.75" customHeight="1">
      <c r="A115" s="39"/>
      <c r="B115" s="62" t="s">
        <v>186</v>
      </c>
      <c r="C115" s="44"/>
      <c r="D115" s="38">
        <v>55.7</v>
      </c>
      <c r="E115" s="39" t="s">
        <v>138</v>
      </c>
      <c r="F115" s="13"/>
      <c r="G115" s="13"/>
      <c r="H115" s="214"/>
    </row>
    <row r="116" spans="1:16" ht="18.75" customHeight="1">
      <c r="A116" s="36"/>
      <c r="B116" s="33"/>
      <c r="C116" s="33"/>
      <c r="D116" s="35"/>
      <c r="E116" s="36"/>
      <c r="F116" s="41"/>
      <c r="G116" s="13"/>
      <c r="H116" s="215"/>
    </row>
    <row r="117" spans="1:16" ht="18.75" customHeight="1">
      <c r="A117" s="39"/>
      <c r="B117" s="62" t="s">
        <v>245</v>
      </c>
      <c r="C117" s="37" t="s">
        <v>210</v>
      </c>
      <c r="D117" s="38">
        <v>55.7</v>
      </c>
      <c r="E117" s="39" t="s">
        <v>138</v>
      </c>
      <c r="F117" s="13"/>
      <c r="G117" s="13"/>
      <c r="H117" s="214"/>
    </row>
    <row r="118" spans="1:16" ht="18.75" customHeight="1">
      <c r="A118" s="36"/>
      <c r="B118" s="33"/>
      <c r="C118" s="43" t="s">
        <v>183</v>
      </c>
      <c r="D118" s="35"/>
      <c r="E118" s="36"/>
      <c r="F118" s="41"/>
      <c r="G118" s="41"/>
      <c r="H118" s="215"/>
    </row>
    <row r="119" spans="1:16" ht="18.75" customHeight="1">
      <c r="A119" s="39"/>
      <c r="B119" s="62" t="s">
        <v>181</v>
      </c>
      <c r="C119" s="44" t="s">
        <v>182</v>
      </c>
      <c r="D119" s="38">
        <v>339</v>
      </c>
      <c r="E119" s="39" t="s">
        <v>158</v>
      </c>
      <c r="F119" s="13"/>
      <c r="G119" s="13"/>
      <c r="H119" s="214"/>
    </row>
    <row r="120" spans="1:16" ht="18.75" customHeight="1">
      <c r="A120" s="36"/>
      <c r="B120" s="33"/>
      <c r="C120" s="33" t="s">
        <v>188</v>
      </c>
      <c r="D120" s="35"/>
      <c r="E120" s="36"/>
      <c r="F120" s="41"/>
      <c r="G120" s="13"/>
      <c r="H120" s="215"/>
    </row>
    <row r="121" spans="1:16" ht="18.75" customHeight="1">
      <c r="A121" s="39"/>
      <c r="B121" s="37" t="s">
        <v>187</v>
      </c>
      <c r="C121" s="37"/>
      <c r="D121" s="38">
        <v>20.9</v>
      </c>
      <c r="E121" s="39" t="s">
        <v>137</v>
      </c>
      <c r="F121" s="13"/>
      <c r="G121" s="13"/>
      <c r="H121" s="214"/>
    </row>
    <row r="122" spans="1:16" ht="18.75" customHeight="1">
      <c r="A122" s="36"/>
      <c r="B122" s="43"/>
      <c r="C122" s="43"/>
      <c r="D122" s="35"/>
      <c r="E122" s="36"/>
      <c r="F122" s="41"/>
      <c r="G122" s="13"/>
      <c r="H122" s="215"/>
    </row>
    <row r="123" spans="1:16" ht="18.75" customHeight="1">
      <c r="A123" s="39"/>
      <c r="B123" s="47" t="s">
        <v>211</v>
      </c>
      <c r="C123" s="44" t="s">
        <v>210</v>
      </c>
      <c r="D123" s="38">
        <v>20.9</v>
      </c>
      <c r="E123" s="39" t="s">
        <v>137</v>
      </c>
      <c r="F123" s="13"/>
      <c r="G123" s="13"/>
      <c r="H123" s="214"/>
    </row>
    <row r="124" spans="1:16" s="2" customFormat="1" ht="37.5" customHeight="1">
      <c r="A124" s="81" t="s">
        <v>0</v>
      </c>
      <c r="B124" s="81" t="s">
        <v>1</v>
      </c>
      <c r="C124" s="81" t="s">
        <v>7</v>
      </c>
      <c r="D124" s="81" t="s">
        <v>2</v>
      </c>
      <c r="E124" s="81" t="s">
        <v>3</v>
      </c>
      <c r="F124" s="81" t="s">
        <v>4</v>
      </c>
      <c r="G124" s="81" t="s">
        <v>5</v>
      </c>
      <c r="H124" s="81" t="s">
        <v>8</v>
      </c>
      <c r="I124" s="74"/>
      <c r="J124" s="74"/>
      <c r="K124" s="74"/>
      <c r="L124" s="74"/>
      <c r="M124" s="74"/>
      <c r="N124" s="74"/>
      <c r="O124" s="74"/>
      <c r="P124" s="74"/>
    </row>
    <row r="125" spans="1:16" ht="18.75" customHeight="1">
      <c r="A125" s="36"/>
      <c r="B125" s="33"/>
      <c r="C125" s="43"/>
      <c r="D125" s="35"/>
      <c r="E125" s="36"/>
      <c r="F125" s="41"/>
      <c r="G125" s="13"/>
      <c r="H125" s="215"/>
    </row>
    <row r="126" spans="1:16" ht="18.75" customHeight="1">
      <c r="A126" s="39"/>
      <c r="B126" s="62" t="s">
        <v>268</v>
      </c>
      <c r="C126" s="44" t="s">
        <v>254</v>
      </c>
      <c r="D126" s="38">
        <v>16.2</v>
      </c>
      <c r="E126" s="39" t="s">
        <v>138</v>
      </c>
      <c r="F126" s="13"/>
      <c r="G126" s="13"/>
      <c r="H126" s="214"/>
    </row>
    <row r="127" spans="1:16" ht="18.75" customHeight="1">
      <c r="A127" s="161"/>
      <c r="B127" s="43"/>
      <c r="C127" s="43"/>
      <c r="D127" s="35"/>
      <c r="E127" s="36"/>
      <c r="F127" s="41"/>
      <c r="G127" s="41"/>
      <c r="H127" s="215"/>
      <c r="I127" s="31"/>
      <c r="J127" s="31"/>
      <c r="K127" s="31"/>
      <c r="L127" s="31"/>
      <c r="M127" s="31"/>
      <c r="N127" s="31"/>
      <c r="O127" s="31"/>
      <c r="P127" s="31"/>
    </row>
    <row r="128" spans="1:16" ht="18.75" customHeight="1">
      <c r="A128" s="162"/>
      <c r="B128" s="48" t="s">
        <v>269</v>
      </c>
      <c r="C128" s="148" t="s">
        <v>270</v>
      </c>
      <c r="D128" s="38">
        <v>16.2</v>
      </c>
      <c r="E128" s="39" t="s">
        <v>138</v>
      </c>
      <c r="F128" s="13"/>
      <c r="G128" s="13"/>
      <c r="H128" s="216"/>
      <c r="I128" s="31"/>
      <c r="J128" s="31"/>
      <c r="K128" s="31"/>
      <c r="L128" s="31"/>
      <c r="M128" s="31"/>
      <c r="N128" s="31"/>
      <c r="O128" s="31"/>
      <c r="P128" s="31"/>
    </row>
    <row r="129" spans="1:16" ht="18.75" customHeight="1">
      <c r="A129" s="36"/>
      <c r="B129" s="33"/>
      <c r="C129" s="33"/>
      <c r="D129" s="35"/>
      <c r="E129" s="36"/>
      <c r="F129" s="41"/>
      <c r="G129" s="13"/>
      <c r="H129" s="215"/>
    </row>
    <row r="130" spans="1:16" ht="18.75" customHeight="1">
      <c r="A130" s="39"/>
      <c r="B130" s="62" t="s">
        <v>189</v>
      </c>
      <c r="C130" s="44"/>
      <c r="D130" s="38"/>
      <c r="E130" s="39"/>
      <c r="F130" s="13"/>
      <c r="G130" s="13"/>
      <c r="H130" s="214"/>
    </row>
    <row r="131" spans="1:16" ht="18.75" customHeight="1">
      <c r="A131" s="36"/>
      <c r="B131" s="147"/>
      <c r="C131" s="33" t="s">
        <v>190</v>
      </c>
      <c r="D131" s="35"/>
      <c r="E131" s="36"/>
      <c r="F131" s="41"/>
      <c r="G131" s="13"/>
      <c r="H131" s="147"/>
      <c r="I131" s="31"/>
      <c r="J131" s="31"/>
      <c r="K131" s="31"/>
      <c r="L131" s="31"/>
      <c r="M131" s="31"/>
      <c r="N131" s="31"/>
      <c r="O131" s="31"/>
      <c r="P131" s="31"/>
    </row>
    <row r="132" spans="1:16" ht="18.75" customHeight="1">
      <c r="A132" s="39"/>
      <c r="B132" s="47" t="s">
        <v>191</v>
      </c>
      <c r="C132" s="37" t="s">
        <v>257</v>
      </c>
      <c r="D132" s="38">
        <v>124.9</v>
      </c>
      <c r="E132" s="39" t="s">
        <v>138</v>
      </c>
      <c r="F132" s="13"/>
      <c r="G132" s="13"/>
      <c r="H132" s="214"/>
      <c r="I132" s="31"/>
      <c r="J132" s="31"/>
      <c r="K132" s="31"/>
      <c r="L132" s="31"/>
      <c r="M132" s="31"/>
      <c r="N132" s="31"/>
      <c r="O132" s="31"/>
      <c r="P132" s="31"/>
    </row>
    <row r="133" spans="1:16" ht="18.75" customHeight="1">
      <c r="A133" s="36"/>
      <c r="B133" s="147"/>
      <c r="C133" s="33"/>
      <c r="D133" s="35"/>
      <c r="E133" s="36"/>
      <c r="F133" s="41"/>
      <c r="G133" s="13"/>
      <c r="H133" s="215"/>
      <c r="I133" s="31"/>
      <c r="J133" s="31"/>
      <c r="K133" s="31"/>
      <c r="L133" s="31"/>
      <c r="M133" s="31"/>
      <c r="N133" s="31"/>
      <c r="O133" s="31"/>
      <c r="P133" s="31"/>
    </row>
    <row r="134" spans="1:16" ht="18.75" customHeight="1">
      <c r="A134" s="39"/>
      <c r="B134" s="62" t="s">
        <v>192</v>
      </c>
      <c r="C134" s="37" t="s">
        <v>190</v>
      </c>
      <c r="D134" s="38">
        <v>29.2</v>
      </c>
      <c r="E134" s="39" t="s">
        <v>158</v>
      </c>
      <c r="F134" s="13"/>
      <c r="G134" s="13"/>
      <c r="H134" s="214"/>
      <c r="I134" s="31"/>
      <c r="J134" s="31"/>
      <c r="K134" s="31"/>
      <c r="L134" s="31"/>
      <c r="M134" s="31"/>
      <c r="N134" s="31"/>
      <c r="O134" s="31"/>
      <c r="P134" s="31"/>
    </row>
    <row r="135" spans="1:16" ht="18.75" customHeight="1">
      <c r="A135" s="161"/>
      <c r="B135" s="45"/>
      <c r="C135" s="43"/>
      <c r="D135" s="35"/>
      <c r="E135" s="36"/>
      <c r="F135" s="41"/>
      <c r="G135" s="41"/>
      <c r="H135" s="215"/>
      <c r="I135" s="31"/>
      <c r="J135" s="31"/>
      <c r="K135" s="31"/>
      <c r="L135" s="31"/>
      <c r="M135" s="31"/>
      <c r="N135" s="31"/>
      <c r="O135" s="31"/>
      <c r="P135" s="31"/>
    </row>
    <row r="136" spans="1:16" ht="18.75" customHeight="1">
      <c r="A136" s="162"/>
      <c r="B136" s="149" t="s">
        <v>193</v>
      </c>
      <c r="C136" s="148" t="s">
        <v>194</v>
      </c>
      <c r="D136" s="38">
        <v>18</v>
      </c>
      <c r="E136" s="39" t="s">
        <v>158</v>
      </c>
      <c r="F136" s="13"/>
      <c r="G136" s="13"/>
      <c r="H136" s="216"/>
      <c r="I136" s="31"/>
      <c r="J136" s="31"/>
      <c r="K136" s="31"/>
      <c r="L136" s="31"/>
      <c r="M136" s="31"/>
      <c r="N136" s="31"/>
      <c r="O136" s="31"/>
      <c r="P136" s="31"/>
    </row>
    <row r="137" spans="1:16" ht="18.75" customHeight="1">
      <c r="A137" s="161"/>
      <c r="B137" s="43"/>
      <c r="C137" s="43"/>
      <c r="D137" s="35"/>
      <c r="E137" s="36"/>
      <c r="F137" s="41"/>
      <c r="G137" s="41"/>
      <c r="H137" s="215"/>
      <c r="I137" s="31"/>
      <c r="J137" s="31"/>
      <c r="K137" s="31"/>
      <c r="L137" s="31"/>
      <c r="M137" s="31"/>
      <c r="N137" s="31"/>
      <c r="O137" s="31"/>
      <c r="P137" s="31"/>
    </row>
    <row r="138" spans="1:16" ht="18.75" customHeight="1">
      <c r="A138" s="162"/>
      <c r="B138" s="149"/>
      <c r="C138" s="44"/>
      <c r="D138" s="38"/>
      <c r="E138" s="39"/>
      <c r="F138" s="13"/>
      <c r="G138" s="13"/>
      <c r="H138" s="216"/>
      <c r="I138" s="31"/>
      <c r="J138" s="31"/>
      <c r="K138" s="31"/>
      <c r="L138" s="31"/>
      <c r="M138" s="31"/>
      <c r="N138" s="31"/>
      <c r="O138" s="31"/>
      <c r="P138" s="31"/>
    </row>
    <row r="139" spans="1:16" ht="18.75" customHeight="1">
      <c r="A139" s="36"/>
      <c r="B139" s="147"/>
      <c r="C139" s="33"/>
      <c r="D139" s="35"/>
      <c r="E139" s="36"/>
      <c r="F139" s="41"/>
      <c r="G139" s="13"/>
      <c r="H139" s="215"/>
      <c r="I139" s="31"/>
      <c r="J139" s="31"/>
      <c r="K139" s="31"/>
      <c r="L139" s="31"/>
      <c r="M139" s="31"/>
      <c r="N139" s="31"/>
      <c r="O139" s="31"/>
      <c r="P139" s="31"/>
    </row>
    <row r="140" spans="1:16" ht="18.75" customHeight="1">
      <c r="A140" s="39"/>
      <c r="B140" s="62" t="s">
        <v>195</v>
      </c>
      <c r="C140" s="37" t="s">
        <v>194</v>
      </c>
      <c r="D140" s="38">
        <v>14.6</v>
      </c>
      <c r="E140" s="39" t="s">
        <v>158</v>
      </c>
      <c r="F140" s="13"/>
      <c r="G140" s="13"/>
      <c r="H140" s="214"/>
      <c r="I140" s="31"/>
      <c r="J140" s="31"/>
      <c r="K140" s="31"/>
      <c r="L140" s="31"/>
      <c r="M140" s="31"/>
      <c r="N140" s="31"/>
      <c r="O140" s="31"/>
      <c r="P140" s="31"/>
    </row>
    <row r="141" spans="1:16" ht="18.75" customHeight="1">
      <c r="A141" s="36"/>
      <c r="B141" s="33"/>
      <c r="C141" s="33"/>
      <c r="D141" s="35"/>
      <c r="E141" s="36"/>
      <c r="F141" s="41"/>
      <c r="G141" s="13"/>
      <c r="H141" s="215"/>
      <c r="I141" s="31"/>
      <c r="J141" s="31"/>
      <c r="K141" s="31"/>
      <c r="L141" s="31"/>
      <c r="M141" s="31"/>
      <c r="N141" s="31"/>
      <c r="O141" s="31"/>
      <c r="P141" s="31"/>
    </row>
    <row r="142" spans="1:16" ht="18.75" customHeight="1">
      <c r="A142" s="39"/>
      <c r="B142" s="62"/>
      <c r="C142" s="37"/>
      <c r="D142" s="38"/>
      <c r="E142" s="39"/>
      <c r="F142" s="13"/>
      <c r="G142" s="13"/>
      <c r="H142" s="214"/>
      <c r="I142" s="31"/>
      <c r="J142" s="31"/>
      <c r="K142" s="31"/>
      <c r="L142" s="31"/>
      <c r="M142" s="31"/>
      <c r="N142" s="31"/>
      <c r="O142" s="31"/>
      <c r="P142" s="31"/>
    </row>
    <row r="143" spans="1:16" ht="18.75" customHeight="1">
      <c r="A143" s="36"/>
      <c r="B143" s="147"/>
      <c r="C143" s="33"/>
      <c r="D143" s="35"/>
      <c r="E143" s="36"/>
      <c r="F143" s="41"/>
      <c r="G143" s="13"/>
      <c r="H143" s="215"/>
      <c r="I143" s="31"/>
      <c r="J143" s="31"/>
      <c r="K143" s="31"/>
      <c r="L143" s="31"/>
      <c r="M143" s="31"/>
      <c r="N143" s="31"/>
      <c r="O143" s="31"/>
      <c r="P143" s="31"/>
    </row>
    <row r="144" spans="1:16" ht="18.75" customHeight="1">
      <c r="A144" s="39"/>
      <c r="B144" s="62" t="s">
        <v>196</v>
      </c>
      <c r="C144" s="37" t="s">
        <v>197</v>
      </c>
      <c r="D144" s="38">
        <v>29.2</v>
      </c>
      <c r="E144" s="39" t="s">
        <v>158</v>
      </c>
      <c r="F144" s="13"/>
      <c r="G144" s="13"/>
      <c r="H144" s="214"/>
      <c r="I144" s="31"/>
      <c r="J144" s="31"/>
      <c r="K144" s="31"/>
      <c r="L144" s="31"/>
      <c r="M144" s="31"/>
      <c r="N144" s="31"/>
      <c r="O144" s="31"/>
      <c r="P144" s="31"/>
    </row>
    <row r="145" spans="1:16" ht="18.75" customHeight="1">
      <c r="A145" s="36"/>
      <c r="B145" s="147"/>
      <c r="C145" s="33"/>
      <c r="D145" s="35"/>
      <c r="E145" s="36"/>
      <c r="F145" s="41"/>
      <c r="G145" s="13"/>
      <c r="H145" s="215"/>
      <c r="I145" s="31"/>
      <c r="J145" s="31"/>
      <c r="K145" s="31"/>
      <c r="L145" s="31"/>
      <c r="M145" s="31"/>
      <c r="N145" s="31"/>
      <c r="O145" s="31"/>
      <c r="P145" s="31"/>
    </row>
    <row r="146" spans="1:16" ht="18.75" customHeight="1">
      <c r="A146" s="39"/>
      <c r="B146" s="62" t="s">
        <v>198</v>
      </c>
      <c r="C146" s="37" t="s">
        <v>199</v>
      </c>
      <c r="D146" s="38">
        <v>29.2</v>
      </c>
      <c r="E146" s="39" t="s">
        <v>158</v>
      </c>
      <c r="F146" s="13"/>
      <c r="G146" s="13"/>
      <c r="H146" s="214"/>
      <c r="I146" s="31"/>
      <c r="J146" s="31"/>
      <c r="K146" s="31"/>
      <c r="L146" s="31"/>
      <c r="M146" s="31"/>
      <c r="N146" s="31"/>
      <c r="O146" s="31"/>
      <c r="P146" s="31"/>
    </row>
    <row r="147" spans="1:16" ht="18.75" customHeight="1">
      <c r="A147" s="36"/>
      <c r="B147" s="33"/>
      <c r="C147" s="33"/>
      <c r="D147" s="35"/>
      <c r="E147" s="36"/>
      <c r="F147" s="41"/>
      <c r="G147" s="13"/>
      <c r="H147" s="215"/>
    </row>
    <row r="148" spans="1:16" ht="18.75" customHeight="1">
      <c r="A148" s="39"/>
      <c r="B148" s="62" t="s">
        <v>240</v>
      </c>
      <c r="C148" s="37" t="s">
        <v>241</v>
      </c>
      <c r="D148" s="38">
        <v>2</v>
      </c>
      <c r="E148" s="39" t="s">
        <v>206</v>
      </c>
      <c r="F148" s="13"/>
      <c r="G148" s="13"/>
      <c r="H148" s="214"/>
    </row>
    <row r="149" spans="1:16" ht="18.75" customHeight="1">
      <c r="A149" s="161"/>
      <c r="B149" s="45"/>
      <c r="C149" s="43"/>
      <c r="D149" s="35"/>
      <c r="E149" s="36"/>
      <c r="F149" s="41"/>
      <c r="G149" s="41"/>
      <c r="H149" s="215"/>
      <c r="I149" s="31"/>
      <c r="J149" s="31"/>
      <c r="K149" s="31"/>
      <c r="L149" s="31"/>
      <c r="M149" s="31"/>
      <c r="N149" s="31"/>
      <c r="O149" s="31"/>
      <c r="P149" s="31"/>
    </row>
    <row r="150" spans="1:16" ht="18.75" customHeight="1">
      <c r="A150" s="162"/>
      <c r="B150" s="149" t="s">
        <v>200</v>
      </c>
      <c r="C150" s="44" t="s">
        <v>201</v>
      </c>
      <c r="D150" s="38">
        <v>2</v>
      </c>
      <c r="E150" s="39" t="s">
        <v>205</v>
      </c>
      <c r="F150" s="13"/>
      <c r="G150" s="13"/>
      <c r="H150" s="216"/>
    </row>
    <row r="151" spans="1:16" ht="18.75" customHeight="1">
      <c r="A151" s="161"/>
      <c r="B151" s="43"/>
      <c r="C151" s="43"/>
      <c r="D151" s="35"/>
      <c r="E151" s="36"/>
      <c r="F151" s="41"/>
      <c r="G151" s="41"/>
      <c r="H151" s="215"/>
    </row>
    <row r="152" spans="1:16" ht="18.75" customHeight="1">
      <c r="A152" s="162"/>
      <c r="B152" s="149" t="s">
        <v>203</v>
      </c>
      <c r="C152" s="44" t="s">
        <v>202</v>
      </c>
      <c r="D152" s="38">
        <v>10.6</v>
      </c>
      <c r="E152" s="39" t="s">
        <v>158</v>
      </c>
      <c r="F152" s="13"/>
      <c r="G152" s="13"/>
      <c r="H152" s="216"/>
    </row>
    <row r="153" spans="1:16" ht="18.75" customHeight="1">
      <c r="A153" s="36"/>
      <c r="B153" s="33"/>
      <c r="C153" s="33"/>
      <c r="D153" s="35"/>
      <c r="E153" s="36"/>
      <c r="F153" s="41"/>
      <c r="G153" s="13"/>
      <c r="H153" s="215"/>
      <c r="I153" s="31"/>
      <c r="J153" s="31"/>
      <c r="K153" s="31"/>
      <c r="L153" s="31"/>
      <c r="M153" s="31"/>
      <c r="N153" s="31"/>
      <c r="O153" s="31"/>
      <c r="P153" s="31"/>
    </row>
    <row r="154" spans="1:16" ht="18.75" customHeight="1">
      <c r="A154" s="39"/>
      <c r="B154" s="37" t="s">
        <v>204</v>
      </c>
      <c r="C154" s="37"/>
      <c r="D154" s="38">
        <v>4</v>
      </c>
      <c r="E154" s="39" t="s">
        <v>206</v>
      </c>
      <c r="F154" s="13"/>
      <c r="G154" s="13"/>
      <c r="H154" s="214"/>
      <c r="I154" s="31"/>
      <c r="J154" s="31"/>
      <c r="K154" s="31"/>
      <c r="L154" s="31"/>
      <c r="M154" s="31"/>
      <c r="N154" s="31"/>
      <c r="O154" s="31"/>
      <c r="P154" s="31"/>
    </row>
    <row r="155" spans="1:16" ht="18.75" customHeight="1">
      <c r="A155" s="36"/>
      <c r="B155" s="33"/>
      <c r="C155" s="33"/>
      <c r="D155" s="35"/>
      <c r="E155" s="36"/>
      <c r="F155" s="41"/>
      <c r="G155" s="13"/>
      <c r="H155" s="215"/>
      <c r="I155" s="31"/>
      <c r="J155" s="31"/>
      <c r="K155" s="31"/>
      <c r="L155" s="31"/>
      <c r="M155" s="31"/>
      <c r="N155" s="31"/>
      <c r="O155" s="31"/>
      <c r="P155" s="31"/>
    </row>
    <row r="156" spans="1:16" ht="18.75" customHeight="1">
      <c r="A156" s="39"/>
      <c r="B156" s="62" t="s">
        <v>207</v>
      </c>
      <c r="C156" s="37"/>
      <c r="D156" s="38">
        <v>1</v>
      </c>
      <c r="E156" s="39" t="s">
        <v>10</v>
      </c>
      <c r="F156" s="13"/>
      <c r="G156" s="13"/>
      <c r="H156" s="214"/>
      <c r="I156" s="31"/>
      <c r="J156" s="31"/>
      <c r="K156" s="31"/>
      <c r="L156" s="31"/>
      <c r="M156" s="31"/>
      <c r="N156" s="31"/>
      <c r="O156" s="31"/>
      <c r="P156" s="31"/>
    </row>
    <row r="157" spans="1:16" ht="18.75" customHeight="1">
      <c r="A157" s="36"/>
      <c r="B157" s="33"/>
      <c r="C157" s="33"/>
      <c r="D157" s="35"/>
      <c r="E157" s="36"/>
      <c r="F157" s="41"/>
      <c r="G157" s="13"/>
      <c r="H157" s="215"/>
    </row>
    <row r="158" spans="1:16" ht="18.75" customHeight="1">
      <c r="A158" s="39"/>
      <c r="B158" s="37"/>
      <c r="C158" s="37"/>
      <c r="D158" s="38"/>
      <c r="E158" s="39"/>
      <c r="F158" s="13"/>
      <c r="G158" s="13"/>
      <c r="H158" s="214"/>
    </row>
    <row r="159" spans="1:16" ht="18.75" customHeight="1">
      <c r="A159" s="36"/>
      <c r="B159" s="33"/>
      <c r="C159" s="43"/>
      <c r="D159" s="35"/>
      <c r="E159" s="36"/>
      <c r="F159" s="41"/>
      <c r="G159" s="41"/>
      <c r="H159" s="215"/>
    </row>
    <row r="160" spans="1:16" ht="18.75" customHeight="1">
      <c r="A160" s="39"/>
      <c r="B160" s="39" t="s">
        <v>208</v>
      </c>
      <c r="C160" s="44"/>
      <c r="D160" s="38"/>
      <c r="E160" s="39"/>
      <c r="F160" s="13"/>
      <c r="G160" s="13"/>
      <c r="H160" s="214"/>
    </row>
    <row r="161" spans="1:16" ht="18.75" customHeight="1">
      <c r="A161" s="36"/>
      <c r="B161" s="33"/>
      <c r="C161" s="33"/>
      <c r="D161" s="35"/>
      <c r="E161" s="36"/>
      <c r="F161" s="41"/>
      <c r="G161" s="13"/>
      <c r="H161" s="215"/>
      <c r="I161" s="31"/>
      <c r="J161" s="31"/>
      <c r="K161" s="31"/>
      <c r="L161" s="31"/>
      <c r="M161" s="31"/>
      <c r="N161" s="31"/>
      <c r="O161" s="31"/>
      <c r="P161" s="31"/>
    </row>
    <row r="162" spans="1:16" ht="18.75" customHeight="1">
      <c r="A162" s="39"/>
      <c r="B162" s="62"/>
      <c r="C162" s="37"/>
      <c r="D162" s="38"/>
      <c r="E162" s="39"/>
      <c r="F162" s="13"/>
      <c r="G162" s="13"/>
      <c r="H162" s="214"/>
      <c r="I162" s="31"/>
      <c r="J162" s="31"/>
      <c r="K162" s="31"/>
      <c r="L162" s="31"/>
      <c r="M162" s="31"/>
      <c r="N162" s="31"/>
      <c r="O162" s="31"/>
      <c r="P162" s="31"/>
    </row>
    <row r="163" spans="1:16" ht="18.75" customHeight="1">
      <c r="A163" s="36"/>
      <c r="B163" s="33"/>
      <c r="C163" s="33"/>
      <c r="D163" s="35"/>
      <c r="E163" s="36"/>
      <c r="F163" s="41"/>
      <c r="G163" s="13"/>
      <c r="H163" s="215"/>
    </row>
    <row r="164" spans="1:16" ht="18.75" customHeight="1">
      <c r="A164" s="39"/>
      <c r="B164" s="39" t="s">
        <v>100</v>
      </c>
      <c r="C164" s="37"/>
      <c r="D164" s="38"/>
      <c r="E164" s="39"/>
      <c r="F164" s="13"/>
      <c r="G164" s="13"/>
      <c r="H164" s="214"/>
    </row>
    <row r="165" spans="1:16" s="2" customFormat="1" ht="37.5" customHeight="1">
      <c r="A165" s="81" t="s">
        <v>0</v>
      </c>
      <c r="B165" s="81" t="s">
        <v>1</v>
      </c>
      <c r="C165" s="81" t="s">
        <v>7</v>
      </c>
      <c r="D165" s="81" t="s">
        <v>2</v>
      </c>
      <c r="E165" s="81" t="s">
        <v>3</v>
      </c>
      <c r="F165" s="81" t="s">
        <v>4</v>
      </c>
      <c r="G165" s="81" t="s">
        <v>5</v>
      </c>
      <c r="H165" s="81" t="s">
        <v>8</v>
      </c>
      <c r="I165" s="74"/>
      <c r="J165" s="74"/>
      <c r="K165" s="74"/>
      <c r="L165" s="74"/>
      <c r="M165" s="74"/>
      <c r="N165" s="74"/>
      <c r="O165" s="74"/>
      <c r="P165" s="74"/>
    </row>
    <row r="166" spans="1:16" ht="18.75" customHeight="1">
      <c r="A166" s="36"/>
      <c r="B166" s="33"/>
      <c r="C166" s="33"/>
      <c r="D166" s="35"/>
      <c r="E166" s="36"/>
      <c r="F166" s="41"/>
      <c r="G166" s="13"/>
      <c r="H166" s="33"/>
      <c r="I166" s="31"/>
      <c r="J166" s="31"/>
      <c r="K166" s="31"/>
      <c r="L166" s="31"/>
      <c r="M166" s="31"/>
      <c r="N166" s="31"/>
      <c r="O166" s="31"/>
      <c r="P166" s="31"/>
    </row>
    <row r="167" spans="1:16" ht="18.75" customHeight="1">
      <c r="A167" s="39">
        <v>-3</v>
      </c>
      <c r="B167" s="37" t="s">
        <v>99</v>
      </c>
      <c r="C167" s="37"/>
      <c r="D167" s="38"/>
      <c r="E167" s="39"/>
      <c r="F167" s="13"/>
      <c r="G167" s="13"/>
      <c r="H167" s="210"/>
      <c r="I167" s="31"/>
      <c r="J167" s="31"/>
      <c r="K167" s="31"/>
      <c r="L167" s="31"/>
      <c r="M167" s="31"/>
      <c r="N167" s="31"/>
      <c r="O167" s="31"/>
      <c r="P167" s="31"/>
    </row>
    <row r="168" spans="1:16" ht="18.75" customHeight="1">
      <c r="A168" s="36"/>
      <c r="B168" s="33"/>
      <c r="C168" s="33"/>
      <c r="D168" s="35"/>
      <c r="E168" s="36"/>
      <c r="F168" s="41"/>
      <c r="G168" s="13"/>
      <c r="H168" s="91"/>
      <c r="I168" s="31"/>
      <c r="J168" s="31"/>
      <c r="K168" s="31"/>
      <c r="L168" s="31"/>
      <c r="M168" s="31"/>
      <c r="N168" s="31"/>
      <c r="O168" s="31"/>
      <c r="P168" s="31"/>
    </row>
    <row r="169" spans="1:16" ht="18.75" customHeight="1">
      <c r="A169" s="39"/>
      <c r="B169" s="62" t="s">
        <v>145</v>
      </c>
      <c r="C169" s="37"/>
      <c r="D169" s="38"/>
      <c r="E169" s="39"/>
      <c r="F169" s="13"/>
      <c r="G169" s="13"/>
      <c r="H169" s="210"/>
      <c r="I169" s="31"/>
      <c r="J169" s="31"/>
      <c r="K169" s="31"/>
      <c r="L169" s="31"/>
      <c r="M169" s="31"/>
      <c r="N169" s="31"/>
      <c r="O169" s="31"/>
      <c r="P169" s="31"/>
    </row>
    <row r="170" spans="1:16" ht="18.75" customHeight="1">
      <c r="A170" s="36"/>
      <c r="B170" s="21"/>
      <c r="C170" s="18"/>
      <c r="D170" s="17"/>
      <c r="E170" s="23"/>
      <c r="F170" s="19"/>
      <c r="G170" s="22"/>
      <c r="H170" s="154"/>
    </row>
    <row r="171" spans="1:16" ht="18.75" customHeight="1">
      <c r="A171" s="39"/>
      <c r="B171" s="62" t="s">
        <v>735</v>
      </c>
      <c r="C171" s="20"/>
      <c r="D171" s="38">
        <v>1</v>
      </c>
      <c r="E171" s="39" t="s">
        <v>10</v>
      </c>
      <c r="F171" s="13"/>
      <c r="G171" s="13"/>
      <c r="H171" s="210"/>
    </row>
    <row r="172" spans="1:16" ht="18.75" customHeight="1">
      <c r="A172" s="161"/>
      <c r="B172" s="18"/>
      <c r="C172" s="18"/>
      <c r="D172" s="35"/>
      <c r="E172" s="36"/>
      <c r="F172" s="41"/>
      <c r="G172" s="41"/>
      <c r="H172" s="91"/>
      <c r="I172" s="31"/>
      <c r="J172" s="31"/>
      <c r="K172" s="31"/>
      <c r="L172" s="31"/>
      <c r="M172" s="31"/>
      <c r="N172" s="31"/>
      <c r="O172" s="31"/>
      <c r="P172" s="31"/>
    </row>
    <row r="173" spans="1:16" ht="18.75" customHeight="1">
      <c r="A173" s="162"/>
      <c r="B173" s="48" t="s">
        <v>737</v>
      </c>
      <c r="C173" s="148"/>
      <c r="D173" s="38">
        <v>1</v>
      </c>
      <c r="E173" s="39" t="s">
        <v>10</v>
      </c>
      <c r="F173" s="13"/>
      <c r="G173" s="13"/>
      <c r="H173" s="209"/>
      <c r="I173" s="31"/>
      <c r="J173" s="31"/>
      <c r="K173" s="31"/>
      <c r="L173" s="31"/>
      <c r="M173" s="31"/>
      <c r="N173" s="31"/>
      <c r="O173" s="31"/>
      <c r="P173" s="31"/>
    </row>
    <row r="174" spans="1:16" ht="18.75" customHeight="1">
      <c r="A174" s="36"/>
      <c r="B174" s="33"/>
      <c r="C174" s="33"/>
      <c r="D174" s="35"/>
      <c r="E174" s="36"/>
      <c r="F174" s="41"/>
      <c r="G174" s="13"/>
      <c r="H174" s="91"/>
      <c r="I174" s="31"/>
      <c r="J174" s="31"/>
      <c r="K174" s="31"/>
      <c r="L174" s="31"/>
      <c r="M174" s="31"/>
      <c r="N174" s="31"/>
      <c r="O174" s="31"/>
      <c r="P174" s="31"/>
    </row>
    <row r="175" spans="1:16" ht="18.75" customHeight="1">
      <c r="A175" s="39"/>
      <c r="B175" s="62"/>
      <c r="C175" s="37"/>
      <c r="D175" s="38"/>
      <c r="E175" s="39"/>
      <c r="F175" s="13"/>
      <c r="G175" s="13"/>
      <c r="H175" s="210"/>
      <c r="I175" s="31"/>
      <c r="J175" s="31"/>
      <c r="K175" s="31"/>
      <c r="L175" s="31"/>
      <c r="M175" s="31"/>
      <c r="N175" s="31"/>
      <c r="O175" s="31"/>
      <c r="P175" s="31"/>
    </row>
    <row r="176" spans="1:16" ht="18.75" customHeight="1">
      <c r="A176" s="161"/>
      <c r="B176" s="43"/>
      <c r="C176" s="43"/>
      <c r="D176" s="35"/>
      <c r="E176" s="36"/>
      <c r="F176" s="41"/>
      <c r="G176" s="41"/>
      <c r="H176" s="91"/>
      <c r="I176" s="31"/>
      <c r="J176" s="31"/>
      <c r="K176" s="31"/>
      <c r="L176" s="31"/>
      <c r="M176" s="31"/>
      <c r="N176" s="31"/>
      <c r="O176" s="31"/>
      <c r="P176" s="31"/>
    </row>
    <row r="177" spans="1:16" ht="18.75" customHeight="1">
      <c r="A177" s="162"/>
      <c r="B177" s="143" t="s">
        <v>180</v>
      </c>
      <c r="C177" s="44"/>
      <c r="D177" s="38"/>
      <c r="E177" s="39"/>
      <c r="F177" s="13"/>
      <c r="G177" s="13"/>
      <c r="H177" s="88"/>
    </row>
    <row r="178" spans="1:16" ht="18.75" customHeight="1">
      <c r="A178" s="36"/>
      <c r="B178" s="33"/>
      <c r="C178" s="33"/>
      <c r="D178" s="35"/>
      <c r="E178" s="36"/>
      <c r="F178" s="41"/>
      <c r="G178" s="13"/>
      <c r="H178" s="91"/>
      <c r="I178" s="31"/>
      <c r="J178" s="31"/>
      <c r="K178" s="31"/>
      <c r="L178" s="31"/>
      <c r="M178" s="31"/>
      <c r="N178" s="31"/>
      <c r="O178" s="31"/>
      <c r="P178" s="31"/>
    </row>
    <row r="179" spans="1:16" ht="18.75" customHeight="1">
      <c r="A179" s="39"/>
      <c r="B179" s="37" t="s">
        <v>150</v>
      </c>
      <c r="C179" s="37"/>
      <c r="D179" s="38"/>
      <c r="E179" s="39"/>
      <c r="F179" s="13"/>
      <c r="G179" s="13"/>
      <c r="H179" s="210"/>
      <c r="I179" s="31"/>
      <c r="J179" s="31"/>
      <c r="K179" s="31"/>
      <c r="L179" s="31"/>
      <c r="M179" s="31"/>
      <c r="N179" s="31"/>
      <c r="O179" s="31"/>
      <c r="P179" s="31"/>
    </row>
    <row r="180" spans="1:16" ht="18.75" customHeight="1">
      <c r="A180" s="36"/>
      <c r="B180" s="33"/>
      <c r="C180" s="33"/>
      <c r="D180" s="35"/>
      <c r="E180" s="36"/>
      <c r="F180" s="41"/>
      <c r="G180" s="13"/>
      <c r="H180" s="91"/>
      <c r="I180" s="31"/>
      <c r="J180" s="31"/>
      <c r="K180" s="31"/>
      <c r="L180" s="31"/>
      <c r="M180" s="31"/>
      <c r="N180" s="31"/>
      <c r="O180" s="31"/>
      <c r="P180" s="31"/>
    </row>
    <row r="181" spans="1:16" ht="18.75" customHeight="1">
      <c r="A181" s="39"/>
      <c r="B181" s="62" t="s">
        <v>736</v>
      </c>
      <c r="C181" s="37"/>
      <c r="D181" s="38"/>
      <c r="E181" s="39"/>
      <c r="F181" s="13"/>
      <c r="G181" s="13"/>
      <c r="H181" s="210"/>
      <c r="I181" s="31"/>
      <c r="J181" s="31"/>
      <c r="K181" s="31"/>
      <c r="L181" s="31"/>
      <c r="M181" s="31"/>
      <c r="N181" s="31"/>
      <c r="O181" s="31"/>
      <c r="P181" s="31"/>
    </row>
    <row r="182" spans="1:16" ht="18.75" customHeight="1">
      <c r="A182" s="161"/>
      <c r="B182" s="43"/>
      <c r="C182" s="43"/>
      <c r="D182" s="35"/>
      <c r="E182" s="36"/>
      <c r="F182" s="41"/>
      <c r="G182" s="41"/>
      <c r="H182" s="91"/>
      <c r="I182" s="31"/>
      <c r="J182" s="31"/>
      <c r="K182" s="31"/>
      <c r="L182" s="31"/>
      <c r="M182" s="31"/>
      <c r="N182" s="31"/>
      <c r="O182" s="31"/>
      <c r="P182" s="31"/>
    </row>
    <row r="183" spans="1:16" ht="18.75" customHeight="1">
      <c r="A183" s="162"/>
      <c r="B183" s="149" t="s">
        <v>958</v>
      </c>
      <c r="C183" s="44" t="s">
        <v>959</v>
      </c>
      <c r="D183" s="38">
        <v>1</v>
      </c>
      <c r="E183" s="39" t="s">
        <v>206</v>
      </c>
      <c r="F183" s="13"/>
      <c r="G183" s="13"/>
      <c r="H183" s="88"/>
      <c r="I183" s="31"/>
      <c r="J183" s="31"/>
      <c r="K183" s="31"/>
      <c r="L183" s="31"/>
      <c r="M183" s="31"/>
      <c r="N183" s="31"/>
      <c r="O183" s="31"/>
      <c r="P183" s="31"/>
    </row>
    <row r="184" spans="1:16" ht="18.75" customHeight="1">
      <c r="A184" s="36"/>
      <c r="B184" s="33"/>
      <c r="C184" s="33"/>
      <c r="D184" s="35"/>
      <c r="E184" s="36"/>
      <c r="F184" s="41"/>
      <c r="G184" s="13"/>
      <c r="H184" s="91"/>
    </row>
    <row r="185" spans="1:16" ht="18.75" customHeight="1">
      <c r="A185" s="39"/>
      <c r="B185" s="62" t="s">
        <v>960</v>
      </c>
      <c r="C185" s="37"/>
      <c r="D185" s="38">
        <v>1</v>
      </c>
      <c r="E185" s="39" t="s">
        <v>206</v>
      </c>
      <c r="F185" s="13"/>
      <c r="G185" s="13"/>
      <c r="H185" s="214"/>
    </row>
    <row r="186" spans="1:16" ht="18.75" customHeight="1">
      <c r="A186" s="36"/>
      <c r="B186" s="33"/>
      <c r="C186" s="33"/>
      <c r="D186" s="35"/>
      <c r="E186" s="36"/>
      <c r="F186" s="41"/>
      <c r="G186" s="13"/>
      <c r="H186" s="91"/>
    </row>
    <row r="187" spans="1:16" ht="18.75" customHeight="1">
      <c r="A187" s="39"/>
      <c r="B187" s="37" t="s">
        <v>962</v>
      </c>
      <c r="C187" s="37" t="s">
        <v>961</v>
      </c>
      <c r="D187" s="38">
        <v>1</v>
      </c>
      <c r="E187" s="39" t="s">
        <v>10</v>
      </c>
      <c r="F187" s="13"/>
      <c r="G187" s="13"/>
      <c r="H187" s="214"/>
    </row>
    <row r="188" spans="1:16" ht="18.75" customHeight="1">
      <c r="A188" s="36"/>
      <c r="B188" s="33"/>
      <c r="C188" s="33"/>
      <c r="D188" s="35"/>
      <c r="E188" s="36"/>
      <c r="F188" s="41"/>
      <c r="G188" s="13"/>
      <c r="H188" s="91"/>
      <c r="I188" s="31"/>
      <c r="J188" s="31"/>
      <c r="K188" s="31"/>
      <c r="L188" s="31"/>
      <c r="M188" s="31"/>
      <c r="N188" s="31"/>
      <c r="O188" s="31"/>
      <c r="P188" s="31"/>
    </row>
    <row r="189" spans="1:16" ht="18.75" customHeight="1">
      <c r="A189" s="39"/>
      <c r="B189" s="62" t="s">
        <v>963</v>
      </c>
      <c r="C189" s="37" t="s">
        <v>964</v>
      </c>
      <c r="D189" s="38">
        <v>1</v>
      </c>
      <c r="E189" s="39" t="s">
        <v>10</v>
      </c>
      <c r="F189" s="13"/>
      <c r="G189" s="13"/>
      <c r="H189" s="214"/>
      <c r="I189" s="31"/>
      <c r="J189" s="31"/>
      <c r="K189" s="31"/>
      <c r="L189" s="31"/>
      <c r="M189" s="31"/>
      <c r="N189" s="31"/>
      <c r="O189" s="31"/>
      <c r="P189" s="31"/>
    </row>
    <row r="190" spans="1:16" ht="18.75" customHeight="1">
      <c r="A190" s="36"/>
      <c r="B190" s="33"/>
      <c r="C190" s="33"/>
      <c r="D190" s="35"/>
      <c r="E190" s="36"/>
      <c r="F190" s="41"/>
      <c r="G190" s="13"/>
      <c r="H190" s="91"/>
      <c r="I190" s="31"/>
      <c r="J190" s="31"/>
      <c r="K190" s="31"/>
      <c r="L190" s="31"/>
      <c r="M190" s="31"/>
      <c r="N190" s="31"/>
      <c r="O190" s="31"/>
      <c r="P190" s="31"/>
    </row>
    <row r="191" spans="1:16" ht="18.75" customHeight="1">
      <c r="A191" s="39"/>
      <c r="B191" s="62" t="s">
        <v>965</v>
      </c>
      <c r="C191" s="37"/>
      <c r="D191" s="38">
        <v>1</v>
      </c>
      <c r="E191" s="39" t="s">
        <v>10</v>
      </c>
      <c r="F191" s="13"/>
      <c r="G191" s="13"/>
      <c r="H191" s="214"/>
      <c r="I191" s="31"/>
      <c r="J191" s="31"/>
      <c r="K191" s="31"/>
      <c r="L191" s="31"/>
      <c r="M191" s="31"/>
      <c r="N191" s="31"/>
      <c r="O191" s="31"/>
      <c r="P191" s="31"/>
    </row>
    <row r="192" spans="1:16" ht="18.75" customHeight="1">
      <c r="A192" s="36"/>
      <c r="B192" s="33"/>
      <c r="C192" s="33"/>
      <c r="D192" s="35"/>
      <c r="E192" s="36"/>
      <c r="F192" s="41"/>
      <c r="G192" s="13"/>
      <c r="H192" s="91"/>
      <c r="I192" s="31"/>
      <c r="J192" s="31"/>
      <c r="K192" s="31"/>
      <c r="L192" s="31"/>
      <c r="M192" s="31"/>
      <c r="N192" s="31"/>
      <c r="O192" s="31"/>
      <c r="P192" s="31"/>
    </row>
    <row r="193" spans="1:16" ht="18.75" customHeight="1">
      <c r="A193" s="39"/>
      <c r="B193" s="62"/>
      <c r="C193" s="37"/>
      <c r="D193" s="38"/>
      <c r="E193" s="39"/>
      <c r="F193" s="13"/>
      <c r="G193" s="13"/>
      <c r="H193" s="210"/>
      <c r="I193" s="31"/>
      <c r="J193" s="31"/>
      <c r="K193" s="31"/>
      <c r="L193" s="31"/>
      <c r="M193" s="31"/>
      <c r="N193" s="31"/>
      <c r="O193" s="31"/>
      <c r="P193" s="31"/>
    </row>
    <row r="194" spans="1:16" ht="18.75" customHeight="1">
      <c r="A194" s="36"/>
      <c r="B194" s="33"/>
      <c r="C194" s="33"/>
      <c r="D194" s="35"/>
      <c r="E194" s="36"/>
      <c r="F194" s="41"/>
      <c r="G194" s="13"/>
      <c r="H194" s="91"/>
    </row>
    <row r="195" spans="1:16" ht="18.75" customHeight="1">
      <c r="A195" s="39"/>
      <c r="B195" s="37" t="s">
        <v>738</v>
      </c>
      <c r="C195" s="37"/>
      <c r="D195" s="38">
        <v>1</v>
      </c>
      <c r="E195" s="39" t="s">
        <v>206</v>
      </c>
      <c r="F195" s="13"/>
      <c r="G195" s="13"/>
      <c r="H195" s="210"/>
    </row>
    <row r="196" spans="1:16" ht="18.75" customHeight="1">
      <c r="A196" s="161"/>
      <c r="B196" s="43"/>
      <c r="C196" s="43"/>
      <c r="D196" s="35"/>
      <c r="E196" s="36"/>
      <c r="F196" s="41"/>
      <c r="G196" s="41"/>
      <c r="H196" s="91"/>
    </row>
    <row r="197" spans="1:16" ht="18.75" customHeight="1">
      <c r="A197" s="162"/>
      <c r="B197" s="149"/>
      <c r="C197" s="44"/>
      <c r="D197" s="38"/>
      <c r="E197" s="39"/>
      <c r="F197" s="13"/>
      <c r="G197" s="13"/>
      <c r="H197" s="88"/>
    </row>
    <row r="198" spans="1:16" ht="18.75" customHeight="1">
      <c r="A198" s="36"/>
      <c r="B198" s="33"/>
      <c r="C198" s="43"/>
      <c r="D198" s="35"/>
      <c r="E198" s="36"/>
      <c r="F198" s="41"/>
      <c r="G198" s="41"/>
      <c r="H198" s="91"/>
    </row>
    <row r="199" spans="1:16" ht="18.75" customHeight="1">
      <c r="A199" s="39"/>
      <c r="B199" s="39"/>
      <c r="C199" s="44"/>
      <c r="D199" s="38"/>
      <c r="E199" s="39"/>
      <c r="F199" s="13"/>
      <c r="G199" s="13"/>
      <c r="H199" s="210"/>
    </row>
    <row r="200" spans="1:16" ht="18.75" customHeight="1">
      <c r="A200" s="36"/>
      <c r="B200" s="33"/>
      <c r="C200" s="33"/>
      <c r="D200" s="35"/>
      <c r="E200" s="36"/>
      <c r="F200" s="41"/>
      <c r="G200" s="13"/>
      <c r="H200" s="211"/>
    </row>
    <row r="201" spans="1:16" ht="18.75" customHeight="1">
      <c r="A201" s="39"/>
      <c r="B201" s="39" t="s">
        <v>722</v>
      </c>
      <c r="C201" s="37"/>
      <c r="D201" s="38"/>
      <c r="E201" s="39"/>
      <c r="F201" s="13"/>
      <c r="G201" s="13"/>
      <c r="H201" s="212"/>
      <c r="I201" s="6"/>
      <c r="J201" s="6"/>
    </row>
    <row r="202" spans="1:16" ht="18.75" customHeight="1">
      <c r="A202" s="36"/>
      <c r="B202" s="43"/>
      <c r="C202" s="43"/>
      <c r="D202" s="35"/>
      <c r="E202" s="36"/>
      <c r="F202" s="41"/>
      <c r="G202" s="13"/>
      <c r="H202" s="91"/>
    </row>
    <row r="203" spans="1:16" ht="18.75" customHeight="1">
      <c r="A203" s="39"/>
      <c r="B203" s="143"/>
      <c r="C203" s="44"/>
      <c r="D203" s="38"/>
      <c r="E203" s="39"/>
      <c r="F203" s="13"/>
      <c r="G203" s="13"/>
      <c r="H203" s="210"/>
    </row>
    <row r="204" spans="1:16" ht="18.75" customHeight="1">
      <c r="A204" s="36"/>
      <c r="B204" s="33"/>
      <c r="C204" s="33"/>
      <c r="D204" s="35"/>
      <c r="E204" s="36"/>
      <c r="F204" s="41"/>
      <c r="G204" s="13"/>
      <c r="H204" s="211"/>
    </row>
    <row r="205" spans="1:16" ht="18.75" customHeight="1">
      <c r="A205" s="39"/>
      <c r="B205" s="39" t="s">
        <v>103</v>
      </c>
      <c r="C205" s="37"/>
      <c r="D205" s="38"/>
      <c r="E205" s="39"/>
      <c r="F205" s="13"/>
      <c r="G205" s="13"/>
      <c r="H205" s="212"/>
      <c r="I205" s="6"/>
      <c r="J205" s="6"/>
    </row>
    <row r="206" spans="1:16" s="2" customFormat="1" ht="37.5" customHeight="1">
      <c r="A206" s="81" t="s">
        <v>0</v>
      </c>
      <c r="B206" s="81" t="s">
        <v>1</v>
      </c>
      <c r="C206" s="81" t="s">
        <v>7</v>
      </c>
      <c r="D206" s="81" t="s">
        <v>2</v>
      </c>
      <c r="E206" s="81" t="s">
        <v>3</v>
      </c>
      <c r="F206" s="81" t="s">
        <v>4</v>
      </c>
      <c r="G206" s="81" t="s">
        <v>5</v>
      </c>
      <c r="H206" s="81" t="s">
        <v>8</v>
      </c>
      <c r="I206" s="74"/>
      <c r="J206" s="74"/>
      <c r="K206" s="74"/>
      <c r="L206" s="74"/>
      <c r="M206" s="74"/>
      <c r="N206" s="74"/>
      <c r="O206" s="74"/>
      <c r="P206" s="74"/>
    </row>
    <row r="207" spans="1:16" ht="18.75" customHeight="1">
      <c r="A207" s="36"/>
      <c r="B207" s="33"/>
      <c r="C207" s="33"/>
      <c r="D207" s="35"/>
      <c r="E207" s="36"/>
      <c r="F207" s="41"/>
      <c r="G207" s="13"/>
      <c r="H207" s="33"/>
      <c r="I207" s="31"/>
      <c r="J207" s="31"/>
      <c r="K207" s="31"/>
      <c r="L207" s="31"/>
      <c r="M207" s="31"/>
      <c r="N207" s="31"/>
      <c r="O207" s="31"/>
      <c r="P207" s="31"/>
    </row>
    <row r="208" spans="1:16" ht="18.75" customHeight="1">
      <c r="A208" s="39">
        <v>-4</v>
      </c>
      <c r="B208" s="37" t="s">
        <v>1368</v>
      </c>
      <c r="C208" s="37"/>
      <c r="D208" s="38"/>
      <c r="E208" s="39"/>
      <c r="F208" s="13"/>
      <c r="G208" s="13"/>
      <c r="H208" s="210"/>
      <c r="I208" s="31"/>
      <c r="J208" s="31"/>
      <c r="K208" s="31"/>
      <c r="L208" s="31"/>
      <c r="M208" s="31"/>
      <c r="N208" s="31"/>
      <c r="O208" s="31"/>
      <c r="P208" s="31"/>
    </row>
    <row r="209" spans="1:16" ht="18.75" customHeight="1">
      <c r="A209" s="36"/>
      <c r="B209" s="33"/>
      <c r="C209" s="33"/>
      <c r="D209" s="35"/>
      <c r="E209" s="36"/>
      <c r="F209" s="41"/>
      <c r="G209" s="13"/>
      <c r="H209" s="91"/>
      <c r="I209" s="31"/>
      <c r="J209" s="31"/>
      <c r="K209" s="31"/>
      <c r="L209" s="31"/>
      <c r="M209" s="31"/>
      <c r="N209" s="31"/>
      <c r="O209" s="31"/>
      <c r="P209" s="31"/>
    </row>
    <row r="210" spans="1:16" ht="18.75" customHeight="1">
      <c r="A210" s="39"/>
      <c r="B210" s="62" t="s">
        <v>1417</v>
      </c>
      <c r="C210" s="37" t="s">
        <v>1418</v>
      </c>
      <c r="D210" s="38">
        <v>1</v>
      </c>
      <c r="E210" s="39" t="s">
        <v>10</v>
      </c>
      <c r="F210" s="13"/>
      <c r="G210" s="13"/>
      <c r="H210" s="214"/>
      <c r="I210" s="31"/>
      <c r="J210" s="31"/>
      <c r="K210" s="31"/>
      <c r="L210" s="31"/>
      <c r="M210" s="31"/>
      <c r="N210" s="31"/>
      <c r="O210" s="31"/>
      <c r="P210" s="31"/>
    </row>
    <row r="211" spans="1:16" ht="18.75" customHeight="1">
      <c r="A211" s="36"/>
      <c r="B211" s="21"/>
      <c r="C211" s="18"/>
      <c r="D211" s="17"/>
      <c r="E211" s="23"/>
      <c r="F211" s="19"/>
      <c r="G211" s="22"/>
      <c r="H211" s="154"/>
    </row>
    <row r="212" spans="1:16" ht="18.75" customHeight="1">
      <c r="A212" s="39"/>
      <c r="B212" s="62"/>
      <c r="C212" s="20"/>
      <c r="D212" s="38"/>
      <c r="E212" s="39"/>
      <c r="F212" s="13"/>
      <c r="G212" s="13"/>
      <c r="H212" s="210"/>
    </row>
    <row r="213" spans="1:16" ht="18.75" customHeight="1">
      <c r="A213" s="161"/>
      <c r="B213" s="18"/>
      <c r="C213" s="18"/>
      <c r="D213" s="35"/>
      <c r="E213" s="36"/>
      <c r="F213" s="41"/>
      <c r="G213" s="41"/>
      <c r="H213" s="91"/>
      <c r="I213" s="31"/>
      <c r="J213" s="31"/>
      <c r="K213" s="31"/>
      <c r="L213" s="31"/>
      <c r="M213" s="31"/>
      <c r="N213" s="31"/>
      <c r="O213" s="31"/>
      <c r="P213" s="31"/>
    </row>
    <row r="214" spans="1:16" ht="18.75" customHeight="1">
      <c r="A214" s="162"/>
      <c r="B214" s="48" t="s">
        <v>1421</v>
      </c>
      <c r="C214" s="148"/>
      <c r="D214" s="38"/>
      <c r="E214" s="39"/>
      <c r="F214" s="13"/>
      <c r="G214" s="13"/>
      <c r="H214" s="209"/>
      <c r="I214" s="31"/>
      <c r="J214" s="31"/>
      <c r="K214" s="31"/>
      <c r="L214" s="31"/>
      <c r="M214" s="31"/>
      <c r="N214" s="31"/>
      <c r="O214" s="31"/>
      <c r="P214" s="31"/>
    </row>
    <row r="215" spans="1:16" ht="18.75" customHeight="1">
      <c r="A215" s="36"/>
      <c r="B215" s="33"/>
      <c r="C215" s="33"/>
      <c r="D215" s="35"/>
      <c r="E215" s="36"/>
      <c r="F215" s="41"/>
      <c r="G215" s="13"/>
      <c r="H215" s="91"/>
      <c r="I215" s="31"/>
      <c r="J215" s="31"/>
      <c r="K215" s="31"/>
      <c r="L215" s="31"/>
      <c r="M215" s="31"/>
      <c r="N215" s="31"/>
      <c r="O215" s="31"/>
      <c r="P215" s="31"/>
    </row>
    <row r="216" spans="1:16" ht="18.75" customHeight="1">
      <c r="A216" s="39"/>
      <c r="B216" s="62"/>
      <c r="C216" s="37"/>
      <c r="D216" s="38"/>
      <c r="E216" s="39"/>
      <c r="F216" s="13"/>
      <c r="G216" s="13"/>
      <c r="H216" s="210"/>
      <c r="I216" s="31"/>
      <c r="J216" s="31"/>
      <c r="K216" s="31"/>
      <c r="L216" s="31"/>
      <c r="M216" s="31"/>
      <c r="N216" s="31"/>
      <c r="O216" s="31"/>
      <c r="P216" s="31"/>
    </row>
    <row r="217" spans="1:16" ht="18.75" customHeight="1">
      <c r="A217" s="161"/>
      <c r="B217" s="43"/>
      <c r="C217" s="43"/>
      <c r="D217" s="35"/>
      <c r="E217" s="36"/>
      <c r="F217" s="41"/>
      <c r="G217" s="41"/>
      <c r="H217" s="91"/>
      <c r="I217" s="31"/>
      <c r="J217" s="31"/>
      <c r="K217" s="31"/>
      <c r="L217" s="31"/>
      <c r="M217" s="31"/>
      <c r="N217" s="31"/>
      <c r="O217" s="31"/>
      <c r="P217" s="31"/>
    </row>
    <row r="218" spans="1:16" ht="18.75" customHeight="1">
      <c r="A218" s="162"/>
      <c r="B218" s="143"/>
      <c r="C218" s="44"/>
      <c r="D218" s="38"/>
      <c r="E218" s="39"/>
      <c r="F218" s="13"/>
      <c r="G218" s="13"/>
      <c r="H218" s="88"/>
    </row>
    <row r="219" spans="1:16" ht="18.75" customHeight="1">
      <c r="A219" s="36"/>
      <c r="B219" s="33"/>
      <c r="C219" s="33"/>
      <c r="D219" s="35"/>
      <c r="E219" s="36"/>
      <c r="F219" s="41"/>
      <c r="G219" s="13"/>
      <c r="H219" s="91"/>
      <c r="I219" s="31"/>
      <c r="J219" s="31"/>
      <c r="K219" s="31"/>
      <c r="L219" s="31"/>
      <c r="M219" s="31"/>
      <c r="N219" s="31"/>
      <c r="O219" s="31"/>
      <c r="P219" s="31"/>
    </row>
    <row r="220" spans="1:16" ht="18.75" customHeight="1">
      <c r="A220" s="39"/>
      <c r="B220" s="37"/>
      <c r="C220" s="37"/>
      <c r="D220" s="38"/>
      <c r="E220" s="39"/>
      <c r="F220" s="13"/>
      <c r="G220" s="13"/>
      <c r="H220" s="210"/>
      <c r="I220" s="31"/>
      <c r="J220" s="31"/>
      <c r="K220" s="31"/>
      <c r="L220" s="31"/>
      <c r="M220" s="31"/>
      <c r="N220" s="31"/>
      <c r="O220" s="31"/>
      <c r="P220" s="31"/>
    </row>
    <row r="221" spans="1:16" ht="18.75" customHeight="1">
      <c r="A221" s="36"/>
      <c r="B221" s="33"/>
      <c r="C221" s="33"/>
      <c r="D221" s="35"/>
      <c r="E221" s="36"/>
      <c r="F221" s="41"/>
      <c r="G221" s="13"/>
      <c r="H221" s="91"/>
      <c r="I221" s="31"/>
      <c r="J221" s="31"/>
      <c r="K221" s="31"/>
      <c r="L221" s="31"/>
      <c r="M221" s="31"/>
      <c r="N221" s="31"/>
      <c r="O221" s="31"/>
      <c r="P221" s="31"/>
    </row>
    <row r="222" spans="1:16" ht="18.75" customHeight="1">
      <c r="A222" s="39"/>
      <c r="B222" s="62"/>
      <c r="C222" s="37"/>
      <c r="D222" s="38"/>
      <c r="E222" s="39"/>
      <c r="F222" s="13"/>
      <c r="G222" s="13"/>
      <c r="H222" s="210"/>
      <c r="I222" s="31"/>
      <c r="J222" s="31"/>
      <c r="K222" s="31"/>
      <c r="L222" s="31"/>
      <c r="M222" s="31"/>
      <c r="N222" s="31"/>
      <c r="O222" s="31"/>
      <c r="P222" s="31"/>
    </row>
    <row r="223" spans="1:16" ht="18.75" customHeight="1">
      <c r="A223" s="161"/>
      <c r="B223" s="43"/>
      <c r="C223" s="43"/>
      <c r="D223" s="35"/>
      <c r="E223" s="36"/>
      <c r="F223" s="41"/>
      <c r="G223" s="41"/>
      <c r="H223" s="91"/>
      <c r="I223" s="31"/>
      <c r="J223" s="31"/>
      <c r="K223" s="31"/>
      <c r="L223" s="31"/>
      <c r="M223" s="31"/>
      <c r="N223" s="31"/>
      <c r="O223" s="31"/>
      <c r="P223" s="31"/>
    </row>
    <row r="224" spans="1:16" ht="18.75" customHeight="1">
      <c r="A224" s="162"/>
      <c r="B224" s="149"/>
      <c r="C224" s="44"/>
      <c r="D224" s="38"/>
      <c r="E224" s="39"/>
      <c r="F224" s="13"/>
      <c r="G224" s="13"/>
      <c r="H224" s="88"/>
      <c r="I224" s="31"/>
      <c r="J224" s="31"/>
      <c r="K224" s="31"/>
      <c r="L224" s="31"/>
      <c r="M224" s="31"/>
      <c r="N224" s="31"/>
      <c r="O224" s="31"/>
      <c r="P224" s="31"/>
    </row>
    <row r="225" spans="1:16" ht="18.75" customHeight="1">
      <c r="A225" s="36"/>
      <c r="B225" s="33"/>
      <c r="C225" s="33"/>
      <c r="D225" s="35"/>
      <c r="E225" s="36"/>
      <c r="F225" s="41"/>
      <c r="G225" s="13"/>
      <c r="H225" s="91"/>
    </row>
    <row r="226" spans="1:16" ht="18.75" customHeight="1">
      <c r="A226" s="39"/>
      <c r="B226" s="62"/>
      <c r="C226" s="37"/>
      <c r="D226" s="38"/>
      <c r="E226" s="39"/>
      <c r="F226" s="13"/>
      <c r="G226" s="13"/>
      <c r="H226" s="214"/>
    </row>
    <row r="227" spans="1:16" ht="18.75" customHeight="1">
      <c r="A227" s="36"/>
      <c r="B227" s="33"/>
      <c r="C227" s="33"/>
      <c r="D227" s="35"/>
      <c r="E227" s="36"/>
      <c r="F227" s="41"/>
      <c r="G227" s="13"/>
      <c r="H227" s="91"/>
    </row>
    <row r="228" spans="1:16" ht="18.75" customHeight="1">
      <c r="A228" s="39"/>
      <c r="B228" s="37"/>
      <c r="C228" s="37"/>
      <c r="D228" s="38"/>
      <c r="E228" s="39"/>
      <c r="F228" s="13"/>
      <c r="G228" s="13"/>
      <c r="H228" s="214"/>
    </row>
    <row r="229" spans="1:16" ht="18.75" customHeight="1">
      <c r="A229" s="36"/>
      <c r="B229" s="33"/>
      <c r="C229" s="33"/>
      <c r="D229" s="35"/>
      <c r="E229" s="36"/>
      <c r="F229" s="41"/>
      <c r="G229" s="13"/>
      <c r="H229" s="91"/>
      <c r="I229" s="31"/>
      <c r="J229" s="31"/>
      <c r="K229" s="31"/>
      <c r="L229" s="31"/>
      <c r="M229" s="31"/>
      <c r="N229" s="31"/>
      <c r="O229" s="31"/>
      <c r="P229" s="31"/>
    </row>
    <row r="230" spans="1:16" ht="18.75" customHeight="1">
      <c r="A230" s="39"/>
      <c r="B230" s="62"/>
      <c r="C230" s="37"/>
      <c r="D230" s="38"/>
      <c r="E230" s="39"/>
      <c r="F230" s="13"/>
      <c r="G230" s="13"/>
      <c r="H230" s="214"/>
      <c r="I230" s="31"/>
      <c r="J230" s="31"/>
      <c r="K230" s="31"/>
      <c r="L230" s="31"/>
      <c r="M230" s="31"/>
      <c r="N230" s="31"/>
      <c r="O230" s="31"/>
      <c r="P230" s="31"/>
    </row>
    <row r="231" spans="1:16" ht="18.75" customHeight="1">
      <c r="A231" s="36"/>
      <c r="B231" s="33"/>
      <c r="C231" s="33"/>
      <c r="D231" s="35"/>
      <c r="E231" s="36"/>
      <c r="F231" s="41"/>
      <c r="G231" s="13"/>
      <c r="H231" s="91"/>
      <c r="I231" s="31"/>
      <c r="J231" s="31"/>
      <c r="K231" s="31"/>
      <c r="L231" s="31"/>
      <c r="M231" s="31"/>
      <c r="N231" s="31"/>
      <c r="O231" s="31"/>
      <c r="P231" s="31"/>
    </row>
    <row r="232" spans="1:16" ht="18.75" customHeight="1">
      <c r="A232" s="39"/>
      <c r="B232" s="62"/>
      <c r="C232" s="37"/>
      <c r="D232" s="38"/>
      <c r="E232" s="39"/>
      <c r="F232" s="13"/>
      <c r="G232" s="13"/>
      <c r="H232" s="214"/>
      <c r="I232" s="31"/>
      <c r="J232" s="31"/>
      <c r="K232" s="31"/>
      <c r="L232" s="31"/>
      <c r="M232" s="31"/>
      <c r="N232" s="31"/>
      <c r="O232" s="31"/>
      <c r="P232" s="31"/>
    </row>
    <row r="233" spans="1:16" ht="18.75" customHeight="1">
      <c r="A233" s="36"/>
      <c r="B233" s="33"/>
      <c r="C233" s="33"/>
      <c r="D233" s="35"/>
      <c r="E233" s="36"/>
      <c r="F233" s="41"/>
      <c r="G233" s="13"/>
      <c r="H233" s="91"/>
      <c r="I233" s="31"/>
      <c r="J233" s="31"/>
      <c r="K233" s="31"/>
      <c r="L233" s="31"/>
      <c r="M233" s="31"/>
      <c r="N233" s="31"/>
      <c r="O233" s="31"/>
      <c r="P233" s="31"/>
    </row>
    <row r="234" spans="1:16" ht="18.75" customHeight="1">
      <c r="A234" s="39"/>
      <c r="B234" s="62"/>
      <c r="C234" s="37"/>
      <c r="D234" s="38"/>
      <c r="E234" s="39"/>
      <c r="F234" s="13"/>
      <c r="G234" s="13"/>
      <c r="H234" s="210"/>
      <c r="I234" s="31"/>
      <c r="J234" s="31"/>
      <c r="K234" s="31"/>
      <c r="L234" s="31"/>
      <c r="M234" s="31"/>
      <c r="N234" s="31"/>
      <c r="O234" s="31"/>
      <c r="P234" s="31"/>
    </row>
    <row r="235" spans="1:16" ht="18.75" customHeight="1">
      <c r="A235" s="36"/>
      <c r="B235" s="33"/>
      <c r="C235" s="33"/>
      <c r="D235" s="35"/>
      <c r="E235" s="36"/>
      <c r="F235" s="41"/>
      <c r="G235" s="13"/>
      <c r="H235" s="91"/>
    </row>
    <row r="236" spans="1:16" ht="18.75" customHeight="1">
      <c r="A236" s="39"/>
      <c r="B236" s="37"/>
      <c r="C236" s="37"/>
      <c r="D236" s="38"/>
      <c r="E236" s="39"/>
      <c r="F236" s="13"/>
      <c r="G236" s="13"/>
      <c r="H236" s="210"/>
    </row>
    <row r="237" spans="1:16" ht="18.75" customHeight="1">
      <c r="A237" s="161"/>
      <c r="B237" s="43"/>
      <c r="C237" s="43"/>
      <c r="D237" s="35"/>
      <c r="E237" s="36"/>
      <c r="F237" s="41"/>
      <c r="G237" s="41"/>
      <c r="H237" s="91"/>
    </row>
    <row r="238" spans="1:16" ht="18.75" customHeight="1">
      <c r="A238" s="162"/>
      <c r="B238" s="149"/>
      <c r="C238" s="44"/>
      <c r="D238" s="38"/>
      <c r="E238" s="39"/>
      <c r="F238" s="13"/>
      <c r="G238" s="13"/>
      <c r="H238" s="88"/>
    </row>
    <row r="239" spans="1:16" ht="18.75" customHeight="1">
      <c r="A239" s="36"/>
      <c r="B239" s="33"/>
      <c r="C239" s="43"/>
      <c r="D239" s="35"/>
      <c r="E239" s="36"/>
      <c r="F239" s="41"/>
      <c r="G239" s="41"/>
      <c r="H239" s="91"/>
    </row>
    <row r="240" spans="1:16" ht="18.75" customHeight="1">
      <c r="A240" s="39"/>
      <c r="B240" s="39"/>
      <c r="C240" s="44"/>
      <c r="D240" s="38"/>
      <c r="E240" s="39"/>
      <c r="F240" s="13"/>
      <c r="G240" s="13"/>
      <c r="H240" s="210"/>
    </row>
    <row r="241" spans="1:10" ht="18.75" customHeight="1">
      <c r="A241" s="36"/>
      <c r="B241" s="33"/>
      <c r="C241" s="33"/>
      <c r="D241" s="35"/>
      <c r="E241" s="36"/>
      <c r="F241" s="41"/>
      <c r="G241" s="13"/>
      <c r="H241" s="211"/>
    </row>
    <row r="242" spans="1:10" ht="18.75" customHeight="1">
      <c r="A242" s="39"/>
      <c r="B242" s="39"/>
      <c r="C242" s="37"/>
      <c r="D242" s="38"/>
      <c r="E242" s="39"/>
      <c r="F242" s="13"/>
      <c r="G242" s="13"/>
      <c r="H242" s="212"/>
      <c r="I242" s="6"/>
      <c r="J242" s="6"/>
    </row>
    <row r="243" spans="1:10" ht="18.75" customHeight="1">
      <c r="A243" s="36"/>
      <c r="B243" s="43"/>
      <c r="C243" s="43"/>
      <c r="D243" s="35"/>
      <c r="E243" s="36"/>
      <c r="F243" s="41"/>
      <c r="G243" s="13"/>
      <c r="H243" s="91"/>
    </row>
    <row r="244" spans="1:10" ht="18.75" customHeight="1">
      <c r="A244" s="39"/>
      <c r="B244" s="143"/>
      <c r="C244" s="44"/>
      <c r="D244" s="38"/>
      <c r="E244" s="39"/>
      <c r="F244" s="13"/>
      <c r="G244" s="13"/>
      <c r="H244" s="210"/>
    </row>
    <row r="245" spans="1:10" ht="18.75" customHeight="1">
      <c r="A245" s="36"/>
      <c r="B245" s="33"/>
      <c r="C245" s="33"/>
      <c r="D245" s="35"/>
      <c r="E245" s="36"/>
      <c r="F245" s="41"/>
      <c r="G245" s="13"/>
      <c r="H245" s="211"/>
    </row>
    <row r="246" spans="1:10" ht="18.75" customHeight="1">
      <c r="A246" s="39"/>
      <c r="B246" s="39"/>
      <c r="C246" s="37"/>
      <c r="D246" s="38"/>
      <c r="E246" s="39"/>
      <c r="F246" s="13"/>
      <c r="G246" s="13"/>
      <c r="H246" s="212"/>
      <c r="I246" s="6"/>
      <c r="J246" s="6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5" manualBreakCount="5">
    <brk id="41" max="16383" man="1"/>
    <brk id="82" max="16383" man="1"/>
    <brk id="123" max="16383" man="1"/>
    <brk id="164" max="16383" man="1"/>
    <brk id="20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8FC78-4AF1-4BCC-9A8D-73890EA29954}">
  <sheetPr>
    <tabColor theme="3" tint="0.79998168889431442"/>
  </sheetPr>
  <dimension ref="A1:P55"/>
  <sheetViews>
    <sheetView showZeros="0" view="pageBreakPreview" topLeftCell="A13" zoomScaleNormal="100" zoomScaleSheetLayoutView="100" workbookViewId="0">
      <selection activeCell="I22" sqref="I22"/>
    </sheetView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6384" width="9" style="1"/>
  </cols>
  <sheetData>
    <row r="1" spans="1:16" s="2" customFormat="1" ht="37.5" customHeight="1">
      <c r="A1" s="81" t="s">
        <v>0</v>
      </c>
      <c r="B1" s="81" t="s">
        <v>1</v>
      </c>
      <c r="C1" s="82" t="s">
        <v>7</v>
      </c>
      <c r="D1" s="81" t="s">
        <v>2</v>
      </c>
      <c r="E1" s="81" t="s">
        <v>3</v>
      </c>
      <c r="F1" s="82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36"/>
      <c r="B2" s="43" t="s">
        <v>291</v>
      </c>
      <c r="C2" s="43"/>
      <c r="D2" s="35"/>
      <c r="E2" s="46"/>
      <c r="F2" s="83"/>
      <c r="G2" s="42">
        <f>ROUNDDOWN((D2*F2),0)</f>
        <v>0</v>
      </c>
      <c r="H2" s="58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/>
      <c r="B3" s="61" t="s">
        <v>290</v>
      </c>
      <c r="C3" s="44"/>
      <c r="D3" s="38"/>
      <c r="E3" s="39"/>
      <c r="F3" s="68"/>
      <c r="G3" s="40"/>
      <c r="H3" s="44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36"/>
      <c r="B4" s="43"/>
      <c r="C4" s="43" t="s">
        <v>259</v>
      </c>
      <c r="D4" s="35"/>
      <c r="E4" s="46"/>
      <c r="F4" s="66"/>
      <c r="G4" s="42">
        <f>ROUNDDOWN((D4*F4),0)</f>
        <v>0</v>
      </c>
      <c r="H4" s="58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39"/>
      <c r="B5" s="44" t="s">
        <v>258</v>
      </c>
      <c r="C5" s="203" t="s">
        <v>260</v>
      </c>
      <c r="D5" s="38">
        <v>210</v>
      </c>
      <c r="E5" s="39" t="s">
        <v>138</v>
      </c>
      <c r="F5" s="68">
        <f>市場単価!J12</f>
        <v>2775</v>
      </c>
      <c r="G5" s="40">
        <f>ROUNDDOWN((D5*F5),0)</f>
        <v>582750</v>
      </c>
      <c r="H5" s="44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23"/>
      <c r="B6" s="36"/>
      <c r="C6" s="43"/>
      <c r="D6" s="35"/>
      <c r="E6" s="36"/>
      <c r="F6" s="83"/>
      <c r="G6" s="42"/>
      <c r="H6" s="58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26"/>
      <c r="B7" s="61" t="s">
        <v>105</v>
      </c>
      <c r="C7" s="44"/>
      <c r="D7" s="38"/>
      <c r="E7" s="39"/>
      <c r="F7" s="84"/>
      <c r="G7" s="40">
        <f>SUM(G5)</f>
        <v>582750</v>
      </c>
      <c r="H7" s="59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23"/>
      <c r="B8" s="43" t="s">
        <v>283</v>
      </c>
      <c r="C8" s="43"/>
      <c r="D8" s="35"/>
      <c r="E8" s="36"/>
      <c r="F8" s="83"/>
      <c r="G8" s="42"/>
      <c r="H8" s="58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26"/>
      <c r="B9" s="61" t="s">
        <v>271</v>
      </c>
      <c r="C9" s="44"/>
      <c r="D9" s="38"/>
      <c r="E9" s="39"/>
      <c r="F9" s="84"/>
      <c r="G9" s="40"/>
      <c r="H9" s="59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23"/>
      <c r="B10" s="33"/>
      <c r="C10" s="43" t="s">
        <v>259</v>
      </c>
      <c r="D10" s="35"/>
      <c r="E10" s="36"/>
      <c r="F10" s="83"/>
      <c r="G10" s="42"/>
      <c r="H10" s="58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26"/>
      <c r="B11" s="62" t="s">
        <v>258</v>
      </c>
      <c r="C11" s="44" t="s">
        <v>272</v>
      </c>
      <c r="D11" s="38">
        <v>210</v>
      </c>
      <c r="E11" s="39" t="s">
        <v>138</v>
      </c>
      <c r="F11" s="84">
        <v>1420</v>
      </c>
      <c r="G11" s="40">
        <f>ROUNDDOWN((D11*F11),0)</f>
        <v>298200</v>
      </c>
      <c r="H11" s="44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23"/>
      <c r="B12" s="45"/>
      <c r="C12" s="43"/>
      <c r="D12" s="35"/>
      <c r="E12" s="36"/>
      <c r="F12" s="83"/>
      <c r="G12" s="42">
        <f>ROUNDDOWN((D12*F12),0)</f>
        <v>0</v>
      </c>
      <c r="H12" s="58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26"/>
      <c r="B13" s="61" t="s">
        <v>105</v>
      </c>
      <c r="C13" s="44"/>
      <c r="D13" s="38"/>
      <c r="E13" s="39"/>
      <c r="F13" s="84"/>
      <c r="G13" s="40">
        <f>SUM(G11)</f>
        <v>298200</v>
      </c>
      <c r="H13" s="5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36"/>
      <c r="B14" s="43" t="s">
        <v>284</v>
      </c>
      <c r="C14" s="43"/>
      <c r="D14" s="35"/>
      <c r="E14" s="46"/>
      <c r="F14" s="83"/>
      <c r="G14" s="42">
        <f>ROUNDDOWN((D14*F14),0)</f>
        <v>0</v>
      </c>
      <c r="H14" s="58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39"/>
      <c r="B15" s="61" t="s">
        <v>275</v>
      </c>
      <c r="C15" s="44"/>
      <c r="D15" s="38"/>
      <c r="E15" s="39"/>
      <c r="F15" s="68"/>
      <c r="G15" s="40"/>
      <c r="H15" s="44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36"/>
      <c r="B16" s="43"/>
      <c r="C16" s="43"/>
      <c r="D16" s="35"/>
      <c r="E16" s="46"/>
      <c r="F16" s="66"/>
      <c r="G16" s="42">
        <f>ROUNDDOWN((D16*F16),0)</f>
        <v>0</v>
      </c>
      <c r="H16" s="58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39"/>
      <c r="B17" s="44" t="s">
        <v>274</v>
      </c>
      <c r="C17" s="44" t="s">
        <v>22</v>
      </c>
      <c r="D17" s="38">
        <v>210</v>
      </c>
      <c r="E17" s="39" t="s">
        <v>138</v>
      </c>
      <c r="F17" s="68">
        <v>490</v>
      </c>
      <c r="G17" s="40">
        <f>ROUNDDOWN((D17*F17),0)</f>
        <v>102900</v>
      </c>
      <c r="H17" s="44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23"/>
      <c r="B18" s="45"/>
      <c r="C18" s="43"/>
      <c r="D18" s="35"/>
      <c r="E18" s="36"/>
      <c r="F18" s="83"/>
      <c r="G18" s="42">
        <f>ROUNDDOWN((D18*F18),0)</f>
        <v>0</v>
      </c>
      <c r="H18" s="58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26"/>
      <c r="B19" s="61" t="s">
        <v>105</v>
      </c>
      <c r="C19" s="44"/>
      <c r="D19" s="38"/>
      <c r="E19" s="39"/>
      <c r="F19" s="84"/>
      <c r="G19" s="40">
        <f>SUM(G16:G18)</f>
        <v>102900</v>
      </c>
      <c r="H19" s="5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36"/>
      <c r="B20" s="43" t="s">
        <v>285</v>
      </c>
      <c r="C20" s="43"/>
      <c r="D20" s="35"/>
      <c r="E20" s="46"/>
      <c r="F20" s="83"/>
      <c r="G20" s="42">
        <f>ROUNDDOWN((D20*F20),0)</f>
        <v>0</v>
      </c>
      <c r="H20" s="58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39"/>
      <c r="B21" s="61" t="s">
        <v>279</v>
      </c>
      <c r="C21" s="44"/>
      <c r="D21" s="38"/>
      <c r="E21" s="39"/>
      <c r="F21" s="68"/>
      <c r="G21" s="40"/>
      <c r="H21" s="44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36"/>
      <c r="B22" s="43"/>
      <c r="C22" s="43"/>
      <c r="D22" s="35"/>
      <c r="E22" s="46"/>
      <c r="F22" s="66"/>
      <c r="G22" s="42">
        <f>ROUNDDOWN((D22*F22),0)</f>
        <v>0</v>
      </c>
      <c r="H22" s="58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39"/>
      <c r="B23" s="44" t="s">
        <v>280</v>
      </c>
      <c r="C23" s="44" t="s">
        <v>281</v>
      </c>
      <c r="D23" s="38">
        <v>76.7</v>
      </c>
      <c r="E23" s="39" t="s">
        <v>138</v>
      </c>
      <c r="F23" s="68">
        <v>960</v>
      </c>
      <c r="G23" s="40">
        <f>ROUNDDOWN((D23*F23),0)</f>
        <v>73632</v>
      </c>
      <c r="H23" s="44"/>
      <c r="I23" s="31"/>
      <c r="J23" s="31"/>
      <c r="K23" s="31"/>
      <c r="L23" s="31"/>
      <c r="M23" s="31"/>
      <c r="N23" s="31"/>
      <c r="O23" s="31"/>
      <c r="P23" s="31"/>
    </row>
    <row r="24" spans="1:16" ht="18.75" customHeight="1">
      <c r="A24" s="23"/>
      <c r="B24" s="45"/>
      <c r="C24" s="43"/>
      <c r="D24" s="35"/>
      <c r="E24" s="36"/>
      <c r="F24" s="83"/>
      <c r="G24" s="42">
        <f>ROUNDDOWN((D24*F24),0)</f>
        <v>0</v>
      </c>
      <c r="H24" s="58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26"/>
      <c r="B25" s="61" t="s">
        <v>105</v>
      </c>
      <c r="C25" s="44"/>
      <c r="D25" s="38"/>
      <c r="E25" s="39"/>
      <c r="F25" s="84"/>
      <c r="G25" s="40">
        <f>SUM(G22:G24)</f>
        <v>73632</v>
      </c>
      <c r="H25" s="59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36"/>
      <c r="B26" s="43" t="s">
        <v>292</v>
      </c>
      <c r="C26" s="43"/>
      <c r="D26" s="35"/>
      <c r="E26" s="46"/>
      <c r="F26" s="66"/>
      <c r="G26" s="67"/>
      <c r="H26" s="43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39"/>
      <c r="B27" s="44" t="s">
        <v>273</v>
      </c>
      <c r="C27" s="179"/>
      <c r="D27" s="38"/>
      <c r="E27" s="39"/>
      <c r="F27" s="68"/>
      <c r="G27" s="40"/>
      <c r="H27" s="44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36"/>
      <c r="B28" s="43"/>
      <c r="C28" s="43"/>
      <c r="D28" s="35"/>
      <c r="E28" s="36"/>
      <c r="F28" s="65"/>
      <c r="G28" s="42"/>
      <c r="H28" s="58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9"/>
      <c r="B29" s="44" t="s">
        <v>293</v>
      </c>
      <c r="C29" s="44"/>
      <c r="D29" s="38">
        <v>170</v>
      </c>
      <c r="E29" s="39" t="s">
        <v>138</v>
      </c>
      <c r="F29" s="314">
        <v>820</v>
      </c>
      <c r="G29" s="40">
        <f>ROUNDDOWN((D29*F29),0)</f>
        <v>139400</v>
      </c>
      <c r="H29" s="44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36"/>
      <c r="B30" s="43"/>
      <c r="C30" s="43"/>
      <c r="D30" s="35"/>
      <c r="E30" s="46"/>
      <c r="F30" s="83"/>
      <c r="G30" s="42"/>
      <c r="H30" s="58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39"/>
      <c r="B31" s="61" t="s">
        <v>105</v>
      </c>
      <c r="C31" s="44"/>
      <c r="D31" s="38"/>
      <c r="E31" s="39"/>
      <c r="F31" s="68"/>
      <c r="G31" s="40">
        <f>SUM(G27:G30)</f>
        <v>139400</v>
      </c>
      <c r="H31" s="44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23"/>
      <c r="B32" s="43"/>
      <c r="C32" s="43"/>
      <c r="D32" s="35"/>
      <c r="E32" s="36"/>
      <c r="F32" s="83"/>
      <c r="G32" s="42"/>
      <c r="H32" s="58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26"/>
      <c r="B33" s="61"/>
      <c r="C33" s="44"/>
      <c r="D33" s="38"/>
      <c r="E33" s="39"/>
      <c r="F33" s="84"/>
      <c r="G33" s="40"/>
      <c r="H33" s="59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23"/>
      <c r="B34" s="36"/>
      <c r="C34" s="43"/>
      <c r="D34" s="35"/>
      <c r="E34" s="36"/>
      <c r="F34" s="83"/>
      <c r="G34" s="42"/>
      <c r="H34" s="58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26"/>
      <c r="B35" s="47"/>
      <c r="C35" s="44"/>
      <c r="D35" s="27"/>
      <c r="E35" s="39"/>
      <c r="F35" s="68"/>
      <c r="G35" s="40"/>
      <c r="H35" s="59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23"/>
      <c r="B36" s="36"/>
      <c r="C36" s="43"/>
      <c r="D36" s="35"/>
      <c r="E36" s="36"/>
      <c r="F36" s="83"/>
      <c r="G36" s="42"/>
      <c r="H36" s="58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26"/>
      <c r="B37" s="61"/>
      <c r="C37" s="44"/>
      <c r="D37" s="38"/>
      <c r="E37" s="39"/>
      <c r="F37" s="84"/>
      <c r="G37" s="40">
        <f>SUM(G34:G36)</f>
        <v>0</v>
      </c>
      <c r="H37" s="5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23"/>
      <c r="B38" s="36"/>
      <c r="C38" s="43"/>
      <c r="D38" s="35"/>
      <c r="E38" s="36"/>
      <c r="F38" s="83"/>
      <c r="G38" s="42"/>
      <c r="H38" s="58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26"/>
      <c r="B39" s="61"/>
      <c r="C39" s="44"/>
      <c r="D39" s="38"/>
      <c r="E39" s="39"/>
      <c r="F39" s="84"/>
      <c r="G39" s="40"/>
      <c r="H39" s="5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23"/>
      <c r="B40" s="36"/>
      <c r="C40" s="43"/>
      <c r="D40" s="35"/>
      <c r="E40" s="36"/>
      <c r="F40" s="83"/>
      <c r="G40" s="42"/>
      <c r="H40" s="58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26"/>
      <c r="B41" s="61"/>
      <c r="C41" s="44"/>
      <c r="D41" s="38"/>
      <c r="E41" s="39"/>
      <c r="F41" s="84"/>
      <c r="G41" s="40"/>
      <c r="H41" s="59"/>
      <c r="I41" s="31"/>
      <c r="J41" s="31"/>
      <c r="K41" s="31"/>
      <c r="L41" s="31"/>
      <c r="M41" s="31"/>
      <c r="N41" s="31"/>
      <c r="O41" s="31"/>
      <c r="P41" s="31"/>
    </row>
    <row r="42" spans="1:16" ht="18.75" customHeight="1">
      <c r="A42" s="74"/>
      <c r="B42" s="31"/>
      <c r="C42" s="76"/>
      <c r="D42" s="31"/>
      <c r="E42" s="74"/>
      <c r="F42" s="77"/>
      <c r="G42" s="78"/>
      <c r="H42" s="31"/>
      <c r="I42" s="31"/>
      <c r="J42" s="31"/>
      <c r="K42" s="31"/>
      <c r="L42" s="31"/>
      <c r="M42" s="31"/>
      <c r="N42" s="31"/>
      <c r="O42" s="31"/>
      <c r="P42" s="31"/>
    </row>
    <row r="43" spans="1:16" ht="18.75" customHeight="1">
      <c r="A43" s="74"/>
      <c r="B43" s="31"/>
      <c r="C43" s="76"/>
      <c r="D43" s="31"/>
      <c r="E43" s="74"/>
      <c r="F43" s="77"/>
      <c r="G43" s="78"/>
      <c r="H43" s="31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74"/>
      <c r="B44" s="31"/>
      <c r="C44" s="76"/>
      <c r="D44" s="31"/>
      <c r="E44" s="74"/>
      <c r="F44" s="77"/>
      <c r="G44" s="78"/>
      <c r="H44" s="31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74"/>
      <c r="B45" s="31"/>
      <c r="C45" s="76"/>
      <c r="D45" s="31"/>
      <c r="E45" s="74"/>
      <c r="F45" s="77"/>
      <c r="G45" s="78"/>
      <c r="H45" s="3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74"/>
      <c r="B46" s="31"/>
      <c r="C46" s="76"/>
      <c r="D46" s="31"/>
      <c r="E46" s="74"/>
      <c r="F46" s="77"/>
      <c r="G46" s="78"/>
      <c r="H46" s="31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74"/>
      <c r="B47" s="31"/>
      <c r="C47" s="76"/>
      <c r="D47" s="31"/>
      <c r="E47" s="74"/>
      <c r="F47" s="77"/>
      <c r="G47" s="78"/>
      <c r="H47" s="3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74"/>
      <c r="B48" s="31"/>
      <c r="C48" s="76"/>
      <c r="D48" s="31"/>
      <c r="E48" s="74"/>
      <c r="F48" s="77"/>
      <c r="G48" s="78"/>
      <c r="H48" s="31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74"/>
      <c r="B49" s="31"/>
      <c r="C49" s="76"/>
      <c r="D49" s="31"/>
      <c r="E49" s="74"/>
      <c r="F49" s="77"/>
      <c r="G49" s="78"/>
      <c r="H49" s="3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74"/>
      <c r="B50" s="31"/>
      <c r="C50" s="76"/>
      <c r="D50" s="31"/>
      <c r="E50" s="74"/>
      <c r="F50" s="77"/>
      <c r="G50" s="78"/>
      <c r="H50" s="31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74"/>
      <c r="B51" s="31"/>
      <c r="C51" s="76"/>
      <c r="D51" s="31"/>
      <c r="E51" s="74"/>
      <c r="F51" s="77"/>
      <c r="G51" s="78"/>
      <c r="H51" s="3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74"/>
      <c r="B52" s="31"/>
      <c r="C52" s="76"/>
      <c r="D52" s="31"/>
      <c r="E52" s="74"/>
      <c r="F52" s="77"/>
      <c r="G52" s="78"/>
      <c r="H52" s="31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74"/>
      <c r="B53" s="31"/>
      <c r="C53" s="76"/>
      <c r="D53" s="31"/>
      <c r="E53" s="74"/>
      <c r="F53" s="77"/>
      <c r="G53" s="78"/>
      <c r="H53" s="31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74"/>
      <c r="B54" s="31"/>
      <c r="C54" s="76"/>
      <c r="D54" s="31"/>
      <c r="E54" s="74"/>
      <c r="F54" s="77"/>
      <c r="G54" s="78"/>
      <c r="H54" s="31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74"/>
      <c r="B55" s="31"/>
      <c r="C55" s="76"/>
      <c r="D55" s="31"/>
      <c r="E55" s="74"/>
      <c r="F55" s="77"/>
      <c r="G55" s="78"/>
      <c r="H55" s="31"/>
      <c r="I55" s="31"/>
      <c r="J55" s="31"/>
      <c r="K55" s="31"/>
      <c r="L55" s="31"/>
      <c r="M55" s="31"/>
      <c r="N55" s="31"/>
      <c r="O55" s="31"/>
      <c r="P55" s="31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E792D-7AA1-486D-9B21-697066E4EE51}">
  <dimension ref="A1:P279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10.5" style="1" bestFit="1" customWidth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16" s="2" customFormat="1" ht="37.5" customHeight="1">
      <c r="A1" s="81" t="s">
        <v>0</v>
      </c>
      <c r="B1" s="81" t="s">
        <v>1</v>
      </c>
      <c r="C1" s="81" t="s">
        <v>7</v>
      </c>
      <c r="D1" s="81" t="s">
        <v>2</v>
      </c>
      <c r="E1" s="81" t="s">
        <v>3</v>
      </c>
      <c r="F1" s="81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46"/>
      <c r="B2" s="35"/>
      <c r="C2" s="35"/>
      <c r="D2" s="35"/>
      <c r="E2" s="46"/>
      <c r="F2" s="41"/>
      <c r="G2" s="41"/>
      <c r="H2" s="17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>
        <v>4</v>
      </c>
      <c r="B3" s="37" t="s">
        <v>128</v>
      </c>
      <c r="C3" s="37"/>
      <c r="D3" s="38"/>
      <c r="E3" s="39"/>
      <c r="F3" s="13"/>
      <c r="G3" s="13"/>
      <c r="H3" s="7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206"/>
      <c r="B4" s="43"/>
      <c r="C4" s="43"/>
      <c r="D4" s="35"/>
      <c r="E4" s="36"/>
      <c r="F4" s="41"/>
      <c r="G4" s="41"/>
      <c r="H4" s="21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207">
        <v>-1</v>
      </c>
      <c r="B5" s="48" t="s">
        <v>104</v>
      </c>
      <c r="C5" s="44"/>
      <c r="D5" s="38">
        <v>1</v>
      </c>
      <c r="E5" s="39" t="s">
        <v>6</v>
      </c>
      <c r="F5" s="13"/>
      <c r="G5" s="13"/>
      <c r="H5" s="7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123"/>
      <c r="B6" s="33"/>
      <c r="C6" s="33"/>
      <c r="D6" s="35"/>
      <c r="E6" s="36"/>
      <c r="F6" s="41"/>
      <c r="G6" s="13"/>
      <c r="H6" s="21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125">
        <v>-2</v>
      </c>
      <c r="B7" s="62" t="s">
        <v>123</v>
      </c>
      <c r="C7" s="37"/>
      <c r="D7" s="38">
        <v>1</v>
      </c>
      <c r="E7" s="39" t="s">
        <v>10</v>
      </c>
      <c r="F7" s="13"/>
      <c r="G7" s="13"/>
      <c r="H7" s="9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206"/>
      <c r="B8" s="43"/>
      <c r="C8" s="43"/>
      <c r="D8" s="35"/>
      <c r="E8" s="36"/>
      <c r="F8" s="41"/>
      <c r="G8" s="41"/>
      <c r="H8" s="21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207">
        <v>-3</v>
      </c>
      <c r="B9" s="48" t="s">
        <v>98</v>
      </c>
      <c r="C9" s="44"/>
      <c r="D9" s="38">
        <v>1</v>
      </c>
      <c r="E9" s="39" t="s">
        <v>10</v>
      </c>
      <c r="F9" s="13"/>
      <c r="G9" s="13"/>
      <c r="H9" s="7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123"/>
      <c r="B10" s="43"/>
      <c r="C10" s="43"/>
      <c r="D10" s="35"/>
      <c r="E10" s="36"/>
      <c r="F10" s="41"/>
      <c r="G10" s="13"/>
      <c r="H10" s="21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125">
        <v>-4</v>
      </c>
      <c r="B11" s="48" t="s">
        <v>99</v>
      </c>
      <c r="C11" s="44"/>
      <c r="D11" s="38">
        <v>1</v>
      </c>
      <c r="E11" s="39" t="s">
        <v>10</v>
      </c>
      <c r="F11" s="13"/>
      <c r="G11" s="13"/>
      <c r="H11" s="9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123"/>
      <c r="B12" s="33"/>
      <c r="C12" s="43"/>
      <c r="D12" s="35"/>
      <c r="E12" s="36"/>
      <c r="F12" s="41"/>
      <c r="G12" s="13"/>
      <c r="H12" s="21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125">
        <v>-5</v>
      </c>
      <c r="B13" s="35" t="s">
        <v>1416</v>
      </c>
      <c r="C13" s="44"/>
      <c r="D13" s="38">
        <v>1</v>
      </c>
      <c r="E13" s="39" t="s">
        <v>10</v>
      </c>
      <c r="F13" s="13"/>
      <c r="G13" s="13"/>
      <c r="H13" s="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123"/>
      <c r="B14" s="33"/>
      <c r="C14" s="33"/>
      <c r="D14" s="35"/>
      <c r="E14" s="36"/>
      <c r="F14" s="41"/>
      <c r="G14" s="13"/>
      <c r="H14" s="21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125"/>
      <c r="B15" s="178"/>
      <c r="C15" s="181"/>
      <c r="D15" s="38"/>
      <c r="E15" s="39"/>
      <c r="F15" s="13"/>
      <c r="G15" s="13"/>
      <c r="H15" s="9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206"/>
      <c r="B16" s="43"/>
      <c r="C16" s="43"/>
      <c r="D16" s="35"/>
      <c r="E16" s="36"/>
      <c r="F16" s="41"/>
      <c r="G16" s="41"/>
      <c r="H16" s="21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207"/>
      <c r="B17" s="48"/>
      <c r="C17" s="44"/>
      <c r="D17" s="38"/>
      <c r="E17" s="39"/>
      <c r="F17" s="13"/>
      <c r="G17" s="13"/>
      <c r="H17" s="7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123"/>
      <c r="B18" s="147"/>
      <c r="C18" s="33"/>
      <c r="D18" s="35"/>
      <c r="E18" s="36"/>
      <c r="F18" s="41"/>
      <c r="G18" s="13"/>
      <c r="H18" s="21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125"/>
      <c r="B19" s="62"/>
      <c r="C19" s="37"/>
      <c r="D19" s="38"/>
      <c r="E19" s="39"/>
      <c r="F19" s="13"/>
      <c r="G19" s="13"/>
      <c r="H19" s="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206"/>
      <c r="B20" s="45"/>
      <c r="C20" s="43"/>
      <c r="D20" s="35"/>
      <c r="E20" s="36"/>
      <c r="F20" s="41"/>
      <c r="G20" s="41"/>
      <c r="H20" s="21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207"/>
      <c r="B21" s="149"/>
      <c r="C21" s="44"/>
      <c r="D21" s="38"/>
      <c r="E21" s="39"/>
      <c r="F21" s="13"/>
      <c r="G21" s="13"/>
      <c r="H21" s="7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123"/>
      <c r="B22" s="33"/>
      <c r="C22" s="33"/>
      <c r="D22" s="35"/>
      <c r="E22" s="36"/>
      <c r="F22" s="41"/>
      <c r="G22" s="13"/>
      <c r="H22" s="10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125"/>
      <c r="B23" s="39"/>
      <c r="C23" s="37"/>
      <c r="D23" s="38"/>
      <c r="E23" s="39"/>
      <c r="F23" s="13"/>
      <c r="G23" s="13"/>
      <c r="H23" s="8"/>
      <c r="I23" s="80"/>
      <c r="J23" s="80"/>
      <c r="K23" s="31"/>
      <c r="L23" s="31"/>
      <c r="M23" s="31"/>
      <c r="N23" s="31"/>
      <c r="O23" s="31"/>
      <c r="P23" s="31"/>
    </row>
    <row r="24" spans="1:16" ht="18.75" customHeight="1">
      <c r="A24" s="123"/>
      <c r="B24" s="21"/>
      <c r="C24" s="21"/>
      <c r="D24" s="17"/>
      <c r="E24" s="23"/>
      <c r="F24" s="19"/>
      <c r="G24" s="22"/>
      <c r="H24" s="21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125"/>
      <c r="B25" s="37"/>
      <c r="C25" s="7"/>
      <c r="D25" s="27"/>
      <c r="E25" s="26"/>
      <c r="F25" s="22"/>
      <c r="G25" s="22"/>
      <c r="H25" s="9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36"/>
      <c r="B26" s="33"/>
      <c r="C26" s="43"/>
      <c r="D26" s="35"/>
      <c r="E26" s="36"/>
      <c r="F26" s="41"/>
      <c r="G26" s="13"/>
      <c r="H26" s="21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39"/>
      <c r="B27" s="37"/>
      <c r="C27" s="44"/>
      <c r="D27" s="38"/>
      <c r="E27" s="39"/>
      <c r="F27" s="13"/>
      <c r="G27" s="13"/>
      <c r="H27" s="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36"/>
      <c r="B28" s="33"/>
      <c r="C28" s="33"/>
      <c r="D28" s="35"/>
      <c r="E28" s="36"/>
      <c r="F28" s="41"/>
      <c r="G28" s="13"/>
      <c r="H28" s="21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9"/>
      <c r="B29" s="62"/>
      <c r="C29" s="37"/>
      <c r="D29" s="38"/>
      <c r="E29" s="39"/>
      <c r="F29" s="13"/>
      <c r="G29" s="13"/>
      <c r="H29" s="9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36"/>
      <c r="B30" s="33"/>
      <c r="C30" s="43"/>
      <c r="D30" s="35"/>
      <c r="E30" s="36"/>
      <c r="F30" s="41"/>
      <c r="G30" s="41"/>
      <c r="H30" s="21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39"/>
      <c r="B31" s="62"/>
      <c r="C31" s="44"/>
      <c r="D31" s="38"/>
      <c r="E31" s="39"/>
      <c r="F31" s="13"/>
      <c r="G31" s="13"/>
      <c r="H31" s="9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36"/>
      <c r="B32" s="33"/>
      <c r="C32" s="33"/>
      <c r="D32" s="35"/>
      <c r="E32" s="36"/>
      <c r="F32" s="41"/>
      <c r="G32" s="13"/>
      <c r="H32" s="21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39"/>
      <c r="B33" s="37"/>
      <c r="C33" s="37"/>
      <c r="D33" s="38"/>
      <c r="E33" s="39"/>
      <c r="F33" s="13"/>
      <c r="G33" s="13"/>
      <c r="H33" s="9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36"/>
      <c r="B34" s="21"/>
      <c r="C34" s="21"/>
      <c r="D34" s="17"/>
      <c r="E34" s="23"/>
      <c r="F34" s="19"/>
      <c r="G34" s="22"/>
      <c r="H34" s="21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39"/>
      <c r="B35" s="39"/>
      <c r="C35" s="160"/>
      <c r="D35" s="27"/>
      <c r="E35" s="26"/>
      <c r="F35" s="22"/>
      <c r="G35" s="22"/>
      <c r="H35" s="9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36"/>
      <c r="B36" s="21"/>
      <c r="C36" s="18"/>
      <c r="D36" s="17"/>
      <c r="E36" s="23"/>
      <c r="F36" s="19"/>
      <c r="G36" s="22"/>
      <c r="H36" s="21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39"/>
      <c r="B37" s="62"/>
      <c r="C37" s="20"/>
      <c r="D37" s="27"/>
      <c r="E37" s="26"/>
      <c r="F37" s="22"/>
      <c r="G37" s="22"/>
      <c r="H37" s="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36"/>
      <c r="B38" s="33"/>
      <c r="C38" s="33"/>
      <c r="D38" s="35"/>
      <c r="E38" s="36"/>
      <c r="F38" s="19"/>
      <c r="G38" s="22"/>
      <c r="H38" s="21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39"/>
      <c r="B39" s="37"/>
      <c r="C39" s="37"/>
      <c r="D39" s="38"/>
      <c r="E39" s="39"/>
      <c r="F39" s="22"/>
      <c r="G39" s="22"/>
      <c r="H39" s="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36"/>
      <c r="B40" s="33"/>
      <c r="C40" s="43"/>
      <c r="D40" s="35"/>
      <c r="E40" s="36"/>
      <c r="F40" s="19"/>
      <c r="G40" s="19"/>
      <c r="H40" s="21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39"/>
      <c r="B41" s="62" t="s">
        <v>730</v>
      </c>
      <c r="C41" s="44"/>
      <c r="D41" s="38"/>
      <c r="E41" s="39"/>
      <c r="F41" s="22"/>
      <c r="G41" s="13"/>
      <c r="H41" s="9"/>
      <c r="I41" s="31"/>
      <c r="J41" s="31"/>
      <c r="K41" s="31"/>
      <c r="L41" s="31"/>
      <c r="M41" s="31"/>
      <c r="N41" s="31"/>
      <c r="O41" s="31"/>
      <c r="P41" s="31"/>
    </row>
    <row r="42" spans="1:16" s="2" customFormat="1" ht="37.5" customHeight="1">
      <c r="A42" s="81" t="s">
        <v>0</v>
      </c>
      <c r="B42" s="81" t="s">
        <v>1</v>
      </c>
      <c r="C42" s="81" t="s">
        <v>7</v>
      </c>
      <c r="D42" s="81" t="s">
        <v>2</v>
      </c>
      <c r="E42" s="81" t="s">
        <v>3</v>
      </c>
      <c r="F42" s="81" t="s">
        <v>4</v>
      </c>
      <c r="G42" s="81" t="s">
        <v>5</v>
      </c>
      <c r="H42" s="81" t="s">
        <v>8</v>
      </c>
      <c r="I42" s="74"/>
      <c r="J42" s="74"/>
      <c r="K42" s="74"/>
      <c r="L42" s="74"/>
      <c r="M42" s="74"/>
      <c r="N42" s="74"/>
      <c r="O42" s="74"/>
      <c r="P42" s="74"/>
    </row>
    <row r="43" spans="1:16" ht="18.75" customHeight="1">
      <c r="A43" s="36"/>
      <c r="B43" s="33"/>
      <c r="C43" s="33"/>
      <c r="D43" s="35"/>
      <c r="E43" s="36"/>
      <c r="F43" s="41"/>
      <c r="G43" s="13"/>
      <c r="H43" s="33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39">
        <v>-1</v>
      </c>
      <c r="B44" s="37" t="s">
        <v>104</v>
      </c>
      <c r="C44" s="37"/>
      <c r="D44" s="38"/>
      <c r="E44" s="39"/>
      <c r="F44" s="13"/>
      <c r="G44" s="13"/>
      <c r="H44" s="210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36"/>
      <c r="B45" s="33"/>
      <c r="C45" s="33" t="s">
        <v>139</v>
      </c>
      <c r="D45" s="35"/>
      <c r="E45" s="36"/>
      <c r="F45" s="41"/>
      <c r="G45" s="13"/>
      <c r="H45" s="9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39"/>
      <c r="B46" s="62" t="s">
        <v>135</v>
      </c>
      <c r="C46" s="37" t="s">
        <v>136</v>
      </c>
      <c r="D46" s="38">
        <v>1</v>
      </c>
      <c r="E46" s="39" t="s">
        <v>10</v>
      </c>
      <c r="F46" s="13"/>
      <c r="G46" s="13"/>
      <c r="H46" s="210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161"/>
      <c r="B47" s="43" t="s">
        <v>140</v>
      </c>
      <c r="C47" s="43"/>
      <c r="D47" s="35"/>
      <c r="E47" s="36"/>
      <c r="F47" s="41"/>
      <c r="G47" s="41"/>
      <c r="H47" s="9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162"/>
      <c r="B48" s="48" t="s">
        <v>141</v>
      </c>
      <c r="C48" s="148"/>
      <c r="D48" s="38">
        <v>1</v>
      </c>
      <c r="E48" s="39" t="s">
        <v>10</v>
      </c>
      <c r="F48" s="13"/>
      <c r="G48" s="13"/>
      <c r="H48" s="212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36"/>
      <c r="B49" s="33"/>
      <c r="C49" s="33"/>
      <c r="D49" s="35"/>
      <c r="E49" s="36"/>
      <c r="F49" s="41"/>
      <c r="G49" s="13"/>
      <c r="H49" s="9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39"/>
      <c r="B50" s="62" t="s">
        <v>142</v>
      </c>
      <c r="C50" s="37" t="s">
        <v>143</v>
      </c>
      <c r="D50" s="38">
        <v>1</v>
      </c>
      <c r="E50" s="39" t="s">
        <v>10</v>
      </c>
      <c r="F50" s="13"/>
      <c r="G50" s="13"/>
      <c r="H50" s="210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36"/>
      <c r="B51" s="33"/>
      <c r="C51" s="33"/>
      <c r="D51" s="35"/>
      <c r="E51" s="36"/>
      <c r="F51" s="41"/>
      <c r="G51" s="13"/>
      <c r="H51" s="9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39"/>
      <c r="B52" s="62" t="s">
        <v>144</v>
      </c>
      <c r="C52" s="37"/>
      <c r="D52" s="38">
        <v>1</v>
      </c>
      <c r="E52" s="39" t="s">
        <v>10</v>
      </c>
      <c r="F52" s="13"/>
      <c r="G52" s="13"/>
      <c r="H52" s="210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161"/>
      <c r="B53" s="18"/>
      <c r="C53" s="18"/>
      <c r="D53" s="17"/>
      <c r="E53" s="23"/>
      <c r="F53" s="19"/>
      <c r="G53" s="19"/>
      <c r="H53" s="154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162"/>
      <c r="B54" s="24"/>
      <c r="C54" s="20"/>
      <c r="D54" s="27"/>
      <c r="E54" s="26"/>
      <c r="F54" s="22"/>
      <c r="G54" s="22"/>
      <c r="H54" s="210"/>
    </row>
    <row r="55" spans="1:16" ht="18.75" customHeight="1">
      <c r="A55" s="36"/>
      <c r="B55" s="33"/>
      <c r="C55" s="33"/>
      <c r="D55" s="35"/>
      <c r="E55" s="36"/>
      <c r="F55" s="41"/>
      <c r="G55" s="13"/>
      <c r="H55" s="91"/>
      <c r="I55" s="31"/>
      <c r="J55" s="31"/>
      <c r="K55" s="31"/>
      <c r="L55" s="31"/>
      <c r="M55" s="31"/>
      <c r="N55" s="31"/>
      <c r="O55" s="31"/>
      <c r="P55" s="31"/>
    </row>
    <row r="56" spans="1:16" ht="18.75" customHeight="1">
      <c r="A56" s="39"/>
      <c r="B56" s="37"/>
      <c r="C56" s="37"/>
      <c r="D56" s="38"/>
      <c r="E56" s="39"/>
      <c r="F56" s="13"/>
      <c r="G56" s="13"/>
      <c r="H56" s="210"/>
      <c r="I56" s="31"/>
      <c r="J56" s="31"/>
      <c r="K56" s="31"/>
      <c r="L56" s="31"/>
      <c r="M56" s="31"/>
      <c r="N56" s="31"/>
      <c r="O56" s="31"/>
      <c r="P56" s="31"/>
    </row>
    <row r="57" spans="1:16" ht="18.75" customHeight="1">
      <c r="A57" s="36"/>
      <c r="B57" s="33"/>
      <c r="C57" s="43"/>
      <c r="D57" s="35"/>
      <c r="E57" s="36"/>
      <c r="F57" s="41"/>
      <c r="G57" s="13"/>
      <c r="H57" s="91"/>
    </row>
    <row r="58" spans="1:16" ht="18.75" customHeight="1">
      <c r="A58" s="39"/>
      <c r="B58" s="62"/>
      <c r="C58" s="44"/>
      <c r="D58" s="38"/>
      <c r="E58" s="39"/>
      <c r="F58" s="13"/>
      <c r="G58" s="13"/>
      <c r="H58" s="210"/>
    </row>
    <row r="59" spans="1:16" ht="18.75" customHeight="1">
      <c r="A59" s="36"/>
      <c r="B59" s="33"/>
      <c r="C59" s="33"/>
      <c r="D59" s="35"/>
      <c r="E59" s="36"/>
      <c r="F59" s="41"/>
      <c r="G59" s="13"/>
      <c r="H59" s="91"/>
      <c r="I59" s="31"/>
      <c r="J59" s="31"/>
      <c r="K59" s="31"/>
      <c r="L59" s="31"/>
      <c r="M59" s="31"/>
      <c r="N59" s="31"/>
      <c r="O59" s="31"/>
      <c r="P59" s="31"/>
    </row>
    <row r="60" spans="1:16" ht="18.75" customHeight="1">
      <c r="A60" s="39"/>
      <c r="B60" s="62"/>
      <c r="C60" s="37"/>
      <c r="D60" s="38"/>
      <c r="E60" s="39"/>
      <c r="F60" s="13"/>
      <c r="G60" s="13"/>
      <c r="H60" s="234"/>
      <c r="I60" s="31"/>
      <c r="J60" s="31"/>
      <c r="K60" s="31"/>
      <c r="L60" s="31"/>
      <c r="M60" s="31"/>
      <c r="N60" s="31"/>
      <c r="O60" s="31"/>
      <c r="P60" s="31"/>
    </row>
    <row r="61" spans="1:16" ht="18.75" customHeight="1">
      <c r="A61" s="161"/>
      <c r="B61" s="43"/>
      <c r="C61" s="43"/>
      <c r="D61" s="35"/>
      <c r="E61" s="36"/>
      <c r="F61" s="41"/>
      <c r="G61" s="41"/>
      <c r="H61" s="91"/>
      <c r="I61" s="31"/>
      <c r="J61" s="31"/>
      <c r="K61" s="31"/>
      <c r="L61" s="31"/>
      <c r="M61" s="31"/>
      <c r="N61" s="31"/>
      <c r="O61" s="31"/>
      <c r="P61" s="31"/>
    </row>
    <row r="62" spans="1:16" ht="18.75" customHeight="1">
      <c r="A62" s="162"/>
      <c r="B62" s="48"/>
      <c r="C62" s="148"/>
      <c r="D62" s="38"/>
      <c r="E62" s="39"/>
      <c r="F62" s="13"/>
      <c r="G62" s="13"/>
      <c r="H62" s="88"/>
      <c r="I62" s="31"/>
      <c r="J62" s="31"/>
      <c r="K62" s="31"/>
      <c r="L62" s="31"/>
      <c r="M62" s="31"/>
      <c r="N62" s="31"/>
      <c r="O62" s="31"/>
      <c r="P62" s="31"/>
    </row>
    <row r="63" spans="1:16" ht="18.75" customHeight="1">
      <c r="A63" s="36"/>
      <c r="B63" s="33"/>
      <c r="C63" s="33"/>
      <c r="D63" s="35"/>
      <c r="E63" s="36"/>
      <c r="F63" s="41"/>
      <c r="G63" s="13"/>
      <c r="H63" s="91"/>
      <c r="I63" s="31"/>
      <c r="J63" s="31"/>
      <c r="K63" s="31"/>
      <c r="L63" s="31"/>
      <c r="M63" s="31"/>
      <c r="N63" s="31"/>
      <c r="O63" s="31"/>
      <c r="P63" s="31"/>
    </row>
    <row r="64" spans="1:16" ht="18.75" customHeight="1">
      <c r="A64" s="39"/>
      <c r="B64" s="62"/>
      <c r="C64" s="37"/>
      <c r="D64" s="38"/>
      <c r="E64" s="39"/>
      <c r="F64" s="13"/>
      <c r="G64" s="13"/>
      <c r="H64" s="210"/>
      <c r="I64" s="31"/>
      <c r="J64" s="31"/>
      <c r="K64" s="31"/>
      <c r="L64" s="31"/>
      <c r="M64" s="31"/>
      <c r="N64" s="31"/>
      <c r="O64" s="31"/>
      <c r="P64" s="31"/>
    </row>
    <row r="65" spans="1:16" ht="18.75" customHeight="1">
      <c r="A65" s="36"/>
      <c r="B65" s="33"/>
      <c r="C65" s="33"/>
      <c r="D65" s="35"/>
      <c r="E65" s="36"/>
      <c r="F65" s="41"/>
      <c r="G65" s="13"/>
      <c r="H65" s="91"/>
      <c r="I65" s="31"/>
      <c r="J65" s="31"/>
      <c r="K65" s="31"/>
      <c r="L65" s="31"/>
      <c r="M65" s="31"/>
      <c r="N65" s="31"/>
      <c r="O65" s="31"/>
      <c r="P65" s="31"/>
    </row>
    <row r="66" spans="1:16" ht="18.75" customHeight="1">
      <c r="A66" s="39"/>
      <c r="B66" s="62"/>
      <c r="C66" s="37"/>
      <c r="D66" s="38"/>
      <c r="E66" s="39"/>
      <c r="F66" s="13"/>
      <c r="G66" s="13"/>
      <c r="H66" s="210"/>
      <c r="I66" s="31"/>
      <c r="J66" s="31"/>
      <c r="K66" s="31"/>
      <c r="L66" s="31"/>
      <c r="M66" s="31"/>
      <c r="N66" s="31"/>
      <c r="O66" s="31"/>
      <c r="P66" s="31"/>
    </row>
    <row r="67" spans="1:16" ht="18.75" customHeight="1">
      <c r="A67" s="36"/>
      <c r="B67" s="33"/>
      <c r="C67" s="33"/>
      <c r="D67" s="35"/>
      <c r="E67" s="36"/>
      <c r="F67" s="41"/>
      <c r="G67" s="13"/>
      <c r="H67" s="91"/>
    </row>
    <row r="68" spans="1:16" ht="18.75" customHeight="1">
      <c r="A68" s="39"/>
      <c r="B68" s="62"/>
      <c r="C68" s="37"/>
      <c r="D68" s="38"/>
      <c r="E68" s="39"/>
      <c r="F68" s="13"/>
      <c r="G68" s="13"/>
      <c r="H68" s="210"/>
    </row>
    <row r="69" spans="1:16" ht="18.75" customHeight="1">
      <c r="A69" s="36"/>
      <c r="B69" s="21"/>
      <c r="C69" s="21"/>
      <c r="D69" s="17"/>
      <c r="E69" s="23"/>
      <c r="F69" s="41"/>
      <c r="G69" s="13"/>
      <c r="H69" s="91"/>
      <c r="I69" s="31"/>
      <c r="J69" s="31"/>
      <c r="K69" s="31"/>
      <c r="L69" s="31"/>
      <c r="M69" s="31"/>
      <c r="N69" s="31"/>
      <c r="O69" s="31"/>
      <c r="P69" s="31"/>
    </row>
    <row r="70" spans="1:16" ht="18.75" customHeight="1">
      <c r="A70" s="39"/>
      <c r="B70" s="140"/>
      <c r="C70" s="7"/>
      <c r="D70" s="27"/>
      <c r="E70" s="26"/>
      <c r="F70" s="13"/>
      <c r="G70" s="13"/>
      <c r="H70" s="210"/>
      <c r="I70" s="31"/>
      <c r="J70" s="31"/>
      <c r="K70" s="31"/>
      <c r="L70" s="31"/>
      <c r="M70" s="31"/>
      <c r="N70" s="31"/>
      <c r="O70" s="31"/>
      <c r="P70" s="31"/>
    </row>
    <row r="71" spans="1:16" ht="18.75" customHeight="1">
      <c r="A71" s="36"/>
      <c r="B71" s="33"/>
      <c r="C71" s="33"/>
      <c r="D71" s="35"/>
      <c r="E71" s="36"/>
      <c r="F71" s="41"/>
      <c r="G71" s="13"/>
      <c r="H71" s="91"/>
    </row>
    <row r="72" spans="1:16" ht="18.75" customHeight="1">
      <c r="A72" s="39"/>
      <c r="B72" s="37"/>
      <c r="C72" s="37"/>
      <c r="D72" s="38"/>
      <c r="E72" s="39"/>
      <c r="F72" s="13"/>
      <c r="G72" s="13"/>
      <c r="H72" s="210"/>
    </row>
    <row r="73" spans="1:16" ht="18.75" customHeight="1">
      <c r="A73" s="36"/>
      <c r="B73" s="33"/>
      <c r="C73" s="43"/>
      <c r="D73" s="35"/>
      <c r="E73" s="36"/>
      <c r="F73" s="41"/>
      <c r="G73" s="41"/>
      <c r="H73" s="91"/>
    </row>
    <row r="74" spans="1:16" ht="18.75" customHeight="1">
      <c r="A74" s="39"/>
      <c r="B74" s="39"/>
      <c r="C74" s="44"/>
      <c r="D74" s="38"/>
      <c r="E74" s="39"/>
      <c r="F74" s="13"/>
      <c r="G74" s="13"/>
      <c r="H74" s="210"/>
    </row>
    <row r="75" spans="1:16" ht="18.75" customHeight="1">
      <c r="A75" s="36"/>
      <c r="B75" s="33"/>
      <c r="C75" s="33"/>
      <c r="D75" s="35"/>
      <c r="E75" s="36"/>
      <c r="F75" s="41"/>
      <c r="G75" s="13"/>
      <c r="H75" s="211"/>
    </row>
    <row r="76" spans="1:16" ht="18.75" customHeight="1">
      <c r="A76" s="39"/>
      <c r="B76" s="62"/>
      <c r="C76" s="37"/>
      <c r="D76" s="38"/>
      <c r="E76" s="39"/>
      <c r="F76" s="13"/>
      <c r="G76" s="13"/>
      <c r="H76" s="212"/>
      <c r="I76" s="6"/>
      <c r="J76" s="6"/>
    </row>
    <row r="77" spans="1:16" ht="18.75" customHeight="1">
      <c r="A77" s="161"/>
      <c r="B77" s="43"/>
      <c r="C77" s="43"/>
      <c r="D77" s="35"/>
      <c r="E77" s="36"/>
      <c r="F77" s="41"/>
      <c r="G77" s="41"/>
      <c r="H77" s="91"/>
    </row>
    <row r="78" spans="1:16" ht="18.75" customHeight="1">
      <c r="A78" s="162"/>
      <c r="B78" s="143" t="s">
        <v>101</v>
      </c>
      <c r="C78" s="44"/>
      <c r="D78" s="38"/>
      <c r="E78" s="39"/>
      <c r="F78" s="13"/>
      <c r="G78" s="13"/>
      <c r="H78" s="88"/>
    </row>
    <row r="79" spans="1:16" ht="18.75" customHeight="1">
      <c r="A79" s="36"/>
      <c r="B79" s="33"/>
      <c r="C79" s="33"/>
      <c r="D79" s="35"/>
      <c r="E79" s="36"/>
      <c r="F79" s="41"/>
      <c r="G79" s="13"/>
      <c r="H79" s="211"/>
    </row>
    <row r="80" spans="1:16" ht="18.75" customHeight="1">
      <c r="A80" s="39"/>
      <c r="B80" s="62"/>
      <c r="C80" s="37"/>
      <c r="D80" s="38"/>
      <c r="E80" s="39"/>
      <c r="F80" s="13"/>
      <c r="G80" s="13"/>
      <c r="H80" s="212"/>
      <c r="I80" s="6"/>
      <c r="J80" s="6"/>
    </row>
    <row r="81" spans="1:16" s="2" customFormat="1" ht="37.5" customHeight="1">
      <c r="A81" s="81" t="s">
        <v>1444</v>
      </c>
      <c r="B81" s="81" t="s">
        <v>1</v>
      </c>
      <c r="C81" s="81" t="s">
        <v>7</v>
      </c>
      <c r="D81" s="81" t="s">
        <v>2</v>
      </c>
      <c r="E81" s="81" t="s">
        <v>3</v>
      </c>
      <c r="F81" s="81" t="s">
        <v>4</v>
      </c>
      <c r="G81" s="81" t="s">
        <v>5</v>
      </c>
      <c r="H81" s="81" t="s">
        <v>8</v>
      </c>
      <c r="I81" s="74"/>
      <c r="J81" s="74"/>
      <c r="K81" s="74"/>
      <c r="L81" s="74"/>
      <c r="M81" s="74"/>
      <c r="N81" s="74"/>
      <c r="O81" s="74"/>
      <c r="P81" s="74"/>
    </row>
    <row r="82" spans="1:16" ht="18.75" customHeight="1">
      <c r="A82" s="36"/>
      <c r="B82" s="33"/>
      <c r="C82" s="33"/>
      <c r="D82" s="35"/>
      <c r="E82" s="36"/>
      <c r="F82" s="41"/>
      <c r="G82" s="13"/>
      <c r="H82" s="91"/>
      <c r="I82" s="31"/>
      <c r="J82" s="31"/>
      <c r="K82" s="31"/>
      <c r="L82" s="31"/>
      <c r="M82" s="31"/>
      <c r="N82" s="31"/>
      <c r="O82" s="31"/>
      <c r="P82" s="31"/>
    </row>
    <row r="83" spans="1:16" ht="18.75" customHeight="1">
      <c r="A83" s="39">
        <v>-2</v>
      </c>
      <c r="B83" s="62" t="s">
        <v>123</v>
      </c>
      <c r="C83" s="37"/>
      <c r="D83" s="38"/>
      <c r="E83" s="39"/>
      <c r="F83" s="13"/>
      <c r="G83" s="13"/>
      <c r="H83" s="210"/>
      <c r="I83" s="31"/>
      <c r="J83" s="31"/>
      <c r="K83" s="31"/>
      <c r="L83" s="31"/>
      <c r="M83" s="31"/>
      <c r="N83" s="31"/>
      <c r="O83" s="31"/>
      <c r="P83" s="31"/>
    </row>
    <row r="84" spans="1:16" ht="18.75" customHeight="1">
      <c r="A84" s="36"/>
      <c r="B84" s="33"/>
      <c r="C84" s="33"/>
      <c r="D84" s="35"/>
      <c r="E84" s="36"/>
      <c r="F84" s="41"/>
      <c r="G84" s="13"/>
      <c r="H84" s="91"/>
    </row>
    <row r="85" spans="1:16" ht="18.75" customHeight="1">
      <c r="A85" s="39"/>
      <c r="B85" s="37" t="s">
        <v>145</v>
      </c>
      <c r="C85" s="37"/>
      <c r="D85" s="38"/>
      <c r="E85" s="39"/>
      <c r="F85" s="13"/>
      <c r="G85" s="13"/>
      <c r="H85" s="210"/>
    </row>
    <row r="86" spans="1:16" ht="18.75" customHeight="1">
      <c r="A86" s="161"/>
      <c r="B86" s="43"/>
      <c r="C86" s="43"/>
      <c r="D86" s="35"/>
      <c r="E86" s="36"/>
      <c r="F86" s="41"/>
      <c r="G86" s="41"/>
      <c r="H86" s="91"/>
      <c r="I86" s="31"/>
      <c r="J86" s="31"/>
      <c r="K86" s="31"/>
      <c r="L86" s="31"/>
      <c r="M86" s="31"/>
      <c r="N86" s="31"/>
      <c r="O86" s="31"/>
      <c r="P86" s="31"/>
    </row>
    <row r="87" spans="1:16" ht="18.75" customHeight="1">
      <c r="A87" s="162"/>
      <c r="B87" s="149" t="s">
        <v>233</v>
      </c>
      <c r="C87" s="44"/>
      <c r="D87" s="38">
        <v>5.7</v>
      </c>
      <c r="E87" s="39" t="s">
        <v>138</v>
      </c>
      <c r="F87" s="13"/>
      <c r="G87" s="13"/>
      <c r="H87" s="88"/>
      <c r="I87" s="31"/>
      <c r="J87" s="31"/>
      <c r="K87" s="31"/>
      <c r="L87" s="31"/>
      <c r="M87" s="31"/>
      <c r="N87" s="31"/>
      <c r="O87" s="31"/>
      <c r="P87" s="31"/>
    </row>
    <row r="88" spans="1:16" ht="18.75" customHeight="1">
      <c r="A88" s="36"/>
      <c r="B88" s="33"/>
      <c r="C88" s="33"/>
      <c r="D88" s="35"/>
      <c r="E88" s="36"/>
      <c r="F88" s="41"/>
      <c r="G88" s="13"/>
      <c r="H88" s="91"/>
      <c r="I88" s="31"/>
      <c r="J88" s="31"/>
      <c r="K88" s="31"/>
      <c r="L88" s="31"/>
      <c r="M88" s="31"/>
      <c r="N88" s="31"/>
      <c r="O88" s="31"/>
      <c r="P88" s="31"/>
    </row>
    <row r="89" spans="1:16" ht="18.75" customHeight="1">
      <c r="A89" s="39"/>
      <c r="B89" s="62" t="s">
        <v>248</v>
      </c>
      <c r="C89" s="37"/>
      <c r="D89" s="38">
        <v>5.7</v>
      </c>
      <c r="E89" s="39" t="s">
        <v>138</v>
      </c>
      <c r="F89" s="13"/>
      <c r="G89" s="13"/>
      <c r="H89" s="210"/>
      <c r="I89" s="31"/>
      <c r="J89" s="31"/>
      <c r="K89" s="31"/>
      <c r="L89" s="31"/>
      <c r="M89" s="31"/>
      <c r="N89" s="31"/>
      <c r="O89" s="31"/>
      <c r="P89" s="31"/>
    </row>
    <row r="90" spans="1:16" ht="18.75" customHeight="1">
      <c r="A90" s="36"/>
      <c r="B90" s="33"/>
      <c r="C90" s="33"/>
      <c r="D90" s="35"/>
      <c r="E90" s="36"/>
      <c r="F90" s="41"/>
      <c r="G90" s="13"/>
      <c r="H90" s="91"/>
      <c r="I90" s="31"/>
      <c r="J90" s="31"/>
      <c r="K90" s="31"/>
      <c r="L90" s="31"/>
      <c r="M90" s="31"/>
      <c r="N90" s="31"/>
      <c r="O90" s="31"/>
      <c r="P90" s="31"/>
    </row>
    <row r="91" spans="1:16" ht="18.75" customHeight="1">
      <c r="A91" s="39"/>
      <c r="B91" s="62"/>
      <c r="C91" s="37"/>
      <c r="D91" s="38"/>
      <c r="E91" s="39"/>
      <c r="F91" s="13"/>
      <c r="G91" s="13"/>
      <c r="H91" s="210"/>
      <c r="I91" s="31"/>
      <c r="J91" s="31"/>
      <c r="K91" s="31"/>
      <c r="L91" s="31"/>
      <c r="M91" s="31"/>
      <c r="N91" s="31"/>
      <c r="O91" s="31"/>
      <c r="P91" s="31"/>
    </row>
    <row r="92" spans="1:16" ht="18.75" customHeight="1">
      <c r="A92" s="36"/>
      <c r="B92" s="43"/>
      <c r="C92" s="43"/>
      <c r="D92" s="35"/>
      <c r="E92" s="36"/>
      <c r="F92" s="41"/>
      <c r="G92" s="13"/>
      <c r="H92" s="91"/>
    </row>
    <row r="93" spans="1:16" ht="18.75" customHeight="1">
      <c r="A93" s="39"/>
      <c r="B93" s="143" t="s">
        <v>170</v>
      </c>
      <c r="C93" s="44"/>
      <c r="D93" s="38"/>
      <c r="E93" s="39"/>
      <c r="F93" s="13"/>
      <c r="G93" s="13"/>
      <c r="H93" s="210"/>
    </row>
    <row r="94" spans="1:16" ht="18.75" customHeight="1">
      <c r="A94" s="161"/>
      <c r="B94" s="43"/>
      <c r="C94" s="43"/>
      <c r="D94" s="35"/>
      <c r="E94" s="36"/>
      <c r="F94" s="41"/>
      <c r="G94" s="41"/>
      <c r="H94" s="91"/>
      <c r="I94" s="31"/>
      <c r="J94" s="31"/>
      <c r="K94" s="31"/>
      <c r="L94" s="31"/>
      <c r="M94" s="31"/>
      <c r="N94" s="31"/>
      <c r="O94" s="31"/>
      <c r="P94" s="31"/>
    </row>
    <row r="95" spans="1:16" ht="18.75" customHeight="1">
      <c r="A95" s="162"/>
      <c r="B95" s="48"/>
      <c r="C95" s="44"/>
      <c r="D95" s="38"/>
      <c r="E95" s="39"/>
      <c r="F95" s="13"/>
      <c r="G95" s="13"/>
      <c r="H95" s="88"/>
    </row>
    <row r="96" spans="1:16" ht="18.75" customHeight="1">
      <c r="A96" s="36"/>
      <c r="B96" s="33"/>
      <c r="C96" s="33"/>
      <c r="D96" s="35"/>
      <c r="E96" s="36"/>
      <c r="F96" s="41"/>
      <c r="G96" s="13"/>
      <c r="H96" s="91"/>
      <c r="I96" s="31"/>
      <c r="J96" s="31"/>
      <c r="K96" s="31"/>
      <c r="L96" s="31"/>
      <c r="M96" s="31"/>
      <c r="N96" s="31"/>
      <c r="O96" s="31"/>
      <c r="P96" s="31"/>
    </row>
    <row r="97" spans="1:16" ht="18.75" customHeight="1">
      <c r="A97" s="39"/>
      <c r="B97" s="62"/>
      <c r="C97" s="7"/>
      <c r="D97" s="38"/>
      <c r="E97" s="39"/>
      <c r="F97" s="13"/>
      <c r="G97" s="13"/>
      <c r="H97" s="210"/>
      <c r="I97" s="31"/>
      <c r="J97" s="31"/>
      <c r="K97" s="31"/>
      <c r="L97" s="31"/>
      <c r="M97" s="31"/>
      <c r="N97" s="31"/>
      <c r="O97" s="31"/>
      <c r="P97" s="31"/>
    </row>
    <row r="98" spans="1:16" ht="18.75" customHeight="1">
      <c r="A98" s="36"/>
      <c r="B98" s="43"/>
      <c r="C98" s="43"/>
      <c r="D98" s="35"/>
      <c r="E98" s="36"/>
      <c r="F98" s="41"/>
      <c r="G98" s="13"/>
      <c r="H98" s="91"/>
    </row>
    <row r="99" spans="1:16" ht="18.75" customHeight="1">
      <c r="A99" s="39"/>
      <c r="B99" s="149" t="s">
        <v>150</v>
      </c>
      <c r="C99" s="44"/>
      <c r="D99" s="38"/>
      <c r="E99" s="39"/>
      <c r="F99" s="13"/>
      <c r="G99" s="13"/>
      <c r="H99" s="210"/>
    </row>
    <row r="100" spans="1:16" ht="18.75" customHeight="1">
      <c r="A100" s="36"/>
      <c r="B100" s="33"/>
      <c r="C100" s="33"/>
      <c r="D100" s="35"/>
      <c r="E100" s="36"/>
      <c r="F100" s="41"/>
      <c r="G100" s="13"/>
      <c r="H100" s="91"/>
    </row>
    <row r="101" spans="1:16" ht="18.75" customHeight="1">
      <c r="A101" s="39"/>
      <c r="B101" s="62" t="s">
        <v>234</v>
      </c>
      <c r="C101" s="37" t="s">
        <v>254</v>
      </c>
      <c r="D101" s="38">
        <v>5.7</v>
      </c>
      <c r="E101" s="39" t="s">
        <v>138</v>
      </c>
      <c r="F101" s="13"/>
      <c r="G101" s="13"/>
      <c r="H101" s="210"/>
    </row>
    <row r="102" spans="1:16" ht="18.75" customHeight="1">
      <c r="A102" s="36"/>
      <c r="B102" s="33"/>
      <c r="C102" s="33"/>
      <c r="D102" s="35"/>
      <c r="E102" s="36"/>
      <c r="F102" s="41"/>
      <c r="G102" s="13"/>
      <c r="H102" s="33"/>
      <c r="I102" s="31"/>
      <c r="J102" s="31"/>
      <c r="K102" s="31"/>
      <c r="L102" s="31"/>
      <c r="M102" s="31"/>
      <c r="N102" s="31"/>
      <c r="O102" s="31"/>
      <c r="P102" s="31"/>
    </row>
    <row r="103" spans="1:16" ht="18.75" customHeight="1">
      <c r="A103" s="39"/>
      <c r="B103" s="37" t="s">
        <v>255</v>
      </c>
      <c r="C103" s="37"/>
      <c r="D103" s="38">
        <v>5.7</v>
      </c>
      <c r="E103" s="39" t="s">
        <v>138</v>
      </c>
      <c r="F103" s="13"/>
      <c r="G103" s="13"/>
      <c r="H103" s="210"/>
      <c r="I103" s="31"/>
      <c r="J103" s="31"/>
      <c r="K103" s="31"/>
      <c r="L103" s="31"/>
      <c r="M103" s="31"/>
      <c r="N103" s="31"/>
      <c r="O103" s="31"/>
      <c r="P103" s="31"/>
    </row>
    <row r="104" spans="1:16" ht="18.75" customHeight="1">
      <c r="A104" s="36"/>
      <c r="B104" s="33"/>
      <c r="C104" s="33"/>
      <c r="D104" s="35"/>
      <c r="E104" s="36"/>
      <c r="F104" s="41"/>
      <c r="G104" s="13"/>
      <c r="H104" s="91"/>
    </row>
    <row r="105" spans="1:16" ht="18.75" customHeight="1">
      <c r="A105" s="39"/>
      <c r="B105" s="37"/>
      <c r="C105" s="37"/>
      <c r="D105" s="38"/>
      <c r="E105" s="39"/>
      <c r="F105" s="13"/>
      <c r="G105" s="13"/>
      <c r="H105" s="210"/>
    </row>
    <row r="106" spans="1:16" ht="18.75" customHeight="1">
      <c r="A106" s="36"/>
      <c r="B106" s="33"/>
      <c r="C106" s="33"/>
      <c r="D106" s="35"/>
      <c r="E106" s="36"/>
      <c r="F106" s="41"/>
      <c r="G106" s="13"/>
      <c r="H106" s="91"/>
      <c r="I106" s="31"/>
      <c r="J106" s="31"/>
      <c r="K106" s="31"/>
      <c r="L106" s="31"/>
      <c r="M106" s="31"/>
      <c r="N106" s="31"/>
      <c r="O106" s="31"/>
      <c r="P106" s="31"/>
    </row>
    <row r="107" spans="1:16" ht="18.75" customHeight="1">
      <c r="A107" s="39"/>
      <c r="B107" s="62" t="s">
        <v>731</v>
      </c>
      <c r="C107" s="37"/>
      <c r="D107" s="38"/>
      <c r="E107" s="39"/>
      <c r="F107" s="13"/>
      <c r="G107" s="13"/>
      <c r="H107" s="210"/>
      <c r="I107" s="31"/>
      <c r="J107" s="31"/>
      <c r="K107" s="31"/>
      <c r="L107" s="31"/>
      <c r="M107" s="31"/>
      <c r="N107" s="31"/>
      <c r="O107" s="31"/>
      <c r="P107" s="31"/>
    </row>
    <row r="108" spans="1:16" ht="18.75" customHeight="1">
      <c r="A108" s="36"/>
      <c r="B108" s="33"/>
      <c r="C108" s="43"/>
      <c r="D108" s="35"/>
      <c r="E108" s="36"/>
      <c r="F108" s="41"/>
      <c r="G108" s="41"/>
      <c r="H108" s="91"/>
    </row>
    <row r="109" spans="1:16" ht="18.75" customHeight="1">
      <c r="A109" s="39"/>
      <c r="B109" s="62" t="s">
        <v>732</v>
      </c>
      <c r="C109" s="44"/>
      <c r="D109" s="38">
        <v>9.1999999999999993</v>
      </c>
      <c r="E109" s="39" t="s">
        <v>158</v>
      </c>
      <c r="F109" s="13"/>
      <c r="G109" s="13"/>
      <c r="H109" s="214"/>
    </row>
    <row r="110" spans="1:16" ht="18.75" customHeight="1">
      <c r="A110" s="161"/>
      <c r="B110" s="43"/>
      <c r="C110" s="43"/>
      <c r="D110" s="35"/>
      <c r="E110" s="36"/>
      <c r="F110" s="41"/>
      <c r="G110" s="41"/>
      <c r="H110" s="91"/>
      <c r="I110" s="31"/>
      <c r="J110" s="31"/>
      <c r="K110" s="31"/>
      <c r="L110" s="31"/>
      <c r="M110" s="31"/>
      <c r="N110" s="31"/>
      <c r="O110" s="31"/>
      <c r="P110" s="31"/>
    </row>
    <row r="111" spans="1:16" ht="18.75" customHeight="1">
      <c r="A111" s="162"/>
      <c r="B111" s="149" t="s">
        <v>733</v>
      </c>
      <c r="C111" s="44"/>
      <c r="D111" s="38">
        <v>5</v>
      </c>
      <c r="E111" s="39" t="s">
        <v>94</v>
      </c>
      <c r="F111" s="13"/>
      <c r="G111" s="13"/>
      <c r="H111" s="88"/>
      <c r="I111" s="31"/>
      <c r="J111" s="31"/>
      <c r="K111" s="31"/>
      <c r="L111" s="31"/>
      <c r="M111" s="31"/>
      <c r="N111" s="31"/>
      <c r="O111" s="31"/>
      <c r="P111" s="31"/>
    </row>
    <row r="112" spans="1:16" ht="18.75" customHeight="1">
      <c r="A112" s="161"/>
      <c r="B112" s="43"/>
      <c r="C112" s="43"/>
      <c r="D112" s="35"/>
      <c r="E112" s="36"/>
      <c r="F112" s="41"/>
      <c r="G112" s="41"/>
      <c r="H112" s="91"/>
    </row>
    <row r="113" spans="1:16" ht="18.75" customHeight="1">
      <c r="A113" s="162"/>
      <c r="B113" s="149" t="s">
        <v>734</v>
      </c>
      <c r="C113" s="44"/>
      <c r="D113" s="38">
        <v>9.1999999999999993</v>
      </c>
      <c r="E113" s="39" t="s">
        <v>158</v>
      </c>
      <c r="F113" s="13"/>
      <c r="G113" s="13"/>
      <c r="H113" s="88"/>
    </row>
    <row r="114" spans="1:16" ht="18.75" customHeight="1">
      <c r="A114" s="36"/>
      <c r="B114" s="33"/>
      <c r="C114" s="33"/>
      <c r="D114" s="35"/>
      <c r="E114" s="36"/>
      <c r="F114" s="41"/>
      <c r="G114" s="13"/>
      <c r="H114" s="91"/>
      <c r="I114" s="31"/>
      <c r="J114" s="31"/>
      <c r="K114" s="31"/>
      <c r="L114" s="31"/>
      <c r="M114" s="31"/>
      <c r="N114" s="31"/>
      <c r="O114" s="31"/>
      <c r="P114" s="31"/>
    </row>
    <row r="115" spans="1:16" ht="18.75" customHeight="1">
      <c r="A115" s="39"/>
      <c r="B115" s="37"/>
      <c r="C115" s="37"/>
      <c r="D115" s="38"/>
      <c r="E115" s="39"/>
      <c r="F115" s="13"/>
      <c r="G115" s="13"/>
      <c r="H115" s="210"/>
      <c r="I115" s="31"/>
      <c r="J115" s="31"/>
      <c r="K115" s="31"/>
      <c r="L115" s="31"/>
      <c r="M115" s="31"/>
      <c r="N115" s="31"/>
      <c r="O115" s="31"/>
      <c r="P115" s="31"/>
    </row>
    <row r="116" spans="1:16" ht="18.75" customHeight="1">
      <c r="A116" s="36"/>
      <c r="B116" s="33"/>
      <c r="C116" s="33"/>
      <c r="D116" s="35"/>
      <c r="E116" s="36"/>
      <c r="F116" s="41"/>
      <c r="G116" s="13"/>
      <c r="H116" s="91"/>
    </row>
    <row r="117" spans="1:16" ht="18.75" customHeight="1">
      <c r="A117" s="39"/>
      <c r="B117" s="37"/>
      <c r="C117" s="37"/>
      <c r="D117" s="38"/>
      <c r="E117" s="39"/>
      <c r="F117" s="13"/>
      <c r="G117" s="13"/>
      <c r="H117" s="210"/>
    </row>
    <row r="118" spans="1:16" ht="18.75" customHeight="1">
      <c r="A118" s="36"/>
      <c r="B118" s="33"/>
      <c r="C118" s="33"/>
      <c r="D118" s="35"/>
      <c r="E118" s="36"/>
      <c r="F118" s="41"/>
      <c r="G118" s="13"/>
      <c r="H118" s="91"/>
    </row>
    <row r="119" spans="1:16" ht="18.75" customHeight="1">
      <c r="A119" s="39"/>
      <c r="B119" s="62" t="s">
        <v>169</v>
      </c>
      <c r="C119" s="37"/>
      <c r="D119" s="38"/>
      <c r="E119" s="39"/>
      <c r="F119" s="13"/>
      <c r="G119" s="13"/>
      <c r="H119" s="210"/>
    </row>
    <row r="120" spans="1:16" ht="18.75" customHeight="1">
      <c r="A120" s="36"/>
      <c r="B120" s="33"/>
      <c r="C120" s="18"/>
      <c r="D120" s="17"/>
      <c r="E120" s="23"/>
      <c r="F120" s="19"/>
      <c r="G120" s="22"/>
      <c r="H120" s="154"/>
    </row>
    <row r="121" spans="1:16" ht="18.75" customHeight="1">
      <c r="A121" s="39"/>
      <c r="B121" s="62"/>
      <c r="C121" s="20"/>
      <c r="D121" s="27"/>
      <c r="E121" s="26"/>
      <c r="F121" s="22"/>
      <c r="G121" s="22"/>
      <c r="H121" s="209"/>
    </row>
    <row r="122" spans="1:16" ht="18.75" customHeight="1">
      <c r="A122" s="36"/>
      <c r="B122" s="33"/>
      <c r="C122" s="33"/>
      <c r="D122" s="35"/>
      <c r="E122" s="36"/>
      <c r="F122" s="41"/>
      <c r="G122" s="13"/>
      <c r="H122" s="91"/>
    </row>
    <row r="123" spans="1:16" ht="18.75" customHeight="1">
      <c r="A123" s="39"/>
      <c r="B123" s="39" t="s">
        <v>102</v>
      </c>
      <c r="C123" s="37"/>
      <c r="D123" s="38"/>
      <c r="E123" s="39"/>
      <c r="F123" s="13"/>
      <c r="G123" s="213"/>
      <c r="H123" s="210"/>
    </row>
    <row r="124" spans="1:16" s="2" customFormat="1" ht="37.5" customHeight="1">
      <c r="A124" s="81" t="s">
        <v>1444</v>
      </c>
      <c r="B124" s="81" t="s">
        <v>1</v>
      </c>
      <c r="C124" s="81" t="s">
        <v>7</v>
      </c>
      <c r="D124" s="81" t="s">
        <v>2</v>
      </c>
      <c r="E124" s="81" t="s">
        <v>3</v>
      </c>
      <c r="F124" s="81" t="s">
        <v>4</v>
      </c>
      <c r="G124" s="81" t="s">
        <v>5</v>
      </c>
      <c r="H124" s="81" t="s">
        <v>8</v>
      </c>
      <c r="I124" s="74"/>
      <c r="J124" s="74"/>
      <c r="K124" s="74"/>
      <c r="L124" s="74"/>
      <c r="M124" s="74"/>
      <c r="N124" s="74"/>
      <c r="O124" s="74"/>
      <c r="P124" s="74"/>
    </row>
    <row r="125" spans="1:16" ht="18.75" customHeight="1">
      <c r="A125" s="36"/>
      <c r="B125" s="33"/>
      <c r="C125" s="33"/>
      <c r="D125" s="35"/>
      <c r="E125" s="36"/>
      <c r="F125" s="41"/>
      <c r="G125" s="13"/>
      <c r="H125" s="215"/>
    </row>
    <row r="126" spans="1:16" ht="18.75" customHeight="1">
      <c r="A126" s="39">
        <v>-3</v>
      </c>
      <c r="B126" s="37" t="s">
        <v>98</v>
      </c>
      <c r="C126" s="37"/>
      <c r="D126" s="38"/>
      <c r="E126" s="39"/>
      <c r="F126" s="13"/>
      <c r="G126" s="13"/>
      <c r="H126" s="214"/>
    </row>
    <row r="127" spans="1:16" ht="18.75" customHeight="1">
      <c r="A127" s="36"/>
      <c r="B127" s="43"/>
      <c r="C127" s="43"/>
      <c r="D127" s="35"/>
      <c r="E127" s="36"/>
      <c r="F127" s="41"/>
      <c r="G127" s="13"/>
      <c r="H127" s="215"/>
    </row>
    <row r="128" spans="1:16" ht="18.75" customHeight="1">
      <c r="A128" s="39"/>
      <c r="B128" s="149" t="s">
        <v>145</v>
      </c>
      <c r="C128" s="44"/>
      <c r="D128" s="38"/>
      <c r="E128" s="39"/>
      <c r="F128" s="13"/>
      <c r="G128" s="13"/>
      <c r="H128" s="214"/>
    </row>
    <row r="129" spans="1:16" ht="18.75" customHeight="1">
      <c r="A129" s="36"/>
      <c r="B129" s="33"/>
      <c r="C129" s="33" t="s">
        <v>174</v>
      </c>
      <c r="D129" s="35"/>
      <c r="E129" s="36"/>
      <c r="F129" s="41"/>
      <c r="G129" s="13"/>
      <c r="H129" s="215"/>
    </row>
    <row r="130" spans="1:16" ht="18.75" customHeight="1">
      <c r="A130" s="39"/>
      <c r="B130" s="62" t="s">
        <v>172</v>
      </c>
      <c r="C130" s="44" t="s">
        <v>173</v>
      </c>
      <c r="D130" s="38">
        <v>140</v>
      </c>
      <c r="E130" s="39" t="s">
        <v>138</v>
      </c>
      <c r="F130" s="13"/>
      <c r="G130" s="13"/>
      <c r="H130" s="214"/>
    </row>
    <row r="131" spans="1:16" ht="18.75" customHeight="1">
      <c r="A131" s="36"/>
      <c r="B131" s="33"/>
      <c r="C131" s="33"/>
      <c r="D131" s="35"/>
      <c r="E131" s="36"/>
      <c r="F131" s="41"/>
      <c r="G131" s="13"/>
      <c r="H131" s="147"/>
      <c r="I131" s="31"/>
      <c r="J131" s="31"/>
      <c r="K131" s="31"/>
      <c r="L131" s="31"/>
      <c r="M131" s="31"/>
      <c r="N131" s="31"/>
      <c r="O131" s="31"/>
      <c r="P131" s="31"/>
    </row>
    <row r="132" spans="1:16" ht="18.75" customHeight="1">
      <c r="A132" s="39"/>
      <c r="B132" s="37" t="s">
        <v>166</v>
      </c>
      <c r="C132" s="37" t="s">
        <v>174</v>
      </c>
      <c r="D132" s="38">
        <v>140</v>
      </c>
      <c r="E132" s="39" t="s">
        <v>138</v>
      </c>
      <c r="F132" s="13"/>
      <c r="G132" s="13"/>
      <c r="H132" s="214"/>
      <c r="I132" s="31"/>
      <c r="J132" s="31"/>
      <c r="K132" s="31"/>
      <c r="L132" s="31"/>
      <c r="M132" s="31"/>
      <c r="N132" s="31"/>
      <c r="O132" s="31"/>
      <c r="P132" s="31"/>
    </row>
    <row r="133" spans="1:16" ht="18.75" customHeight="1">
      <c r="A133" s="36"/>
      <c r="B133" s="33"/>
      <c r="C133" s="33"/>
      <c r="D133" s="35"/>
      <c r="E133" s="36"/>
      <c r="F133" s="41"/>
      <c r="G133" s="13"/>
      <c r="H133" s="215"/>
      <c r="I133" s="31"/>
      <c r="J133" s="31"/>
      <c r="K133" s="31"/>
      <c r="L133" s="31"/>
      <c r="M133" s="31"/>
      <c r="N133" s="31"/>
      <c r="O133" s="31"/>
      <c r="P133" s="31"/>
    </row>
    <row r="134" spans="1:16" ht="18.75" customHeight="1">
      <c r="A134" s="39"/>
      <c r="B134" s="62" t="s">
        <v>177</v>
      </c>
      <c r="C134" s="37" t="s">
        <v>178</v>
      </c>
      <c r="D134" s="38">
        <v>20.3</v>
      </c>
      <c r="E134" s="39" t="s">
        <v>158</v>
      </c>
      <c r="F134" s="13"/>
      <c r="G134" s="13"/>
      <c r="H134" s="214"/>
      <c r="I134" s="31"/>
      <c r="J134" s="31"/>
      <c r="K134" s="31"/>
      <c r="L134" s="31"/>
      <c r="M134" s="31"/>
      <c r="N134" s="31"/>
      <c r="O134" s="31"/>
      <c r="P134" s="31"/>
    </row>
    <row r="135" spans="1:16" ht="18.75" customHeight="1">
      <c r="A135" s="36"/>
      <c r="B135" s="33"/>
      <c r="C135" s="33"/>
      <c r="D135" s="35"/>
      <c r="E135" s="36"/>
      <c r="F135" s="41"/>
      <c r="G135" s="13"/>
      <c r="H135" s="215"/>
      <c r="I135" s="31"/>
      <c r="J135" s="31"/>
      <c r="K135" s="31"/>
      <c r="L135" s="31"/>
      <c r="M135" s="31"/>
      <c r="N135" s="31"/>
      <c r="O135" s="31"/>
      <c r="P135" s="31"/>
    </row>
    <row r="136" spans="1:16" ht="18.75" customHeight="1">
      <c r="A136" s="39"/>
      <c r="B136" s="62" t="s">
        <v>179</v>
      </c>
      <c r="C136" s="37"/>
      <c r="D136" s="38">
        <v>69.900000000000006</v>
      </c>
      <c r="E136" s="39" t="s">
        <v>158</v>
      </c>
      <c r="F136" s="13"/>
      <c r="G136" s="13"/>
      <c r="H136" s="214"/>
      <c r="I136" s="31"/>
      <c r="J136" s="31"/>
      <c r="K136" s="31"/>
      <c r="L136" s="31"/>
      <c r="M136" s="31"/>
      <c r="N136" s="31"/>
      <c r="O136" s="31"/>
      <c r="P136" s="31"/>
    </row>
    <row r="137" spans="1:16" ht="18.75" customHeight="1">
      <c r="A137" s="161"/>
      <c r="B137" s="43"/>
      <c r="C137" s="43"/>
      <c r="D137" s="35"/>
      <c r="E137" s="36"/>
      <c r="F137" s="41"/>
      <c r="G137" s="41"/>
      <c r="H137" s="215"/>
      <c r="I137" s="31"/>
      <c r="J137" s="31"/>
      <c r="K137" s="31"/>
      <c r="L137" s="31"/>
      <c r="M137" s="31"/>
      <c r="N137" s="31"/>
      <c r="O137" s="31"/>
      <c r="P137" s="31"/>
    </row>
    <row r="138" spans="1:16" ht="18.75" customHeight="1">
      <c r="A138" s="162"/>
      <c r="B138" s="48" t="s">
        <v>175</v>
      </c>
      <c r="C138" s="148" t="s">
        <v>176</v>
      </c>
      <c r="D138" s="38">
        <v>430</v>
      </c>
      <c r="E138" s="39" t="s">
        <v>158</v>
      </c>
      <c r="F138" s="13"/>
      <c r="G138" s="13"/>
      <c r="H138" s="216"/>
      <c r="I138" s="31"/>
      <c r="J138" s="31"/>
      <c r="K138" s="31"/>
      <c r="L138" s="31"/>
      <c r="M138" s="31"/>
      <c r="N138" s="31"/>
      <c r="O138" s="31"/>
      <c r="P138" s="31"/>
    </row>
    <row r="139" spans="1:16" ht="18.75" customHeight="1">
      <c r="A139" s="161"/>
      <c r="B139" s="43"/>
      <c r="C139" s="43"/>
      <c r="D139" s="35"/>
      <c r="E139" s="36"/>
      <c r="F139" s="41"/>
      <c r="G139" s="41"/>
      <c r="H139" s="215"/>
      <c r="I139" s="31"/>
      <c r="J139" s="31"/>
      <c r="K139" s="31"/>
      <c r="L139" s="31"/>
      <c r="M139" s="31"/>
      <c r="N139" s="31"/>
      <c r="O139" s="31"/>
      <c r="P139" s="31"/>
    </row>
    <row r="140" spans="1:16" ht="18.75" customHeight="1">
      <c r="A140" s="162"/>
      <c r="B140" s="48"/>
      <c r="C140" s="44"/>
      <c r="D140" s="38"/>
      <c r="E140" s="39"/>
      <c r="F140" s="13"/>
      <c r="G140" s="13"/>
      <c r="H140" s="216"/>
    </row>
    <row r="141" spans="1:16" ht="18.75" customHeight="1">
      <c r="A141" s="161"/>
      <c r="B141" s="43"/>
      <c r="C141" s="43"/>
      <c r="D141" s="35"/>
      <c r="E141" s="36"/>
      <c r="F141" s="41"/>
      <c r="G141" s="41"/>
      <c r="H141" s="217"/>
    </row>
    <row r="142" spans="1:16" ht="18.75" customHeight="1">
      <c r="A142" s="162"/>
      <c r="B142" s="149" t="s">
        <v>180</v>
      </c>
      <c r="C142" s="44"/>
      <c r="D142" s="38"/>
      <c r="E142" s="39"/>
      <c r="F142" s="13"/>
      <c r="G142" s="13"/>
      <c r="H142" s="218"/>
    </row>
    <row r="143" spans="1:16" ht="18.75" customHeight="1">
      <c r="A143" s="36"/>
      <c r="B143" s="33"/>
      <c r="C143" s="33"/>
      <c r="D143" s="35"/>
      <c r="E143" s="36"/>
      <c r="F143" s="41"/>
      <c r="G143" s="13"/>
      <c r="H143" s="215"/>
      <c r="I143" s="31"/>
      <c r="J143" s="31"/>
      <c r="K143" s="31"/>
      <c r="L143" s="31"/>
      <c r="M143" s="31"/>
      <c r="N143" s="31"/>
      <c r="O143" s="31"/>
      <c r="P143" s="31"/>
    </row>
    <row r="144" spans="1:16" ht="18.75" customHeight="1">
      <c r="A144" s="39"/>
      <c r="B144" s="62"/>
      <c r="C144" s="37"/>
      <c r="D144" s="38"/>
      <c r="E144" s="39"/>
      <c r="F144" s="13"/>
      <c r="G144" s="13"/>
      <c r="H144" s="214"/>
      <c r="I144" s="31"/>
      <c r="J144" s="31"/>
      <c r="K144" s="31"/>
      <c r="L144" s="31"/>
      <c r="M144" s="31"/>
      <c r="N144" s="31"/>
      <c r="O144" s="31"/>
      <c r="P144" s="31"/>
    </row>
    <row r="145" spans="1:16" ht="18.75" customHeight="1">
      <c r="A145" s="36"/>
      <c r="B145" s="33"/>
      <c r="C145" s="33"/>
      <c r="D145" s="35"/>
      <c r="E145" s="36"/>
      <c r="F145" s="41"/>
      <c r="G145" s="13"/>
      <c r="H145" s="215"/>
    </row>
    <row r="146" spans="1:16" ht="18.75" customHeight="1">
      <c r="A146" s="39"/>
      <c r="B146" s="37" t="s">
        <v>150</v>
      </c>
      <c r="C146" s="37"/>
      <c r="D146" s="38"/>
      <c r="E146" s="39"/>
      <c r="F146" s="13"/>
      <c r="G146" s="13"/>
      <c r="H146" s="214"/>
    </row>
    <row r="147" spans="1:16" ht="18.75" customHeight="1">
      <c r="A147" s="36"/>
      <c r="B147" s="33"/>
      <c r="C147" s="33"/>
      <c r="D147" s="35"/>
      <c r="E147" s="36"/>
      <c r="F147" s="41"/>
      <c r="G147" s="13"/>
      <c r="H147" s="215"/>
    </row>
    <row r="148" spans="1:16" ht="18.75" customHeight="1">
      <c r="A148" s="39"/>
      <c r="B148" s="62" t="s">
        <v>59</v>
      </c>
      <c r="C148" s="37" t="s">
        <v>171</v>
      </c>
      <c r="D148" s="38">
        <v>130</v>
      </c>
      <c r="E148" s="39" t="s">
        <v>138</v>
      </c>
      <c r="F148" s="13"/>
      <c r="G148" s="13"/>
      <c r="H148" s="214"/>
    </row>
    <row r="149" spans="1:16" ht="18.75" customHeight="1">
      <c r="A149" s="161"/>
      <c r="B149" s="43"/>
      <c r="C149" s="43"/>
      <c r="D149" s="35"/>
      <c r="E149" s="36"/>
      <c r="F149" s="41"/>
      <c r="G149" s="41"/>
      <c r="H149" s="215"/>
      <c r="I149" s="31"/>
      <c r="J149" s="31"/>
      <c r="K149" s="31"/>
      <c r="L149" s="31"/>
      <c r="M149" s="31"/>
      <c r="N149" s="31"/>
      <c r="O149" s="31"/>
      <c r="P149" s="31"/>
    </row>
    <row r="150" spans="1:16" ht="18.75" customHeight="1">
      <c r="A150" s="162"/>
      <c r="B150" s="149" t="s">
        <v>185</v>
      </c>
      <c r="C150" s="44" t="s">
        <v>184</v>
      </c>
      <c r="D150" s="38">
        <v>1.4</v>
      </c>
      <c r="E150" s="39" t="s">
        <v>138</v>
      </c>
      <c r="F150" s="13"/>
      <c r="G150" s="13"/>
      <c r="H150" s="216"/>
      <c r="I150" s="31"/>
      <c r="J150" s="31"/>
      <c r="K150" s="31"/>
      <c r="L150" s="31"/>
      <c r="M150" s="31"/>
      <c r="N150" s="31"/>
      <c r="O150" s="31"/>
      <c r="P150" s="31"/>
    </row>
    <row r="151" spans="1:16" ht="18.75" customHeight="1">
      <c r="A151" s="36"/>
      <c r="B151" s="33"/>
      <c r="C151" s="33"/>
      <c r="D151" s="35"/>
      <c r="E151" s="36"/>
      <c r="F151" s="41"/>
      <c r="G151" s="13"/>
      <c r="H151" s="215"/>
      <c r="I151" s="31"/>
      <c r="J151" s="31"/>
      <c r="K151" s="31"/>
      <c r="L151" s="31"/>
      <c r="M151" s="31"/>
      <c r="N151" s="31"/>
      <c r="O151" s="31"/>
      <c r="P151" s="31"/>
    </row>
    <row r="152" spans="1:16" ht="18.75" customHeight="1">
      <c r="A152" s="39"/>
      <c r="B152" s="62" t="s">
        <v>211</v>
      </c>
      <c r="C152" s="37" t="s">
        <v>210</v>
      </c>
      <c r="D152" s="38">
        <v>1.4</v>
      </c>
      <c r="E152" s="39" t="s">
        <v>138</v>
      </c>
      <c r="F152" s="13"/>
      <c r="G152" s="13"/>
      <c r="H152" s="214"/>
      <c r="I152" s="31"/>
      <c r="J152" s="31"/>
      <c r="K152" s="31"/>
      <c r="L152" s="31"/>
      <c r="M152" s="31"/>
      <c r="N152" s="31"/>
      <c r="O152" s="31"/>
      <c r="P152" s="31"/>
    </row>
    <row r="153" spans="1:16" ht="18.75" customHeight="1">
      <c r="A153" s="36"/>
      <c r="B153" s="33"/>
      <c r="C153" s="43"/>
      <c r="D153" s="35"/>
      <c r="E153" s="36"/>
      <c r="F153" s="41"/>
      <c r="G153" s="13"/>
      <c r="H153" s="215"/>
    </row>
    <row r="154" spans="1:16" ht="18.75" customHeight="1">
      <c r="A154" s="39"/>
      <c r="B154" s="62" t="s">
        <v>186</v>
      </c>
      <c r="C154" s="44"/>
      <c r="D154" s="38">
        <v>27.8</v>
      </c>
      <c r="E154" s="39" t="s">
        <v>138</v>
      </c>
      <c r="F154" s="13"/>
      <c r="G154" s="13"/>
      <c r="H154" s="214"/>
    </row>
    <row r="155" spans="1:16" ht="18.75" customHeight="1">
      <c r="A155" s="36"/>
      <c r="B155" s="33"/>
      <c r="C155" s="33"/>
      <c r="D155" s="35"/>
      <c r="E155" s="36"/>
      <c r="F155" s="41"/>
      <c r="G155" s="13"/>
      <c r="H155" s="215"/>
    </row>
    <row r="156" spans="1:16" ht="18.75" customHeight="1">
      <c r="A156" s="39"/>
      <c r="B156" s="62" t="s">
        <v>245</v>
      </c>
      <c r="C156" s="37" t="s">
        <v>210</v>
      </c>
      <c r="D156" s="38">
        <v>27.8</v>
      </c>
      <c r="E156" s="39" t="s">
        <v>138</v>
      </c>
      <c r="F156" s="13"/>
      <c r="G156" s="13"/>
      <c r="H156" s="214"/>
    </row>
    <row r="157" spans="1:16" ht="18.75" customHeight="1">
      <c r="A157" s="36"/>
      <c r="B157" s="33"/>
      <c r="C157" s="43" t="s">
        <v>183</v>
      </c>
      <c r="D157" s="35"/>
      <c r="E157" s="36"/>
      <c r="F157" s="41"/>
      <c r="G157" s="41"/>
      <c r="H157" s="215"/>
    </row>
    <row r="158" spans="1:16" ht="18.75" customHeight="1">
      <c r="A158" s="39"/>
      <c r="B158" s="62" t="s">
        <v>181</v>
      </c>
      <c r="C158" s="44" t="s">
        <v>182</v>
      </c>
      <c r="D158" s="38">
        <v>430</v>
      </c>
      <c r="E158" s="39" t="s">
        <v>158</v>
      </c>
      <c r="F158" s="13"/>
      <c r="G158" s="13"/>
      <c r="H158" s="214"/>
    </row>
    <row r="159" spans="1:16" ht="18.75" customHeight="1">
      <c r="A159" s="36"/>
      <c r="B159" s="33"/>
      <c r="C159" s="33" t="s">
        <v>188</v>
      </c>
      <c r="D159" s="35"/>
      <c r="E159" s="36"/>
      <c r="F159" s="41"/>
      <c r="G159" s="13"/>
      <c r="H159" s="215"/>
    </row>
    <row r="160" spans="1:16" ht="18.75" customHeight="1">
      <c r="A160" s="39"/>
      <c r="B160" s="37" t="s">
        <v>187</v>
      </c>
      <c r="C160" s="37"/>
      <c r="D160" s="38">
        <v>28</v>
      </c>
      <c r="E160" s="39" t="s">
        <v>137</v>
      </c>
      <c r="F160" s="13"/>
      <c r="G160" s="13"/>
      <c r="H160" s="214"/>
    </row>
    <row r="161" spans="1:16" ht="18.75" customHeight="1">
      <c r="A161" s="36"/>
      <c r="B161" s="43"/>
      <c r="C161" s="43"/>
      <c r="D161" s="35"/>
      <c r="E161" s="36"/>
      <c r="F161" s="41"/>
      <c r="G161" s="13"/>
      <c r="H161" s="215"/>
    </row>
    <row r="162" spans="1:16" ht="18.75" customHeight="1">
      <c r="A162" s="39"/>
      <c r="B162" s="149" t="s">
        <v>211</v>
      </c>
      <c r="C162" s="44" t="s">
        <v>210</v>
      </c>
      <c r="D162" s="38">
        <v>28</v>
      </c>
      <c r="E162" s="39" t="s">
        <v>137</v>
      </c>
      <c r="F162" s="13"/>
      <c r="G162" s="13"/>
      <c r="H162" s="214"/>
    </row>
    <row r="163" spans="1:16" ht="18.75" customHeight="1">
      <c r="A163" s="36"/>
      <c r="B163" s="33"/>
      <c r="C163" s="33"/>
      <c r="D163" s="35"/>
      <c r="E163" s="36"/>
      <c r="F163" s="41"/>
      <c r="G163" s="13"/>
      <c r="H163" s="217"/>
      <c r="I163" s="31"/>
      <c r="J163" s="31"/>
      <c r="K163" s="31"/>
      <c r="L163" s="31"/>
      <c r="M163" s="31"/>
      <c r="N163" s="31"/>
      <c r="O163" s="31"/>
      <c r="P163" s="31"/>
    </row>
    <row r="164" spans="1:16" ht="18.75" customHeight="1">
      <c r="A164" s="39"/>
      <c r="B164" s="44"/>
      <c r="C164" s="37"/>
      <c r="D164" s="38"/>
      <c r="E164" s="39"/>
      <c r="F164" s="13"/>
      <c r="G164" s="13"/>
      <c r="H164" s="219"/>
      <c r="I164" s="31"/>
      <c r="J164" s="31"/>
      <c r="K164" s="31"/>
      <c r="L164" s="31"/>
      <c r="M164" s="31"/>
      <c r="N164" s="31"/>
      <c r="O164" s="31"/>
      <c r="P164" s="31"/>
    </row>
    <row r="165" spans="1:16" s="2" customFormat="1" ht="37.5" customHeight="1">
      <c r="A165" s="81" t="s">
        <v>1444</v>
      </c>
      <c r="B165" s="81" t="s">
        <v>1</v>
      </c>
      <c r="C165" s="81" t="s">
        <v>7</v>
      </c>
      <c r="D165" s="81" t="s">
        <v>2</v>
      </c>
      <c r="E165" s="81" t="s">
        <v>3</v>
      </c>
      <c r="F165" s="81" t="s">
        <v>4</v>
      </c>
      <c r="G165" s="81" t="s">
        <v>5</v>
      </c>
      <c r="H165" s="81" t="s">
        <v>8</v>
      </c>
      <c r="I165" s="74"/>
      <c r="J165" s="74"/>
      <c r="K165" s="74"/>
      <c r="L165" s="74"/>
      <c r="M165" s="74"/>
      <c r="N165" s="74"/>
      <c r="O165" s="74"/>
      <c r="P165" s="74"/>
    </row>
    <row r="166" spans="1:16" ht="18.75" customHeight="1">
      <c r="A166" s="36"/>
      <c r="B166" s="33"/>
      <c r="C166" s="33"/>
      <c r="D166" s="35"/>
      <c r="E166" s="36"/>
      <c r="F166" s="41"/>
      <c r="G166" s="13"/>
      <c r="H166" s="215"/>
    </row>
    <row r="167" spans="1:16" ht="18.75" customHeight="1">
      <c r="A167" s="39"/>
      <c r="B167" s="62" t="s">
        <v>189</v>
      </c>
      <c r="C167" s="44"/>
      <c r="D167" s="38"/>
      <c r="E167" s="39"/>
      <c r="F167" s="13"/>
      <c r="G167" s="13"/>
      <c r="H167" s="214"/>
    </row>
    <row r="168" spans="1:16" ht="18.75" customHeight="1">
      <c r="A168" s="36"/>
      <c r="B168" s="147"/>
      <c r="C168" s="33" t="s">
        <v>190</v>
      </c>
      <c r="D168" s="35"/>
      <c r="E168" s="36"/>
      <c r="F168" s="41"/>
      <c r="G168" s="13"/>
      <c r="H168" s="147"/>
      <c r="I168" s="31"/>
      <c r="J168" s="31"/>
      <c r="K168" s="31"/>
      <c r="L168" s="31"/>
      <c r="M168" s="31"/>
      <c r="N168" s="31"/>
      <c r="O168" s="31"/>
      <c r="P168" s="31"/>
    </row>
    <row r="169" spans="1:16" ht="18.75" customHeight="1">
      <c r="A169" s="39"/>
      <c r="B169" s="47" t="s">
        <v>191</v>
      </c>
      <c r="C169" s="37" t="s">
        <v>236</v>
      </c>
      <c r="D169" s="38">
        <v>112.2</v>
      </c>
      <c r="E169" s="39" t="s">
        <v>138</v>
      </c>
      <c r="F169" s="13"/>
      <c r="G169" s="13"/>
      <c r="H169" s="214"/>
      <c r="I169" s="31"/>
      <c r="J169" s="31"/>
      <c r="K169" s="31"/>
      <c r="L169" s="31"/>
      <c r="M169" s="31"/>
      <c r="N169" s="31"/>
      <c r="O169" s="31"/>
      <c r="P169" s="31"/>
    </row>
    <row r="170" spans="1:16" ht="18.75" customHeight="1">
      <c r="A170" s="36"/>
      <c r="B170" s="147"/>
      <c r="C170" s="33"/>
      <c r="D170" s="35"/>
      <c r="E170" s="36"/>
      <c r="F170" s="41"/>
      <c r="G170" s="13"/>
      <c r="H170" s="215"/>
      <c r="I170" s="31"/>
      <c r="J170" s="31"/>
      <c r="K170" s="31"/>
      <c r="L170" s="31"/>
      <c r="M170" s="31"/>
      <c r="N170" s="31"/>
      <c r="O170" s="31"/>
      <c r="P170" s="31"/>
    </row>
    <row r="171" spans="1:16" ht="18.75" customHeight="1">
      <c r="A171" s="39"/>
      <c r="B171" s="62" t="s">
        <v>388</v>
      </c>
      <c r="C171" s="37" t="s">
        <v>190</v>
      </c>
      <c r="D171" s="38">
        <v>41.2</v>
      </c>
      <c r="E171" s="39" t="s">
        <v>158</v>
      </c>
      <c r="F171" s="13"/>
      <c r="G171" s="13"/>
      <c r="H171" s="214"/>
      <c r="I171" s="31"/>
      <c r="J171" s="31"/>
      <c r="K171" s="31"/>
      <c r="L171" s="31"/>
      <c r="M171" s="31"/>
      <c r="N171" s="31"/>
      <c r="O171" s="31"/>
      <c r="P171" s="31"/>
    </row>
    <row r="172" spans="1:16" ht="18.75" customHeight="1">
      <c r="A172" s="161"/>
      <c r="B172" s="45"/>
      <c r="C172" s="43"/>
      <c r="D172" s="35"/>
      <c r="E172" s="36"/>
      <c r="F172" s="41"/>
      <c r="G172" s="41"/>
      <c r="H172" s="215"/>
      <c r="I172" s="31"/>
      <c r="J172" s="31"/>
      <c r="K172" s="31"/>
      <c r="L172" s="31"/>
      <c r="M172" s="31"/>
      <c r="N172" s="31"/>
      <c r="O172" s="31"/>
      <c r="P172" s="31"/>
    </row>
    <row r="173" spans="1:16" ht="18.75" customHeight="1">
      <c r="A173" s="162"/>
      <c r="B173" s="149" t="s">
        <v>387</v>
      </c>
      <c r="C173" s="148" t="s">
        <v>194</v>
      </c>
      <c r="D173" s="38">
        <v>20.5</v>
      </c>
      <c r="E173" s="39" t="s">
        <v>158</v>
      </c>
      <c r="F173" s="13"/>
      <c r="G173" s="13"/>
      <c r="H173" s="216"/>
      <c r="I173" s="31"/>
      <c r="J173" s="31"/>
      <c r="K173" s="31"/>
      <c r="L173" s="31"/>
      <c r="M173" s="31"/>
      <c r="N173" s="31"/>
      <c r="O173" s="31"/>
      <c r="P173" s="31"/>
    </row>
    <row r="174" spans="1:16" ht="18.75" customHeight="1">
      <c r="A174" s="161"/>
      <c r="B174" s="43"/>
      <c r="C174" s="43"/>
      <c r="D174" s="35"/>
      <c r="E174" s="36"/>
      <c r="F174" s="41"/>
      <c r="G174" s="41"/>
      <c r="H174" s="215"/>
      <c r="I174" s="31"/>
      <c r="J174" s="31"/>
      <c r="K174" s="31"/>
      <c r="L174" s="31"/>
      <c r="M174" s="31"/>
      <c r="N174" s="31"/>
      <c r="O174" s="31"/>
      <c r="P174" s="31"/>
    </row>
    <row r="175" spans="1:16" ht="18.75" customHeight="1">
      <c r="A175" s="162"/>
      <c r="B175" s="149"/>
      <c r="C175" s="44"/>
      <c r="D175" s="38"/>
      <c r="E175" s="39"/>
      <c r="F175" s="13"/>
      <c r="G175" s="13"/>
      <c r="H175" s="216"/>
      <c r="I175" s="31"/>
      <c r="J175" s="31"/>
      <c r="K175" s="31"/>
      <c r="L175" s="31"/>
      <c r="M175" s="31"/>
      <c r="N175" s="31"/>
      <c r="O175" s="31"/>
      <c r="P175" s="31"/>
    </row>
    <row r="176" spans="1:16" ht="18.75" customHeight="1">
      <c r="A176" s="36"/>
      <c r="B176" s="147"/>
      <c r="C176" s="33"/>
      <c r="D176" s="35"/>
      <c r="E176" s="36"/>
      <c r="F176" s="41"/>
      <c r="G176" s="13"/>
      <c r="H176" s="215"/>
      <c r="I176" s="31"/>
      <c r="J176" s="31"/>
      <c r="K176" s="31"/>
      <c r="L176" s="31"/>
      <c r="M176" s="31"/>
      <c r="N176" s="31"/>
      <c r="O176" s="31"/>
      <c r="P176" s="31"/>
    </row>
    <row r="177" spans="1:16" ht="18.75" customHeight="1">
      <c r="A177" s="39"/>
      <c r="B177" s="62" t="s">
        <v>195</v>
      </c>
      <c r="C177" s="37" t="s">
        <v>194</v>
      </c>
      <c r="D177" s="38">
        <v>20.3</v>
      </c>
      <c r="E177" s="39" t="s">
        <v>158</v>
      </c>
      <c r="F177" s="13"/>
      <c r="G177" s="13"/>
      <c r="H177" s="214"/>
      <c r="I177" s="31"/>
      <c r="J177" s="31"/>
      <c r="K177" s="31"/>
      <c r="L177" s="31"/>
      <c r="M177" s="31"/>
      <c r="N177" s="31"/>
      <c r="O177" s="31"/>
      <c r="P177" s="31"/>
    </row>
    <row r="178" spans="1:16" ht="18.75" customHeight="1">
      <c r="A178" s="36"/>
      <c r="B178" s="33"/>
      <c r="C178" s="33"/>
      <c r="D178" s="35"/>
      <c r="E178" s="36"/>
      <c r="F178" s="41"/>
      <c r="G178" s="13"/>
      <c r="H178" s="215"/>
      <c r="I178" s="31"/>
      <c r="J178" s="31"/>
      <c r="K178" s="31"/>
      <c r="L178" s="31"/>
      <c r="M178" s="31"/>
      <c r="N178" s="31"/>
      <c r="O178" s="31"/>
      <c r="P178" s="31"/>
    </row>
    <row r="179" spans="1:16" ht="18.75" customHeight="1">
      <c r="A179" s="39"/>
      <c r="B179" s="62"/>
      <c r="C179" s="37"/>
      <c r="D179" s="38"/>
      <c r="E179" s="39"/>
      <c r="F179" s="13"/>
      <c r="G179" s="13"/>
      <c r="H179" s="214"/>
      <c r="I179" s="31"/>
      <c r="J179" s="31"/>
      <c r="K179" s="31"/>
      <c r="L179" s="31"/>
      <c r="M179" s="31"/>
      <c r="N179" s="31"/>
      <c r="O179" s="31"/>
      <c r="P179" s="31"/>
    </row>
    <row r="180" spans="1:16" ht="18.75" customHeight="1">
      <c r="A180" s="36"/>
      <c r="B180" s="147"/>
      <c r="C180" s="33"/>
      <c r="D180" s="35"/>
      <c r="E180" s="36"/>
      <c r="F180" s="41"/>
      <c r="G180" s="13"/>
      <c r="H180" s="215"/>
      <c r="I180" s="31"/>
      <c r="J180" s="31"/>
      <c r="K180" s="31"/>
      <c r="L180" s="31"/>
      <c r="M180" s="31"/>
      <c r="N180" s="31"/>
      <c r="O180" s="31"/>
      <c r="P180" s="31"/>
    </row>
    <row r="181" spans="1:16" ht="18.75" customHeight="1">
      <c r="A181" s="39"/>
      <c r="B181" s="62" t="s">
        <v>196</v>
      </c>
      <c r="C181" s="37" t="s">
        <v>197</v>
      </c>
      <c r="D181" s="38">
        <v>41.2</v>
      </c>
      <c r="E181" s="39" t="s">
        <v>158</v>
      </c>
      <c r="F181" s="13"/>
      <c r="G181" s="13"/>
      <c r="H181" s="214"/>
      <c r="I181" s="31"/>
      <c r="J181" s="31"/>
      <c r="K181" s="31"/>
      <c r="L181" s="31"/>
      <c r="M181" s="31"/>
      <c r="N181" s="31"/>
      <c r="O181" s="31"/>
      <c r="P181" s="31"/>
    </row>
    <row r="182" spans="1:16" ht="18.75" customHeight="1">
      <c r="A182" s="36"/>
      <c r="B182" s="147"/>
      <c r="C182" s="33"/>
      <c r="D182" s="35"/>
      <c r="E182" s="36"/>
      <c r="F182" s="41"/>
      <c r="G182" s="13"/>
      <c r="H182" s="215"/>
      <c r="I182" s="31"/>
      <c r="J182" s="31"/>
      <c r="K182" s="31"/>
      <c r="L182" s="31"/>
      <c r="M182" s="31"/>
      <c r="N182" s="31"/>
      <c r="O182" s="31"/>
      <c r="P182" s="31"/>
    </row>
    <row r="183" spans="1:16" ht="18.75" customHeight="1">
      <c r="A183" s="39"/>
      <c r="B183" s="62" t="s">
        <v>198</v>
      </c>
      <c r="C183" s="37" t="s">
        <v>199</v>
      </c>
      <c r="D183" s="38">
        <v>41.2</v>
      </c>
      <c r="E183" s="39" t="s">
        <v>158</v>
      </c>
      <c r="F183" s="13"/>
      <c r="G183" s="13"/>
      <c r="H183" s="214"/>
      <c r="I183" s="31"/>
      <c r="J183" s="31"/>
      <c r="K183" s="31"/>
      <c r="L183" s="31"/>
      <c r="M183" s="31"/>
      <c r="N183" s="31"/>
      <c r="O183" s="31"/>
      <c r="P183" s="31"/>
    </row>
    <row r="184" spans="1:16" ht="18.75" customHeight="1">
      <c r="A184" s="36"/>
      <c r="B184" s="33"/>
      <c r="C184" s="33"/>
      <c r="D184" s="35"/>
      <c r="E184" s="36"/>
      <c r="F184" s="41"/>
      <c r="G184" s="13"/>
      <c r="H184" s="215"/>
    </row>
    <row r="185" spans="1:16" ht="18.75" customHeight="1">
      <c r="A185" s="39"/>
      <c r="B185" s="62"/>
      <c r="C185" s="37"/>
      <c r="D185" s="38"/>
      <c r="E185" s="39"/>
      <c r="F185" s="13"/>
      <c r="G185" s="13"/>
      <c r="H185" s="214"/>
    </row>
    <row r="186" spans="1:16" ht="18.75" customHeight="1">
      <c r="A186" s="161"/>
      <c r="B186" s="45"/>
      <c r="C186" s="43"/>
      <c r="D186" s="35"/>
      <c r="E186" s="36"/>
      <c r="F186" s="41"/>
      <c r="G186" s="41"/>
      <c r="H186" s="215"/>
      <c r="I186" s="31"/>
      <c r="J186" s="31"/>
      <c r="K186" s="31"/>
      <c r="L186" s="31"/>
      <c r="M186" s="31"/>
      <c r="N186" s="31"/>
      <c r="O186" s="31"/>
      <c r="P186" s="31"/>
    </row>
    <row r="187" spans="1:16" ht="18.75" customHeight="1">
      <c r="A187" s="162"/>
      <c r="B187" s="149" t="s">
        <v>200</v>
      </c>
      <c r="C187" s="44" t="s">
        <v>201</v>
      </c>
      <c r="D187" s="38">
        <v>8</v>
      </c>
      <c r="E187" s="39" t="s">
        <v>205</v>
      </c>
      <c r="F187" s="13"/>
      <c r="G187" s="13"/>
      <c r="H187" s="216"/>
    </row>
    <row r="188" spans="1:16" ht="18.75" customHeight="1">
      <c r="A188" s="161"/>
      <c r="B188" s="43"/>
      <c r="C188" s="43"/>
      <c r="D188" s="35"/>
      <c r="E188" s="36"/>
      <c r="F188" s="41"/>
      <c r="G188" s="41"/>
      <c r="H188" s="215"/>
    </row>
    <row r="189" spans="1:16" ht="18.75" customHeight="1">
      <c r="A189" s="162"/>
      <c r="B189" s="149" t="s">
        <v>203</v>
      </c>
      <c r="C189" s="44" t="s">
        <v>202</v>
      </c>
      <c r="D189" s="38">
        <v>28.7</v>
      </c>
      <c r="E189" s="39" t="s">
        <v>158</v>
      </c>
      <c r="F189" s="13"/>
      <c r="G189" s="13"/>
      <c r="H189" s="216"/>
    </row>
    <row r="190" spans="1:16" ht="18.75" customHeight="1">
      <c r="A190" s="36"/>
      <c r="B190" s="33"/>
      <c r="C190" s="33"/>
      <c r="D190" s="35"/>
      <c r="E190" s="36"/>
      <c r="F190" s="41"/>
      <c r="G190" s="13"/>
      <c r="H190" s="215"/>
      <c r="I190" s="31"/>
      <c r="J190" s="31"/>
      <c r="K190" s="31"/>
      <c r="L190" s="31"/>
      <c r="M190" s="31"/>
      <c r="N190" s="31"/>
      <c r="O190" s="31"/>
      <c r="P190" s="31"/>
    </row>
    <row r="191" spans="1:16" ht="18.75" customHeight="1">
      <c r="A191" s="39"/>
      <c r="B191" s="37" t="s">
        <v>204</v>
      </c>
      <c r="C191" s="37"/>
      <c r="D191" s="38">
        <v>18</v>
      </c>
      <c r="E191" s="39" t="s">
        <v>206</v>
      </c>
      <c r="F191" s="13"/>
      <c r="G191" s="13"/>
      <c r="H191" s="214"/>
      <c r="I191" s="31"/>
      <c r="J191" s="31"/>
      <c r="K191" s="31"/>
      <c r="L191" s="31"/>
      <c r="M191" s="31"/>
      <c r="N191" s="31"/>
      <c r="O191" s="31"/>
      <c r="P191" s="31"/>
    </row>
    <row r="192" spans="1:16" ht="18.75" customHeight="1">
      <c r="A192" s="36"/>
      <c r="B192" s="33"/>
      <c r="C192" s="43"/>
      <c r="D192" s="35"/>
      <c r="E192" s="36"/>
      <c r="F192" s="41"/>
      <c r="G192" s="13"/>
      <c r="H192" s="215"/>
    </row>
    <row r="193" spans="1:16" ht="18.75" customHeight="1">
      <c r="A193" s="39"/>
      <c r="B193" s="62"/>
      <c r="C193" s="44"/>
      <c r="D193" s="38"/>
      <c r="E193" s="39"/>
      <c r="F193" s="13"/>
      <c r="G193" s="13"/>
      <c r="H193" s="214"/>
    </row>
    <row r="194" spans="1:16" ht="18.75" customHeight="1">
      <c r="A194" s="36"/>
      <c r="B194" s="33"/>
      <c r="C194" s="33"/>
      <c r="D194" s="35"/>
      <c r="E194" s="36"/>
      <c r="F194" s="41"/>
      <c r="G194" s="13"/>
      <c r="H194" s="215"/>
      <c r="I194" s="31"/>
      <c r="J194" s="31"/>
      <c r="K194" s="31"/>
      <c r="L194" s="31"/>
      <c r="M194" s="31"/>
      <c r="N194" s="31"/>
      <c r="O194" s="31"/>
      <c r="P194" s="31"/>
    </row>
    <row r="195" spans="1:16" ht="18.75" customHeight="1">
      <c r="A195" s="39"/>
      <c r="B195" s="62" t="s">
        <v>207</v>
      </c>
      <c r="C195" s="37"/>
      <c r="D195" s="38">
        <v>1</v>
      </c>
      <c r="E195" s="39" t="s">
        <v>10</v>
      </c>
      <c r="F195" s="13"/>
      <c r="G195" s="13"/>
      <c r="H195" s="214"/>
      <c r="I195" s="31"/>
      <c r="J195" s="31"/>
      <c r="K195" s="31"/>
      <c r="L195" s="31"/>
      <c r="M195" s="31"/>
      <c r="N195" s="31"/>
      <c r="O195" s="31"/>
      <c r="P195" s="31"/>
    </row>
    <row r="196" spans="1:16" ht="18.75" customHeight="1">
      <c r="A196" s="36"/>
      <c r="B196" s="33"/>
      <c r="C196" s="33"/>
      <c r="D196" s="35"/>
      <c r="E196" s="36"/>
      <c r="F196" s="41"/>
      <c r="G196" s="13"/>
      <c r="H196" s="215"/>
    </row>
    <row r="197" spans="1:16" ht="18.75" customHeight="1">
      <c r="A197" s="39"/>
      <c r="B197" s="37"/>
      <c r="C197" s="37"/>
      <c r="D197" s="38"/>
      <c r="E197" s="39"/>
      <c r="F197" s="13"/>
      <c r="G197" s="13"/>
      <c r="H197" s="214"/>
    </row>
    <row r="198" spans="1:16" ht="18.75" customHeight="1">
      <c r="A198" s="36"/>
      <c r="B198" s="33"/>
      <c r="C198" s="43"/>
      <c r="D198" s="35"/>
      <c r="E198" s="36"/>
      <c r="F198" s="41"/>
      <c r="G198" s="41"/>
      <c r="H198" s="215"/>
    </row>
    <row r="199" spans="1:16" ht="18.75" customHeight="1">
      <c r="A199" s="39"/>
      <c r="B199" s="39" t="s">
        <v>208</v>
      </c>
      <c r="C199" s="44"/>
      <c r="D199" s="38"/>
      <c r="E199" s="39"/>
      <c r="F199" s="13"/>
      <c r="G199" s="13"/>
      <c r="H199" s="214"/>
    </row>
    <row r="200" spans="1:16" ht="18.75" customHeight="1">
      <c r="A200" s="161"/>
      <c r="B200" s="43"/>
      <c r="C200" s="43"/>
      <c r="D200" s="35"/>
      <c r="E200" s="36"/>
      <c r="F200" s="41"/>
      <c r="G200" s="41"/>
      <c r="H200" s="215"/>
      <c r="I200" s="31"/>
      <c r="J200" s="31"/>
      <c r="K200" s="31"/>
      <c r="L200" s="31"/>
      <c r="M200" s="31"/>
      <c r="N200" s="31"/>
      <c r="O200" s="31"/>
      <c r="P200" s="31"/>
    </row>
    <row r="201" spans="1:16" ht="18.75" customHeight="1">
      <c r="A201" s="162"/>
      <c r="B201" s="48"/>
      <c r="C201" s="148"/>
      <c r="D201" s="38"/>
      <c r="E201" s="39"/>
      <c r="F201" s="13"/>
      <c r="G201" s="13"/>
      <c r="H201" s="216"/>
      <c r="I201" s="31"/>
      <c r="J201" s="31"/>
      <c r="K201" s="31"/>
      <c r="L201" s="31"/>
      <c r="M201" s="31"/>
      <c r="N201" s="31"/>
      <c r="O201" s="31"/>
      <c r="P201" s="31"/>
    </row>
    <row r="202" spans="1:16" ht="18.75" customHeight="1">
      <c r="A202" s="36"/>
      <c r="B202" s="33"/>
      <c r="C202" s="33"/>
      <c r="D202" s="35"/>
      <c r="E202" s="36"/>
      <c r="F202" s="41"/>
      <c r="G202" s="13"/>
      <c r="H202" s="215"/>
      <c r="I202" s="31"/>
      <c r="J202" s="31"/>
      <c r="K202" s="31"/>
      <c r="L202" s="31"/>
      <c r="M202" s="31"/>
      <c r="N202" s="31"/>
      <c r="O202" s="31"/>
      <c r="P202" s="31"/>
    </row>
    <row r="203" spans="1:16" ht="18.75" customHeight="1">
      <c r="A203" s="39"/>
      <c r="B203" s="62"/>
      <c r="C203" s="37"/>
      <c r="D203" s="38"/>
      <c r="E203" s="39"/>
      <c r="F203" s="13"/>
      <c r="G203" s="13"/>
      <c r="H203" s="214"/>
      <c r="I203" s="31"/>
      <c r="J203" s="31"/>
      <c r="K203" s="31"/>
      <c r="L203" s="31"/>
      <c r="M203" s="31"/>
      <c r="N203" s="31"/>
      <c r="O203" s="31"/>
      <c r="P203" s="31"/>
    </row>
    <row r="204" spans="1:16" ht="18.75" customHeight="1">
      <c r="A204" s="36"/>
      <c r="B204" s="33"/>
      <c r="C204" s="33"/>
      <c r="D204" s="35"/>
      <c r="E204" s="36"/>
      <c r="F204" s="41"/>
      <c r="G204" s="13"/>
      <c r="H204" s="215"/>
    </row>
    <row r="205" spans="1:16" ht="18.75" customHeight="1">
      <c r="A205" s="39"/>
      <c r="B205" s="39" t="s">
        <v>100</v>
      </c>
      <c r="C205" s="37"/>
      <c r="D205" s="38"/>
      <c r="E205" s="39"/>
      <c r="F205" s="13"/>
      <c r="G205" s="13"/>
      <c r="H205" s="214"/>
    </row>
    <row r="206" spans="1:16" s="2" customFormat="1" ht="37.5" customHeight="1">
      <c r="A206" s="81" t="s">
        <v>0</v>
      </c>
      <c r="B206" s="81" t="s">
        <v>1</v>
      </c>
      <c r="C206" s="81" t="s">
        <v>7</v>
      </c>
      <c r="D206" s="81" t="s">
        <v>2</v>
      </c>
      <c r="E206" s="81" t="s">
        <v>3</v>
      </c>
      <c r="F206" s="81" t="s">
        <v>4</v>
      </c>
      <c r="G206" s="81" t="s">
        <v>5</v>
      </c>
      <c r="H206" s="81" t="s">
        <v>8</v>
      </c>
      <c r="I206" s="74"/>
      <c r="J206" s="74"/>
      <c r="K206" s="74"/>
      <c r="L206" s="74"/>
      <c r="M206" s="74"/>
      <c r="N206" s="74"/>
      <c r="O206" s="74"/>
      <c r="P206" s="74"/>
    </row>
    <row r="207" spans="1:16" ht="18.75" customHeight="1">
      <c r="A207" s="36"/>
      <c r="B207" s="33"/>
      <c r="C207" s="33"/>
      <c r="D207" s="35"/>
      <c r="E207" s="36"/>
      <c r="F207" s="41"/>
      <c r="G207" s="13"/>
      <c r="H207" s="33"/>
      <c r="I207" s="31"/>
      <c r="J207" s="31"/>
      <c r="K207" s="31"/>
      <c r="L207" s="31"/>
      <c r="M207" s="31"/>
      <c r="N207" s="31"/>
      <c r="O207" s="31"/>
      <c r="P207" s="31"/>
    </row>
    <row r="208" spans="1:16" ht="18.75" customHeight="1">
      <c r="A208" s="39">
        <v>-4</v>
      </c>
      <c r="B208" s="37" t="s">
        <v>99</v>
      </c>
      <c r="C208" s="37"/>
      <c r="D208" s="38"/>
      <c r="E208" s="39"/>
      <c r="F208" s="13"/>
      <c r="G208" s="13"/>
      <c r="H208" s="210"/>
      <c r="I208" s="31"/>
      <c r="J208" s="31"/>
      <c r="K208" s="31"/>
      <c r="L208" s="31"/>
      <c r="M208" s="31"/>
      <c r="N208" s="31"/>
      <c r="O208" s="31"/>
      <c r="P208" s="31"/>
    </row>
    <row r="209" spans="1:16" ht="18.75" customHeight="1">
      <c r="A209" s="36"/>
      <c r="B209" s="33"/>
      <c r="C209" s="33"/>
      <c r="D209" s="35"/>
      <c r="E209" s="36"/>
      <c r="F209" s="41"/>
      <c r="G209" s="13"/>
      <c r="H209" s="91"/>
      <c r="I209" s="31"/>
      <c r="J209" s="31"/>
      <c r="K209" s="31"/>
      <c r="L209" s="31"/>
      <c r="M209" s="31"/>
      <c r="N209" s="31"/>
      <c r="O209" s="31"/>
      <c r="P209" s="31"/>
    </row>
    <row r="210" spans="1:16" ht="18.75" customHeight="1">
      <c r="A210" s="39"/>
      <c r="B210" s="62" t="s">
        <v>145</v>
      </c>
      <c r="C210" s="37"/>
      <c r="D210" s="38"/>
      <c r="E210" s="39"/>
      <c r="F210" s="13"/>
      <c r="G210" s="13"/>
      <c r="H210" s="210"/>
      <c r="I210" s="31"/>
      <c r="J210" s="31"/>
      <c r="K210" s="31"/>
      <c r="L210" s="31"/>
      <c r="M210" s="31"/>
      <c r="N210" s="31"/>
      <c r="O210" s="31"/>
      <c r="P210" s="31"/>
    </row>
    <row r="211" spans="1:16" ht="18.75" customHeight="1">
      <c r="A211" s="23"/>
      <c r="B211" s="21"/>
      <c r="C211" s="43"/>
      <c r="D211" s="35"/>
      <c r="E211" s="36"/>
      <c r="F211" s="41"/>
      <c r="G211" s="13"/>
      <c r="H211" s="91"/>
    </row>
    <row r="212" spans="1:16" ht="18.75" customHeight="1">
      <c r="A212" s="26"/>
      <c r="B212" s="62" t="s">
        <v>739</v>
      </c>
      <c r="C212" s="44"/>
      <c r="D212" s="38">
        <v>1</v>
      </c>
      <c r="E212" s="39" t="s">
        <v>10</v>
      </c>
      <c r="F212" s="13"/>
      <c r="G212" s="13"/>
      <c r="H212" s="210"/>
    </row>
    <row r="213" spans="1:16" ht="18.75" customHeight="1">
      <c r="A213" s="163"/>
      <c r="B213" s="43"/>
      <c r="C213" s="43"/>
      <c r="D213" s="35"/>
      <c r="E213" s="36"/>
      <c r="F213" s="41"/>
      <c r="G213" s="41"/>
      <c r="H213" s="91"/>
      <c r="I213" s="31"/>
      <c r="J213" s="31"/>
      <c r="K213" s="31"/>
      <c r="L213" s="31"/>
      <c r="M213" s="31"/>
      <c r="N213" s="31"/>
      <c r="O213" s="31"/>
      <c r="P213" s="31"/>
    </row>
    <row r="214" spans="1:16" ht="18.75" customHeight="1">
      <c r="A214" s="164"/>
      <c r="B214" s="48" t="s">
        <v>180</v>
      </c>
      <c r="C214" s="44"/>
      <c r="D214" s="38"/>
      <c r="E214" s="39"/>
      <c r="F214" s="13"/>
      <c r="G214" s="13"/>
      <c r="H214" s="88"/>
    </row>
    <row r="215" spans="1:16" ht="18.75" customHeight="1">
      <c r="A215" s="163"/>
      <c r="B215" s="43"/>
      <c r="C215" s="43"/>
      <c r="D215" s="35"/>
      <c r="E215" s="36"/>
      <c r="F215" s="41"/>
      <c r="G215" s="41"/>
      <c r="H215" s="91"/>
    </row>
    <row r="216" spans="1:16" ht="18.75" customHeight="1">
      <c r="A216" s="164"/>
      <c r="B216" s="439"/>
      <c r="C216" s="44"/>
      <c r="D216" s="38"/>
      <c r="E216" s="39"/>
      <c r="F216" s="13"/>
      <c r="G216" s="13"/>
      <c r="H216" s="88"/>
    </row>
    <row r="217" spans="1:16" ht="18.75" customHeight="1">
      <c r="A217" s="36"/>
      <c r="B217" s="33"/>
      <c r="C217" s="33"/>
      <c r="D217" s="35"/>
      <c r="E217" s="36"/>
      <c r="F217" s="41"/>
      <c r="G217" s="13"/>
      <c r="H217" s="91"/>
      <c r="I217" s="31"/>
      <c r="J217" s="31"/>
      <c r="K217" s="31"/>
      <c r="L217" s="31"/>
      <c r="M217" s="31"/>
      <c r="N217" s="31"/>
      <c r="O217" s="31"/>
      <c r="P217" s="31"/>
    </row>
    <row r="218" spans="1:16" ht="18.75" customHeight="1">
      <c r="A218" s="39"/>
      <c r="B218" s="37" t="s">
        <v>150</v>
      </c>
      <c r="C218" s="37"/>
      <c r="D218" s="38"/>
      <c r="E218" s="39"/>
      <c r="F218" s="13"/>
      <c r="G218" s="13"/>
      <c r="H218" s="210"/>
      <c r="I218" s="31"/>
      <c r="J218" s="31"/>
      <c r="K218" s="31"/>
      <c r="L218" s="31"/>
      <c r="M218" s="31"/>
      <c r="N218" s="31"/>
      <c r="O218" s="31"/>
      <c r="P218" s="31"/>
    </row>
    <row r="219" spans="1:16" ht="18.75" customHeight="1">
      <c r="A219" s="36"/>
      <c r="B219" s="33"/>
      <c r="C219" s="33"/>
      <c r="D219" s="35"/>
      <c r="E219" s="36"/>
      <c r="F219" s="41"/>
      <c r="G219" s="13"/>
      <c r="H219" s="91"/>
      <c r="I219" s="31"/>
      <c r="J219" s="31"/>
      <c r="K219" s="31"/>
      <c r="L219" s="31"/>
      <c r="M219" s="31"/>
      <c r="N219" s="31"/>
      <c r="O219" s="31"/>
      <c r="P219" s="31"/>
    </row>
    <row r="220" spans="1:16" ht="18.75" customHeight="1">
      <c r="A220" s="39"/>
      <c r="B220" s="62" t="s">
        <v>740</v>
      </c>
      <c r="C220" s="37"/>
      <c r="D220" s="38"/>
      <c r="E220" s="39"/>
      <c r="F220" s="13"/>
      <c r="G220" s="13"/>
      <c r="H220" s="210"/>
      <c r="I220" s="31"/>
      <c r="J220" s="31"/>
      <c r="K220" s="31"/>
      <c r="L220" s="31"/>
      <c r="M220" s="31"/>
      <c r="N220" s="31"/>
      <c r="O220" s="31"/>
      <c r="P220" s="31"/>
    </row>
    <row r="221" spans="1:16" ht="18.75" customHeight="1">
      <c r="A221" s="36"/>
      <c r="B221" s="33"/>
      <c r="C221" s="43"/>
      <c r="D221" s="35"/>
      <c r="E221" s="36"/>
      <c r="F221" s="41"/>
      <c r="G221" s="41"/>
      <c r="H221" s="215"/>
    </row>
    <row r="222" spans="1:16" ht="18.75" customHeight="1">
      <c r="A222" s="39"/>
      <c r="B222" s="47" t="s">
        <v>1092</v>
      </c>
      <c r="C222" s="44" t="s">
        <v>1093</v>
      </c>
      <c r="D222" s="38">
        <v>1</v>
      </c>
      <c r="E222" s="39" t="s">
        <v>553</v>
      </c>
      <c r="F222" s="13"/>
      <c r="G222" s="13"/>
      <c r="H222" s="234"/>
    </row>
    <row r="223" spans="1:16" ht="18.75" customHeight="1">
      <c r="A223" s="36"/>
      <c r="B223" s="33"/>
      <c r="C223" s="33"/>
      <c r="D223" s="35"/>
      <c r="E223" s="36"/>
      <c r="F223" s="41"/>
      <c r="G223" s="13"/>
      <c r="H223" s="91"/>
    </row>
    <row r="224" spans="1:16" ht="18.75" customHeight="1">
      <c r="A224" s="39"/>
      <c r="B224" s="37" t="s">
        <v>1002</v>
      </c>
      <c r="C224" s="37" t="s">
        <v>1003</v>
      </c>
      <c r="D224" s="38">
        <v>1</v>
      </c>
      <c r="E224" s="39" t="s">
        <v>10</v>
      </c>
      <c r="F224" s="13"/>
      <c r="G224" s="13"/>
      <c r="H224" s="214"/>
    </row>
    <row r="225" spans="1:16" ht="18.75" customHeight="1">
      <c r="A225" s="161"/>
      <c r="B225" s="43"/>
      <c r="C225" s="43"/>
      <c r="D225" s="35"/>
      <c r="E225" s="36"/>
      <c r="F225" s="41"/>
      <c r="G225" s="41"/>
      <c r="H225" s="91"/>
      <c r="I225" s="31"/>
      <c r="J225" s="31"/>
      <c r="K225" s="31"/>
      <c r="L225" s="31"/>
      <c r="M225" s="31"/>
      <c r="N225" s="31"/>
      <c r="O225" s="31"/>
      <c r="P225" s="31"/>
    </row>
    <row r="226" spans="1:16" ht="18.75" customHeight="1">
      <c r="A226" s="162"/>
      <c r="B226" s="149" t="s">
        <v>1004</v>
      </c>
      <c r="C226" s="44" t="s">
        <v>1005</v>
      </c>
      <c r="D226" s="38">
        <v>1</v>
      </c>
      <c r="E226" s="39" t="s">
        <v>10</v>
      </c>
      <c r="F226" s="13"/>
      <c r="G226" s="13"/>
      <c r="H226" s="88"/>
      <c r="I226" s="31"/>
      <c r="J226" s="31"/>
      <c r="K226" s="31"/>
      <c r="L226" s="31"/>
      <c r="M226" s="31"/>
      <c r="N226" s="31"/>
      <c r="O226" s="31"/>
      <c r="P226" s="31"/>
    </row>
    <row r="227" spans="1:16" ht="18.75" customHeight="1">
      <c r="A227" s="36"/>
      <c r="B227" s="33"/>
      <c r="C227" s="33"/>
      <c r="D227" s="35"/>
      <c r="E227" s="36"/>
      <c r="F227" s="41"/>
      <c r="G227" s="13"/>
      <c r="H227" s="91"/>
      <c r="I227" s="31"/>
      <c r="J227" s="31"/>
      <c r="K227" s="31"/>
      <c r="L227" s="31"/>
      <c r="M227" s="31"/>
      <c r="N227" s="31"/>
      <c r="O227" s="31"/>
      <c r="P227" s="31"/>
    </row>
    <row r="228" spans="1:16" ht="18.75" customHeight="1">
      <c r="A228" s="39"/>
      <c r="B228" s="62" t="s">
        <v>1006</v>
      </c>
      <c r="C228" s="37"/>
      <c r="D228" s="38">
        <v>1</v>
      </c>
      <c r="E228" s="39" t="s">
        <v>10</v>
      </c>
      <c r="F228" s="13"/>
      <c r="G228" s="13"/>
      <c r="H228" s="214"/>
      <c r="I228" s="31"/>
      <c r="J228" s="31"/>
      <c r="K228" s="31"/>
      <c r="L228" s="31"/>
      <c r="M228" s="31"/>
      <c r="N228" s="31"/>
      <c r="O228" s="31"/>
      <c r="P228" s="31"/>
    </row>
    <row r="229" spans="1:16" ht="18.75" customHeight="1">
      <c r="A229" s="23"/>
      <c r="B229" s="43"/>
      <c r="C229" s="43"/>
      <c r="D229" s="35"/>
      <c r="E229" s="36"/>
      <c r="F229" s="41"/>
      <c r="G229" s="13"/>
      <c r="H229" s="91"/>
    </row>
    <row r="230" spans="1:16" ht="18.75" customHeight="1">
      <c r="A230" s="26"/>
      <c r="B230" s="149" t="s">
        <v>1095</v>
      </c>
      <c r="C230" s="44" t="s">
        <v>1094</v>
      </c>
      <c r="D230" s="38">
        <v>1</v>
      </c>
      <c r="E230" s="39" t="s">
        <v>10</v>
      </c>
      <c r="F230" s="13"/>
      <c r="G230" s="13"/>
      <c r="H230" s="214"/>
    </row>
    <row r="231" spans="1:16" ht="18.75" customHeight="1">
      <c r="A231" s="23"/>
      <c r="B231" s="21"/>
      <c r="C231" s="33"/>
      <c r="D231" s="35"/>
      <c r="E231" s="36"/>
      <c r="F231" s="41"/>
      <c r="G231" s="13"/>
      <c r="H231" s="91"/>
      <c r="I231" s="31"/>
      <c r="J231" s="31"/>
      <c r="K231" s="31"/>
      <c r="L231" s="31"/>
      <c r="M231" s="31"/>
      <c r="N231" s="31"/>
      <c r="O231" s="31"/>
      <c r="P231" s="31"/>
    </row>
    <row r="232" spans="1:16" ht="18.75" customHeight="1">
      <c r="A232" s="26"/>
      <c r="B232" s="62" t="s">
        <v>1006</v>
      </c>
      <c r="C232" s="37" t="s">
        <v>1096</v>
      </c>
      <c r="D232" s="38">
        <v>1</v>
      </c>
      <c r="E232" s="39" t="s">
        <v>10</v>
      </c>
      <c r="F232" s="13"/>
      <c r="G232" s="13"/>
      <c r="H232" s="214"/>
      <c r="I232" s="31"/>
      <c r="J232" s="31"/>
      <c r="K232" s="31"/>
      <c r="L232" s="31"/>
      <c r="M232" s="31"/>
      <c r="N232" s="31"/>
      <c r="O232" s="31"/>
      <c r="P232" s="31"/>
    </row>
    <row r="233" spans="1:16" ht="18.75" customHeight="1">
      <c r="A233" s="36"/>
      <c r="B233" s="33"/>
      <c r="C233" s="33"/>
      <c r="D233" s="35"/>
      <c r="E233" s="36"/>
      <c r="F233" s="41"/>
      <c r="G233" s="13"/>
      <c r="H233" s="91"/>
      <c r="I233" s="31"/>
      <c r="J233" s="31"/>
      <c r="K233" s="31"/>
      <c r="L233" s="31"/>
      <c r="M233" s="31"/>
      <c r="N233" s="31"/>
      <c r="O233" s="31"/>
      <c r="P233" s="31"/>
    </row>
    <row r="234" spans="1:16" ht="18.75" customHeight="1">
      <c r="A234" s="39"/>
      <c r="B234" s="62" t="s">
        <v>1007</v>
      </c>
      <c r="C234" s="37"/>
      <c r="D234" s="38">
        <v>1</v>
      </c>
      <c r="E234" s="39" t="s">
        <v>10</v>
      </c>
      <c r="F234" s="13"/>
      <c r="G234" s="13"/>
      <c r="H234" s="214"/>
      <c r="I234" s="31"/>
      <c r="J234" s="31"/>
      <c r="K234" s="31"/>
      <c r="L234" s="31"/>
      <c r="M234" s="31"/>
      <c r="N234" s="31"/>
      <c r="O234" s="31"/>
      <c r="P234" s="31"/>
    </row>
    <row r="235" spans="1:16" ht="18.75" customHeight="1">
      <c r="A235" s="36"/>
      <c r="B235" s="33"/>
      <c r="C235" s="33"/>
      <c r="D235" s="35"/>
      <c r="E235" s="36"/>
      <c r="F235" s="41"/>
      <c r="G235" s="13"/>
      <c r="H235" s="33"/>
      <c r="I235" s="31"/>
      <c r="J235" s="31"/>
      <c r="K235" s="31"/>
      <c r="L235" s="31"/>
      <c r="M235" s="31"/>
      <c r="N235" s="31"/>
      <c r="O235" s="31"/>
      <c r="P235" s="31"/>
    </row>
    <row r="236" spans="1:16" ht="18.75" customHeight="1">
      <c r="A236" s="39"/>
      <c r="B236" s="37" t="s">
        <v>1097</v>
      </c>
      <c r="C236" s="37"/>
      <c r="D236" s="38">
        <v>1</v>
      </c>
      <c r="E236" s="39" t="s">
        <v>10</v>
      </c>
      <c r="F236" s="13"/>
      <c r="G236" s="13"/>
      <c r="H236" s="214"/>
      <c r="I236" s="31"/>
      <c r="J236" s="31"/>
      <c r="K236" s="31"/>
      <c r="L236" s="31"/>
      <c r="M236" s="31"/>
      <c r="N236" s="31"/>
      <c r="O236" s="31"/>
      <c r="P236" s="31"/>
    </row>
    <row r="237" spans="1:16" ht="18.75" customHeight="1">
      <c r="A237" s="36"/>
      <c r="B237" s="33"/>
      <c r="C237" s="33"/>
      <c r="D237" s="35"/>
      <c r="E237" s="36"/>
      <c r="F237" s="41"/>
      <c r="G237" s="13"/>
      <c r="H237" s="91"/>
      <c r="I237" s="31"/>
      <c r="J237" s="31"/>
      <c r="K237" s="31"/>
      <c r="L237" s="31"/>
      <c r="M237" s="31"/>
      <c r="N237" s="31"/>
      <c r="O237" s="31"/>
      <c r="P237" s="31"/>
    </row>
    <row r="238" spans="1:16" ht="18.75" customHeight="1">
      <c r="A238" s="39"/>
      <c r="B238" s="62"/>
      <c r="C238" s="37"/>
      <c r="D238" s="38"/>
      <c r="E238" s="39"/>
      <c r="F238" s="13"/>
      <c r="G238" s="13"/>
      <c r="H238" s="210"/>
      <c r="I238" s="31"/>
      <c r="J238" s="31"/>
      <c r="K238" s="31"/>
      <c r="L238" s="31"/>
      <c r="M238" s="31"/>
      <c r="N238" s="31"/>
      <c r="O238" s="31"/>
      <c r="P238" s="31"/>
    </row>
    <row r="239" spans="1:16" ht="18.75" customHeight="1">
      <c r="A239" s="36"/>
      <c r="B239" s="33"/>
      <c r="C239" s="33"/>
      <c r="D239" s="35"/>
      <c r="E239" s="36"/>
      <c r="F239" s="41"/>
      <c r="G239" s="13"/>
      <c r="H239" s="91"/>
    </row>
    <row r="240" spans="1:16" ht="18.75" customHeight="1">
      <c r="A240" s="39"/>
      <c r="B240" s="62" t="s">
        <v>1011</v>
      </c>
      <c r="C240" s="37"/>
      <c r="D240" s="38">
        <v>1</v>
      </c>
      <c r="E240" s="39" t="s">
        <v>10</v>
      </c>
      <c r="F240" s="13"/>
      <c r="G240" s="13"/>
      <c r="H240" s="214"/>
    </row>
    <row r="241" spans="1:16" ht="18.75" customHeight="1">
      <c r="A241" s="161"/>
      <c r="B241" s="43"/>
      <c r="C241" s="43"/>
      <c r="D241" s="35"/>
      <c r="E241" s="36"/>
      <c r="F241" s="41"/>
      <c r="G241" s="41"/>
      <c r="H241" s="215"/>
      <c r="I241" s="31"/>
      <c r="J241" s="31"/>
      <c r="K241" s="31"/>
      <c r="L241" s="31"/>
      <c r="M241" s="31"/>
      <c r="N241" s="31"/>
      <c r="O241" s="31"/>
      <c r="P241" s="31"/>
    </row>
    <row r="242" spans="1:16" ht="18.75" customHeight="1">
      <c r="A242" s="640"/>
      <c r="B242" s="44" t="s">
        <v>1008</v>
      </c>
      <c r="C242" s="148"/>
      <c r="D242" s="38">
        <v>1</v>
      </c>
      <c r="E242" s="39" t="s">
        <v>10</v>
      </c>
      <c r="F242" s="13"/>
      <c r="G242" s="13"/>
      <c r="H242" s="214"/>
      <c r="I242" s="31"/>
      <c r="J242" s="31"/>
      <c r="K242" s="31"/>
      <c r="L242" s="31"/>
      <c r="M242" s="31"/>
      <c r="N242" s="31"/>
      <c r="O242" s="31"/>
      <c r="P242" s="31"/>
    </row>
    <row r="243" spans="1:16" s="2" customFormat="1" ht="37.5" customHeight="1">
      <c r="A243" s="81" t="s">
        <v>0</v>
      </c>
      <c r="B243" s="81" t="s">
        <v>1</v>
      </c>
      <c r="C243" s="81" t="s">
        <v>7</v>
      </c>
      <c r="D243" s="81" t="s">
        <v>2</v>
      </c>
      <c r="E243" s="81" t="s">
        <v>3</v>
      </c>
      <c r="F243" s="81" t="s">
        <v>4</v>
      </c>
      <c r="G243" s="81" t="s">
        <v>5</v>
      </c>
      <c r="H243" s="81" t="s">
        <v>8</v>
      </c>
      <c r="I243" s="74"/>
      <c r="J243" s="74"/>
      <c r="K243" s="74"/>
      <c r="L243" s="74"/>
      <c r="M243" s="74"/>
      <c r="N243" s="74"/>
      <c r="O243" s="74"/>
      <c r="P243" s="74"/>
    </row>
    <row r="244" spans="1:16" ht="18.75" customHeight="1">
      <c r="A244" s="23"/>
      <c r="B244" s="33"/>
      <c r="C244" s="33"/>
      <c r="D244" s="35"/>
      <c r="E244" s="36"/>
      <c r="F244" s="41"/>
      <c r="G244" s="13"/>
      <c r="H244" s="211"/>
    </row>
    <row r="245" spans="1:16" ht="18.75" customHeight="1">
      <c r="A245" s="26"/>
      <c r="B245" s="62" t="s">
        <v>1098</v>
      </c>
      <c r="C245" s="37"/>
      <c r="D245" s="38">
        <v>1</v>
      </c>
      <c r="E245" s="39" t="s">
        <v>10</v>
      </c>
      <c r="F245" s="13"/>
      <c r="G245" s="13"/>
      <c r="H245" s="216"/>
      <c r="I245" s="6"/>
      <c r="J245" s="6"/>
    </row>
    <row r="246" spans="1:16" ht="18.75" customHeight="1">
      <c r="A246" s="36"/>
      <c r="B246" s="33"/>
      <c r="C246" s="33"/>
      <c r="D246" s="35"/>
      <c r="E246" s="36"/>
      <c r="F246" s="41"/>
      <c r="G246" s="13"/>
      <c r="H246" s="215"/>
      <c r="I246" s="31"/>
      <c r="J246" s="31"/>
      <c r="K246" s="31"/>
      <c r="L246" s="31"/>
      <c r="M246" s="31"/>
      <c r="N246" s="31"/>
      <c r="O246" s="31"/>
      <c r="P246" s="31"/>
    </row>
    <row r="247" spans="1:16" ht="18.75" customHeight="1">
      <c r="A247" s="39"/>
      <c r="B247" s="62" t="s">
        <v>1009</v>
      </c>
      <c r="C247" s="37"/>
      <c r="D247" s="38">
        <v>1</v>
      </c>
      <c r="E247" s="39" t="s">
        <v>10</v>
      </c>
      <c r="F247" s="13"/>
      <c r="G247" s="13"/>
      <c r="H247" s="214"/>
      <c r="I247" s="31"/>
      <c r="J247" s="31"/>
      <c r="K247" s="31"/>
      <c r="L247" s="31"/>
      <c r="M247" s="31"/>
      <c r="N247" s="31"/>
      <c r="O247" s="31"/>
      <c r="P247" s="31"/>
    </row>
    <row r="248" spans="1:16" ht="18.75" customHeight="1">
      <c r="A248" s="36"/>
      <c r="B248" s="33"/>
      <c r="C248" s="33"/>
      <c r="D248" s="35"/>
      <c r="E248" s="36"/>
      <c r="F248" s="41"/>
      <c r="G248" s="13"/>
      <c r="H248" s="215"/>
    </row>
    <row r="249" spans="1:16" ht="18.75" customHeight="1">
      <c r="A249" s="39"/>
      <c r="B249" s="37" t="s">
        <v>1010</v>
      </c>
      <c r="C249" s="37"/>
      <c r="D249" s="38">
        <v>1</v>
      </c>
      <c r="E249" s="39" t="s">
        <v>10</v>
      </c>
      <c r="F249" s="13"/>
      <c r="G249" s="13"/>
      <c r="H249" s="214"/>
    </row>
    <row r="250" spans="1:16" ht="18.75" customHeight="1">
      <c r="A250" s="23"/>
      <c r="B250" s="21"/>
      <c r="C250" s="43"/>
      <c r="D250" s="35"/>
      <c r="E250" s="36"/>
      <c r="F250" s="41"/>
      <c r="G250" s="13"/>
      <c r="H250" s="91"/>
    </row>
    <row r="251" spans="1:16" ht="18.75" customHeight="1">
      <c r="A251" s="26"/>
      <c r="B251" s="140"/>
      <c r="C251" s="44"/>
      <c r="D251" s="27"/>
      <c r="E251" s="26"/>
      <c r="F251" s="22"/>
      <c r="G251" s="22"/>
      <c r="H251" s="210"/>
    </row>
    <row r="252" spans="1:16" ht="18.75" customHeight="1">
      <c r="A252" s="36"/>
      <c r="B252" s="33"/>
      <c r="C252" s="33"/>
      <c r="D252" s="35"/>
      <c r="E252" s="36"/>
      <c r="F252" s="41"/>
      <c r="G252" s="13"/>
      <c r="H252" s="532"/>
    </row>
    <row r="253" spans="1:16" ht="18.75" customHeight="1">
      <c r="A253" s="39"/>
      <c r="B253" s="39" t="s">
        <v>722</v>
      </c>
      <c r="C253" s="37"/>
      <c r="D253" s="38"/>
      <c r="E253" s="39"/>
      <c r="F253" s="13"/>
      <c r="G253" s="13"/>
      <c r="H253" s="216"/>
      <c r="I253" s="6"/>
      <c r="J253" s="6"/>
    </row>
    <row r="254" spans="1:16" ht="18.75" customHeight="1">
      <c r="A254" s="163"/>
      <c r="B254" s="18"/>
      <c r="C254" s="43"/>
      <c r="D254" s="35"/>
      <c r="E254" s="36"/>
      <c r="F254" s="41"/>
      <c r="G254" s="41"/>
      <c r="H254" s="91"/>
      <c r="I254" s="31"/>
      <c r="J254" s="31"/>
      <c r="K254" s="31"/>
      <c r="L254" s="31"/>
      <c r="M254" s="31"/>
      <c r="N254" s="31"/>
      <c r="O254" s="31"/>
      <c r="P254" s="31"/>
    </row>
    <row r="255" spans="1:16" ht="18.75" customHeight="1">
      <c r="A255" s="164"/>
      <c r="B255" s="24"/>
      <c r="C255" s="44"/>
      <c r="D255" s="38"/>
      <c r="E255" s="39"/>
      <c r="F255" s="13"/>
      <c r="G255" s="22"/>
      <c r="H255" s="88"/>
    </row>
    <row r="256" spans="1:16" ht="18.75" customHeight="1">
      <c r="A256" s="23"/>
      <c r="B256" s="33"/>
      <c r="C256" s="33"/>
      <c r="D256" s="35"/>
      <c r="E256" s="36"/>
      <c r="F256" s="41"/>
      <c r="G256" s="13"/>
      <c r="H256" s="211"/>
    </row>
    <row r="257" spans="1:16" ht="18.75" customHeight="1">
      <c r="A257" s="26"/>
      <c r="B257" s="39" t="s">
        <v>103</v>
      </c>
      <c r="C257" s="37"/>
      <c r="D257" s="38"/>
      <c r="E257" s="39"/>
      <c r="F257" s="13"/>
      <c r="G257" s="13"/>
      <c r="H257" s="212"/>
      <c r="I257" s="6"/>
      <c r="J257" s="6"/>
    </row>
    <row r="258" spans="1:16" ht="18.75" customHeight="1">
      <c r="A258" s="163"/>
      <c r="B258" s="18"/>
      <c r="C258" s="43"/>
      <c r="D258" s="35"/>
      <c r="E258" s="36"/>
      <c r="F258" s="41"/>
      <c r="G258" s="41"/>
      <c r="H258" s="91"/>
    </row>
    <row r="259" spans="1:16" ht="18.75" customHeight="1">
      <c r="A259" s="164"/>
      <c r="B259" s="439"/>
      <c r="C259" s="44"/>
      <c r="D259" s="38"/>
      <c r="E259" s="39"/>
      <c r="F259" s="13"/>
      <c r="G259" s="13"/>
      <c r="H259" s="88"/>
    </row>
    <row r="260" spans="1:16" ht="18.75" customHeight="1">
      <c r="A260" s="36"/>
      <c r="B260" s="33"/>
      <c r="C260" s="33"/>
      <c r="D260" s="35"/>
      <c r="E260" s="36"/>
      <c r="F260" s="41"/>
      <c r="G260" s="13"/>
      <c r="H260" s="91"/>
      <c r="I260" s="31"/>
      <c r="J260" s="31"/>
      <c r="K260" s="31"/>
      <c r="L260" s="31"/>
      <c r="M260" s="31"/>
      <c r="N260" s="31"/>
      <c r="O260" s="31"/>
      <c r="P260" s="31"/>
    </row>
    <row r="261" spans="1:16" ht="18.75" customHeight="1">
      <c r="A261" s="39"/>
      <c r="B261" s="37"/>
      <c r="C261" s="37"/>
      <c r="D261" s="38"/>
      <c r="E261" s="39"/>
      <c r="F261" s="13"/>
      <c r="G261" s="13"/>
      <c r="H261" s="210"/>
      <c r="I261" s="31"/>
      <c r="J261" s="31"/>
      <c r="K261" s="31"/>
      <c r="L261" s="31"/>
      <c r="M261" s="31"/>
      <c r="N261" s="31"/>
      <c r="O261" s="31"/>
      <c r="P261" s="31"/>
    </row>
    <row r="262" spans="1:16" ht="18.75" customHeight="1">
      <c r="A262" s="36"/>
      <c r="B262" s="33"/>
      <c r="C262" s="33"/>
      <c r="D262" s="35"/>
      <c r="E262" s="36"/>
      <c r="F262" s="41"/>
      <c r="G262" s="13"/>
      <c r="H262" s="91"/>
      <c r="I262" s="31"/>
      <c r="J262" s="31"/>
      <c r="K262" s="31"/>
      <c r="L262" s="31"/>
      <c r="M262" s="31"/>
      <c r="N262" s="31"/>
      <c r="O262" s="31"/>
      <c r="P262" s="31"/>
    </row>
    <row r="263" spans="1:16" ht="18.75" customHeight="1">
      <c r="A263" s="39">
        <v>-5</v>
      </c>
      <c r="B263" s="62" t="s">
        <v>1368</v>
      </c>
      <c r="C263" s="37"/>
      <c r="D263" s="38"/>
      <c r="E263" s="39"/>
      <c r="F263" s="13"/>
      <c r="G263" s="13"/>
      <c r="H263" s="210"/>
      <c r="I263" s="31"/>
      <c r="J263" s="31"/>
      <c r="K263" s="31"/>
      <c r="L263" s="31"/>
      <c r="M263" s="31"/>
      <c r="N263" s="31"/>
      <c r="O263" s="31"/>
      <c r="P263" s="31"/>
    </row>
    <row r="264" spans="1:16" ht="18.75" customHeight="1">
      <c r="A264" s="23"/>
      <c r="B264" s="43"/>
      <c r="C264" s="43"/>
      <c r="D264" s="35"/>
      <c r="E264" s="36"/>
      <c r="F264" s="41"/>
      <c r="G264" s="13"/>
      <c r="H264" s="91"/>
    </row>
    <row r="265" spans="1:16" ht="18.75" customHeight="1">
      <c r="A265" s="26"/>
      <c r="B265" s="149" t="s">
        <v>1417</v>
      </c>
      <c r="C265" s="44" t="s">
        <v>1413</v>
      </c>
      <c r="D265" s="38">
        <v>1</v>
      </c>
      <c r="E265" s="39" t="s">
        <v>10</v>
      </c>
      <c r="F265" s="13"/>
      <c r="G265" s="13"/>
      <c r="H265" s="214"/>
    </row>
    <row r="266" spans="1:16" ht="18.75" customHeight="1">
      <c r="A266" s="23"/>
      <c r="B266" s="33"/>
      <c r="C266" s="33"/>
      <c r="D266" s="35"/>
      <c r="E266" s="36"/>
      <c r="F266" s="41"/>
      <c r="G266" s="13"/>
      <c r="H266" s="91"/>
      <c r="I266" s="31"/>
      <c r="J266" s="31"/>
      <c r="K266" s="31"/>
      <c r="L266" s="31"/>
      <c r="M266" s="31"/>
      <c r="N266" s="31"/>
      <c r="O266" s="31"/>
      <c r="P266" s="31"/>
    </row>
    <row r="267" spans="1:16" ht="18.75" customHeight="1">
      <c r="A267" s="26"/>
      <c r="B267" s="62"/>
      <c r="C267" s="37"/>
      <c r="D267" s="38"/>
      <c r="E267" s="39"/>
      <c r="F267" s="13"/>
      <c r="G267" s="13"/>
      <c r="H267" s="214"/>
      <c r="I267" s="31"/>
      <c r="J267" s="31"/>
      <c r="K267" s="31"/>
      <c r="L267" s="31"/>
      <c r="M267" s="31"/>
      <c r="N267" s="31"/>
      <c r="O267" s="31"/>
      <c r="P267" s="31"/>
    </row>
    <row r="268" spans="1:16" ht="18.75" customHeight="1">
      <c r="A268" s="36"/>
      <c r="B268" s="33"/>
      <c r="C268" s="33"/>
      <c r="D268" s="35"/>
      <c r="E268" s="36"/>
      <c r="F268" s="41"/>
      <c r="G268" s="13"/>
      <c r="H268" s="91"/>
      <c r="I268" s="31"/>
      <c r="J268" s="31"/>
      <c r="K268" s="31"/>
      <c r="L268" s="31"/>
      <c r="M268" s="31"/>
      <c r="N268" s="31"/>
      <c r="O268" s="31"/>
      <c r="P268" s="31"/>
    </row>
    <row r="269" spans="1:16" ht="18.75" customHeight="1">
      <c r="A269" s="39"/>
      <c r="B269" s="62" t="s">
        <v>1419</v>
      </c>
      <c r="C269" s="37"/>
      <c r="D269" s="38"/>
      <c r="E269" s="39"/>
      <c r="F269" s="13"/>
      <c r="G269" s="13"/>
      <c r="H269" s="214"/>
      <c r="I269" s="31"/>
      <c r="J269" s="31"/>
      <c r="K269" s="31"/>
      <c r="L269" s="31"/>
      <c r="M269" s="31"/>
      <c r="N269" s="31"/>
      <c r="O269" s="31"/>
      <c r="P269" s="31"/>
    </row>
    <row r="270" spans="1:16" ht="18.75" customHeight="1">
      <c r="A270" s="36"/>
      <c r="B270" s="33"/>
      <c r="C270" s="33"/>
      <c r="D270" s="35"/>
      <c r="E270" s="36"/>
      <c r="F270" s="41"/>
      <c r="G270" s="13"/>
      <c r="H270" s="91"/>
    </row>
    <row r="271" spans="1:16" ht="18.75" customHeight="1">
      <c r="A271" s="39"/>
      <c r="B271" s="62"/>
      <c r="C271" s="37"/>
      <c r="D271" s="38"/>
      <c r="E271" s="39"/>
      <c r="F271" s="13"/>
      <c r="G271" s="13"/>
      <c r="H271" s="214"/>
    </row>
    <row r="272" spans="1:16" ht="18.75" customHeight="1">
      <c r="A272" s="161"/>
      <c r="B272" s="43"/>
      <c r="C272" s="43"/>
      <c r="D272" s="35"/>
      <c r="E272" s="36"/>
      <c r="F272" s="41"/>
      <c r="G272" s="41"/>
      <c r="H272" s="215"/>
      <c r="I272" s="31"/>
      <c r="J272" s="31"/>
      <c r="K272" s="31"/>
      <c r="L272" s="31"/>
      <c r="M272" s="31"/>
      <c r="N272" s="31"/>
      <c r="O272" s="31"/>
      <c r="P272" s="31"/>
    </row>
    <row r="273" spans="1:16" ht="18.75" customHeight="1">
      <c r="A273" s="162"/>
      <c r="B273" s="48"/>
      <c r="C273" s="148"/>
      <c r="D273" s="38"/>
      <c r="E273" s="39"/>
      <c r="F273" s="13"/>
      <c r="G273" s="13"/>
      <c r="H273" s="214"/>
      <c r="I273" s="31"/>
      <c r="J273" s="31"/>
      <c r="K273" s="31"/>
      <c r="L273" s="31"/>
      <c r="M273" s="31"/>
      <c r="N273" s="31"/>
      <c r="O273" s="31"/>
      <c r="P273" s="31"/>
    </row>
    <row r="274" spans="1:16" ht="18.75" customHeight="1">
      <c r="A274" s="36"/>
      <c r="B274" s="33"/>
      <c r="C274" s="33"/>
      <c r="D274" s="35"/>
      <c r="E274" s="36"/>
      <c r="F274" s="41"/>
      <c r="G274" s="13"/>
      <c r="H274" s="215"/>
      <c r="I274" s="31"/>
      <c r="J274" s="31"/>
      <c r="K274" s="31"/>
      <c r="L274" s="31"/>
      <c r="M274" s="31"/>
      <c r="N274" s="31"/>
      <c r="O274" s="31"/>
      <c r="P274" s="31"/>
    </row>
    <row r="275" spans="1:16" ht="18.75" customHeight="1">
      <c r="A275" s="39"/>
      <c r="B275" s="62"/>
      <c r="C275" s="37"/>
      <c r="D275" s="38"/>
      <c r="E275" s="39"/>
      <c r="F275" s="13"/>
      <c r="G275" s="13"/>
      <c r="H275" s="214"/>
      <c r="I275" s="31"/>
      <c r="J275" s="31"/>
      <c r="K275" s="31"/>
      <c r="L275" s="31"/>
      <c r="M275" s="31"/>
      <c r="N275" s="31"/>
      <c r="O275" s="31"/>
      <c r="P275" s="31"/>
    </row>
    <row r="276" spans="1:16" ht="18.75" customHeight="1">
      <c r="A276" s="36"/>
      <c r="B276" s="33"/>
      <c r="C276" s="33"/>
      <c r="D276" s="35"/>
      <c r="E276" s="36"/>
      <c r="F276" s="41"/>
      <c r="G276" s="13"/>
      <c r="H276" s="532"/>
    </row>
    <row r="277" spans="1:16" ht="18.75" customHeight="1">
      <c r="A277" s="39"/>
      <c r="B277" s="39"/>
      <c r="C277" s="37"/>
      <c r="D277" s="38"/>
      <c r="E277" s="39"/>
      <c r="F277" s="13"/>
      <c r="G277" s="13"/>
      <c r="H277" s="216"/>
      <c r="I277" s="6"/>
      <c r="J277" s="6"/>
    </row>
    <row r="278" spans="1:16" ht="18.75" customHeight="1">
      <c r="A278" s="36"/>
      <c r="B278" s="33"/>
      <c r="C278" s="33"/>
      <c r="D278" s="35"/>
      <c r="E278" s="36"/>
      <c r="F278" s="41"/>
      <c r="G278" s="13"/>
      <c r="H278" s="215"/>
    </row>
    <row r="279" spans="1:16" ht="18.75" customHeight="1">
      <c r="A279" s="39"/>
      <c r="B279" s="37"/>
      <c r="C279" s="37"/>
      <c r="D279" s="38"/>
      <c r="E279" s="39"/>
      <c r="F279" s="13"/>
      <c r="G279" s="13"/>
      <c r="H279" s="214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6" manualBreakCount="6">
    <brk id="41" max="16383" man="1"/>
    <brk id="80" max="16383" man="1"/>
    <brk id="123" max="16383" man="1"/>
    <brk id="164" max="16383" man="1"/>
    <brk id="205" max="16383" man="1"/>
    <brk id="24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324E7-7FFA-4BFF-A071-C6256A729370}">
  <sheetPr>
    <tabColor theme="3" tint="0.79998168889431442"/>
  </sheetPr>
  <dimension ref="A1:P55"/>
  <sheetViews>
    <sheetView showZeros="0" view="pageBreakPreview" topLeftCell="A15" zoomScaleNormal="100" zoomScaleSheetLayoutView="100" workbookViewId="0">
      <selection activeCell="J33" sqref="J33"/>
    </sheetView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6384" width="9" style="1"/>
  </cols>
  <sheetData>
    <row r="1" spans="1:16" s="2" customFormat="1" ht="37.5" customHeight="1">
      <c r="A1" s="81" t="s">
        <v>0</v>
      </c>
      <c r="B1" s="81" t="s">
        <v>1</v>
      </c>
      <c r="C1" s="82" t="s">
        <v>7</v>
      </c>
      <c r="D1" s="81" t="s">
        <v>2</v>
      </c>
      <c r="E1" s="81" t="s">
        <v>3</v>
      </c>
      <c r="F1" s="82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36"/>
      <c r="B2" s="43" t="s">
        <v>286</v>
      </c>
      <c r="C2" s="43"/>
      <c r="D2" s="35"/>
      <c r="E2" s="46"/>
      <c r="F2" s="83"/>
      <c r="G2" s="42">
        <f>ROUNDDOWN((D2*F2),0)</f>
        <v>0</v>
      </c>
      <c r="H2" s="58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/>
      <c r="B3" s="61" t="s">
        <v>271</v>
      </c>
      <c r="C3" s="44"/>
      <c r="D3" s="38"/>
      <c r="E3" s="39"/>
      <c r="F3" s="68"/>
      <c r="G3" s="40"/>
      <c r="H3" s="44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36"/>
      <c r="B4" s="43"/>
      <c r="C4" s="43" t="s">
        <v>259</v>
      </c>
      <c r="D4" s="35"/>
      <c r="E4" s="46"/>
      <c r="F4" s="66"/>
      <c r="G4" s="42">
        <f>ROUNDDOWN((D4*F4),0)</f>
        <v>0</v>
      </c>
      <c r="H4" s="58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39"/>
      <c r="B5" s="44" t="s">
        <v>258</v>
      </c>
      <c r="C5" s="44" t="s">
        <v>260</v>
      </c>
      <c r="D5" s="38">
        <v>260</v>
      </c>
      <c r="E5" s="39" t="s">
        <v>138</v>
      </c>
      <c r="F5" s="68">
        <f>市場単価!J12</f>
        <v>2775</v>
      </c>
      <c r="G5" s="40">
        <f>ROUNDDOWN((D5*F5),0)</f>
        <v>721500</v>
      </c>
      <c r="H5" s="44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23"/>
      <c r="B6" s="45"/>
      <c r="C6" s="43"/>
      <c r="D6" s="35"/>
      <c r="E6" s="36"/>
      <c r="F6" s="83"/>
      <c r="G6" s="42">
        <f>ROUNDDOWN((D6*F6),0)</f>
        <v>0</v>
      </c>
      <c r="H6" s="58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26"/>
      <c r="B7" s="61" t="s">
        <v>105</v>
      </c>
      <c r="C7" s="44"/>
      <c r="D7" s="38"/>
      <c r="E7" s="39"/>
      <c r="F7" s="84"/>
      <c r="G7" s="40">
        <f>SUM(G4:G6)</f>
        <v>721500</v>
      </c>
      <c r="H7" s="59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36"/>
      <c r="B8" s="43" t="s">
        <v>287</v>
      </c>
      <c r="C8" s="43"/>
      <c r="D8" s="35"/>
      <c r="E8" s="46"/>
      <c r="F8" s="83"/>
      <c r="G8" s="42">
        <f>ROUNDDOWN((D8*F8),0)</f>
        <v>0</v>
      </c>
      <c r="H8" s="58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39"/>
      <c r="B9" s="61" t="s">
        <v>275</v>
      </c>
      <c r="C9" s="44"/>
      <c r="D9" s="38"/>
      <c r="E9" s="39"/>
      <c r="F9" s="68"/>
      <c r="G9" s="40"/>
      <c r="H9" s="44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36"/>
      <c r="B10" s="43"/>
      <c r="C10" s="43"/>
      <c r="D10" s="35"/>
      <c r="E10" s="46"/>
      <c r="F10" s="66"/>
      <c r="G10" s="42">
        <f>ROUNDDOWN((D10*F10),0)</f>
        <v>0</v>
      </c>
      <c r="H10" s="58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39"/>
      <c r="B11" s="44" t="s">
        <v>274</v>
      </c>
      <c r="C11" s="44" t="s">
        <v>22</v>
      </c>
      <c r="D11" s="38">
        <v>260</v>
      </c>
      <c r="E11" s="39" t="s">
        <v>138</v>
      </c>
      <c r="F11" s="68">
        <f>市場単価!J14</f>
        <v>690</v>
      </c>
      <c r="G11" s="40">
        <f>ROUNDDOWN((D11*F11),0)</f>
        <v>179400</v>
      </c>
      <c r="H11" s="44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23"/>
      <c r="B12" s="45"/>
      <c r="C12" s="43"/>
      <c r="D12" s="35"/>
      <c r="E12" s="36"/>
      <c r="F12" s="83"/>
      <c r="G12" s="42">
        <f>ROUNDDOWN((D12*F12),0)</f>
        <v>0</v>
      </c>
      <c r="H12" s="58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26"/>
      <c r="B13" s="61" t="s">
        <v>105</v>
      </c>
      <c r="C13" s="44"/>
      <c r="D13" s="38"/>
      <c r="E13" s="39"/>
      <c r="F13" s="84"/>
      <c r="G13" s="40">
        <f>SUM(G10:G12)</f>
        <v>179400</v>
      </c>
      <c r="H13" s="5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36"/>
      <c r="B14" s="43" t="s">
        <v>288</v>
      </c>
      <c r="C14" s="43"/>
      <c r="D14" s="35"/>
      <c r="E14" s="46"/>
      <c r="F14" s="83"/>
      <c r="G14" s="42">
        <f>ROUNDDOWN((D14*F14),0)</f>
        <v>0</v>
      </c>
      <c r="H14" s="58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39"/>
      <c r="B15" s="61" t="s">
        <v>279</v>
      </c>
      <c r="C15" s="44"/>
      <c r="D15" s="38"/>
      <c r="E15" s="39"/>
      <c r="F15" s="68"/>
      <c r="G15" s="40"/>
      <c r="H15" s="44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36"/>
      <c r="B16" s="43"/>
      <c r="C16" s="43"/>
      <c r="D16" s="35"/>
      <c r="E16" s="46"/>
      <c r="F16" s="66"/>
      <c r="G16" s="42">
        <f>ROUNDDOWN((D16*F16),0)</f>
        <v>0</v>
      </c>
      <c r="H16" s="58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39"/>
      <c r="B17" s="44" t="s">
        <v>280</v>
      </c>
      <c r="C17" s="44" t="s">
        <v>281</v>
      </c>
      <c r="D17" s="38">
        <v>47.2</v>
      </c>
      <c r="E17" s="39" t="s">
        <v>138</v>
      </c>
      <c r="F17" s="68">
        <f>市場単価!J13</f>
        <v>1150</v>
      </c>
      <c r="G17" s="40">
        <f>ROUNDDOWN((D17*F17),0)</f>
        <v>54280</v>
      </c>
      <c r="H17" s="44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23"/>
      <c r="B18" s="45"/>
      <c r="C18" s="43"/>
      <c r="D18" s="35"/>
      <c r="E18" s="36"/>
      <c r="F18" s="83"/>
      <c r="G18" s="42">
        <f>ROUNDDOWN((D18*F18),0)</f>
        <v>0</v>
      </c>
      <c r="H18" s="58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26"/>
      <c r="B19" s="61" t="s">
        <v>105</v>
      </c>
      <c r="C19" s="44"/>
      <c r="D19" s="38"/>
      <c r="E19" s="39"/>
      <c r="F19" s="84"/>
      <c r="G19" s="40">
        <f>SUM(G16:G18)</f>
        <v>54280</v>
      </c>
      <c r="H19" s="5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36"/>
      <c r="B20" s="43" t="s">
        <v>289</v>
      </c>
      <c r="C20" s="43"/>
      <c r="D20" s="35"/>
      <c r="E20" s="36"/>
      <c r="F20" s="65"/>
      <c r="G20" s="42"/>
      <c r="H20" s="58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39"/>
      <c r="B21" s="44" t="s">
        <v>273</v>
      </c>
      <c r="C21" s="44"/>
      <c r="D21" s="38"/>
      <c r="E21" s="39"/>
      <c r="F21" s="66"/>
      <c r="G21" s="40"/>
      <c r="H21" s="73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36"/>
      <c r="B22" s="43"/>
      <c r="C22" s="43"/>
      <c r="D22" s="35"/>
      <c r="E22" s="46"/>
      <c r="F22" s="66"/>
      <c r="G22" s="67"/>
      <c r="H22" s="43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39"/>
      <c r="B23" s="44" t="s">
        <v>293</v>
      </c>
      <c r="C23" s="179"/>
      <c r="D23" s="38">
        <v>105</v>
      </c>
      <c r="E23" s="39" t="s">
        <v>138</v>
      </c>
      <c r="F23" s="68">
        <f>市場単価!J7</f>
        <v>1255</v>
      </c>
      <c r="G23" s="40">
        <f>ROUNDDOWN((D23*F23),0)</f>
        <v>131775</v>
      </c>
      <c r="H23" s="44"/>
      <c r="I23" s="31"/>
      <c r="J23" s="31"/>
      <c r="K23" s="31"/>
      <c r="L23" s="31"/>
      <c r="M23" s="31"/>
      <c r="N23" s="31"/>
      <c r="O23" s="31"/>
      <c r="P23" s="31"/>
    </row>
    <row r="24" spans="1:16" ht="18.75" customHeight="1">
      <c r="A24" s="36"/>
      <c r="B24" s="43"/>
      <c r="C24" s="43"/>
      <c r="D24" s="35"/>
      <c r="E24" s="46"/>
      <c r="F24" s="83"/>
      <c r="G24" s="42"/>
      <c r="H24" s="58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39"/>
      <c r="B25" s="61" t="s">
        <v>105</v>
      </c>
      <c r="C25" s="44"/>
      <c r="D25" s="38"/>
      <c r="E25" s="39"/>
      <c r="F25" s="68"/>
      <c r="G25" s="40">
        <f>SUM(G23:G24)</f>
        <v>131775</v>
      </c>
      <c r="H25" s="44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23"/>
      <c r="B26" s="43"/>
      <c r="C26" s="43"/>
      <c r="D26" s="35"/>
      <c r="E26" s="36"/>
      <c r="F26" s="65"/>
      <c r="G26" s="42"/>
      <c r="H26" s="58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26"/>
      <c r="B27" s="44"/>
      <c r="C27" s="44"/>
      <c r="D27" s="38"/>
      <c r="E27" s="39"/>
      <c r="F27" s="66"/>
      <c r="G27" s="40"/>
      <c r="H27" s="5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23"/>
      <c r="B28" s="43"/>
      <c r="C28" s="43"/>
      <c r="D28" s="35"/>
      <c r="E28" s="46"/>
      <c r="F28" s="66"/>
      <c r="G28" s="67"/>
      <c r="H28" s="58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26"/>
      <c r="B29" s="44"/>
      <c r="C29" s="179"/>
      <c r="D29" s="629"/>
      <c r="E29" s="630"/>
      <c r="F29" s="68"/>
      <c r="G29" s="67"/>
      <c r="H29" s="59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23"/>
      <c r="B30" s="43"/>
      <c r="C30" s="43"/>
      <c r="D30" s="35"/>
      <c r="E30" s="46"/>
      <c r="F30" s="83"/>
      <c r="G30" s="42"/>
      <c r="H30" s="58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26"/>
      <c r="B31" s="61"/>
      <c r="C31" s="44"/>
      <c r="D31" s="38"/>
      <c r="E31" s="39"/>
      <c r="F31" s="68"/>
      <c r="G31" s="40"/>
      <c r="H31" s="44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23"/>
      <c r="B32" s="36"/>
      <c r="C32" s="43"/>
      <c r="D32" s="35"/>
      <c r="E32" s="36"/>
      <c r="F32" s="83"/>
      <c r="G32" s="42"/>
      <c r="H32" s="58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26"/>
      <c r="B33" s="47"/>
      <c r="C33" s="44"/>
      <c r="D33" s="38"/>
      <c r="E33" s="39"/>
      <c r="F33" s="84"/>
      <c r="G33" s="40"/>
      <c r="H33" s="59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23"/>
      <c r="B34" s="36"/>
      <c r="C34" s="43"/>
      <c r="D34" s="35"/>
      <c r="E34" s="36"/>
      <c r="F34" s="83"/>
      <c r="G34" s="42"/>
      <c r="H34" s="58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26"/>
      <c r="B35" s="47"/>
      <c r="C35" s="44"/>
      <c r="D35" s="38"/>
      <c r="E35" s="39"/>
      <c r="F35" s="84"/>
      <c r="G35" s="40">
        <f>ROUNDDOWN((D35*F35),0)</f>
        <v>0</v>
      </c>
      <c r="H35" s="59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23"/>
      <c r="B36" s="36"/>
      <c r="C36" s="43"/>
      <c r="D36" s="35"/>
      <c r="E36" s="36"/>
      <c r="F36" s="83"/>
      <c r="G36" s="42"/>
      <c r="H36" s="58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26"/>
      <c r="B37" s="61"/>
      <c r="C37" s="44"/>
      <c r="D37" s="38"/>
      <c r="E37" s="39"/>
      <c r="F37" s="84"/>
      <c r="G37" s="40">
        <f>SUM(G35:G36)</f>
        <v>0</v>
      </c>
      <c r="H37" s="5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23"/>
      <c r="B38" s="36"/>
      <c r="C38" s="43"/>
      <c r="D38" s="35"/>
      <c r="E38" s="36"/>
      <c r="F38" s="83"/>
      <c r="G38" s="42"/>
      <c r="H38" s="58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26"/>
      <c r="B39" s="47"/>
      <c r="C39" s="44"/>
      <c r="D39" s="38"/>
      <c r="E39" s="39"/>
      <c r="F39" s="84"/>
      <c r="G39" s="40"/>
      <c r="H39" s="5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23"/>
      <c r="B40" s="36"/>
      <c r="C40" s="43"/>
      <c r="D40" s="35"/>
      <c r="E40" s="36"/>
      <c r="F40" s="83"/>
      <c r="G40" s="42"/>
      <c r="H40" s="58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26"/>
      <c r="B41" s="47"/>
      <c r="C41" s="44"/>
      <c r="D41" s="38"/>
      <c r="E41" s="39"/>
      <c r="F41" s="84"/>
      <c r="G41" s="40">
        <f>ROUNDDOWN((D41*F41),0)</f>
        <v>0</v>
      </c>
      <c r="H41" s="59"/>
      <c r="I41" s="31"/>
      <c r="J41" s="31"/>
      <c r="K41" s="31"/>
      <c r="L41" s="31"/>
      <c r="M41" s="31"/>
      <c r="N41" s="31"/>
      <c r="O41" s="31"/>
      <c r="P41" s="31"/>
    </row>
    <row r="42" spans="1:16" ht="18.75" customHeight="1">
      <c r="A42" s="74"/>
      <c r="B42" s="31"/>
      <c r="C42" s="76"/>
      <c r="D42" s="31"/>
      <c r="E42" s="74"/>
      <c r="F42" s="77"/>
      <c r="G42" s="78"/>
      <c r="H42" s="31"/>
      <c r="I42" s="31"/>
      <c r="J42" s="31"/>
      <c r="K42" s="31"/>
      <c r="L42" s="31"/>
      <c r="M42" s="31"/>
      <c r="N42" s="31"/>
      <c r="O42" s="31"/>
      <c r="P42" s="31"/>
    </row>
    <row r="43" spans="1:16" ht="18.75" customHeight="1">
      <c r="A43" s="74"/>
      <c r="B43" s="31"/>
      <c r="C43" s="76"/>
      <c r="D43" s="31"/>
      <c r="E43" s="74"/>
      <c r="F43" s="77"/>
      <c r="G43" s="78"/>
      <c r="H43" s="31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74"/>
      <c r="B44" s="31"/>
      <c r="C44" s="76"/>
      <c r="D44" s="31"/>
      <c r="E44" s="74"/>
      <c r="F44" s="77"/>
      <c r="G44" s="78"/>
      <c r="H44" s="31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74"/>
      <c r="B45" s="31"/>
      <c r="C45" s="76"/>
      <c r="D45" s="31"/>
      <c r="E45" s="74"/>
      <c r="F45" s="77"/>
      <c r="G45" s="78"/>
      <c r="H45" s="3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74"/>
      <c r="B46" s="31"/>
      <c r="C46" s="76"/>
      <c r="D46" s="31"/>
      <c r="E46" s="74"/>
      <c r="F46" s="77"/>
      <c r="G46" s="78"/>
      <c r="H46" s="31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74"/>
      <c r="B47" s="31"/>
      <c r="C47" s="76"/>
      <c r="D47" s="31"/>
      <c r="E47" s="74"/>
      <c r="F47" s="77"/>
      <c r="G47" s="78"/>
      <c r="H47" s="3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74"/>
      <c r="B48" s="31"/>
      <c r="C48" s="76"/>
      <c r="D48" s="31"/>
      <c r="E48" s="74"/>
      <c r="F48" s="77"/>
      <c r="G48" s="78"/>
      <c r="H48" s="31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74"/>
      <c r="B49" s="31"/>
      <c r="C49" s="76"/>
      <c r="D49" s="31"/>
      <c r="E49" s="74"/>
      <c r="F49" s="77"/>
      <c r="G49" s="78"/>
      <c r="H49" s="3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74"/>
      <c r="B50" s="31"/>
      <c r="C50" s="76"/>
      <c r="D50" s="31"/>
      <c r="E50" s="74"/>
      <c r="F50" s="77"/>
      <c r="G50" s="78"/>
      <c r="H50" s="31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74"/>
      <c r="B51" s="31"/>
      <c r="C51" s="76"/>
      <c r="D51" s="31"/>
      <c r="E51" s="74"/>
      <c r="F51" s="77"/>
      <c r="G51" s="78"/>
      <c r="H51" s="3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74"/>
      <c r="B52" s="31"/>
      <c r="C52" s="76"/>
      <c r="D52" s="31"/>
      <c r="E52" s="74"/>
      <c r="F52" s="77"/>
      <c r="G52" s="78"/>
      <c r="H52" s="31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74"/>
      <c r="B53" s="31"/>
      <c r="C53" s="76"/>
      <c r="D53" s="31"/>
      <c r="E53" s="74"/>
      <c r="F53" s="77"/>
      <c r="G53" s="78"/>
      <c r="H53" s="31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74"/>
      <c r="B54" s="31"/>
      <c r="C54" s="76"/>
      <c r="D54" s="31"/>
      <c r="E54" s="74"/>
      <c r="F54" s="77"/>
      <c r="G54" s="78"/>
      <c r="H54" s="31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74"/>
      <c r="B55" s="31"/>
      <c r="C55" s="76"/>
      <c r="D55" s="31"/>
      <c r="E55" s="74"/>
      <c r="F55" s="77"/>
      <c r="G55" s="78"/>
      <c r="H55" s="31"/>
      <c r="I55" s="31"/>
      <c r="J55" s="31"/>
      <c r="K55" s="31"/>
      <c r="L55" s="31"/>
      <c r="M55" s="31"/>
      <c r="N55" s="31"/>
      <c r="O55" s="31"/>
      <c r="P55" s="31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57446-7F31-4782-899D-ED1149F4089F}">
  <dimension ref="A1:P123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10.5" style="1" bestFit="1" customWidth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16" s="2" customFormat="1" ht="37.5" customHeight="1">
      <c r="A1" s="81" t="s">
        <v>0</v>
      </c>
      <c r="B1" s="81" t="s">
        <v>1</v>
      </c>
      <c r="C1" s="81" t="s">
        <v>7</v>
      </c>
      <c r="D1" s="81" t="s">
        <v>2</v>
      </c>
      <c r="E1" s="81" t="s">
        <v>3</v>
      </c>
      <c r="F1" s="81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46"/>
      <c r="B2" s="35"/>
      <c r="C2" s="35"/>
      <c r="D2" s="35"/>
      <c r="E2" s="46"/>
      <c r="F2" s="41"/>
      <c r="G2" s="41"/>
      <c r="H2" s="17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>
        <v>5</v>
      </c>
      <c r="B3" s="37" t="s">
        <v>129</v>
      </c>
      <c r="C3" s="37"/>
      <c r="D3" s="38"/>
      <c r="E3" s="39"/>
      <c r="F3" s="13"/>
      <c r="G3" s="13"/>
      <c r="H3" s="7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206"/>
      <c r="B4" s="43"/>
      <c r="C4" s="43"/>
      <c r="D4" s="35"/>
      <c r="E4" s="36"/>
      <c r="F4" s="41"/>
      <c r="G4" s="41"/>
      <c r="H4" s="21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207">
        <v>-1</v>
      </c>
      <c r="B5" s="48" t="s">
        <v>104</v>
      </c>
      <c r="C5" s="44"/>
      <c r="D5" s="38">
        <v>1</v>
      </c>
      <c r="E5" s="39" t="s">
        <v>6</v>
      </c>
      <c r="F5" s="13"/>
      <c r="G5" s="13"/>
      <c r="H5" s="7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206"/>
      <c r="B6" s="43"/>
      <c r="C6" s="43"/>
      <c r="D6" s="35"/>
      <c r="E6" s="36"/>
      <c r="F6" s="41"/>
      <c r="G6" s="41"/>
      <c r="H6" s="21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207">
        <v>-2</v>
      </c>
      <c r="B7" s="48" t="s">
        <v>98</v>
      </c>
      <c r="C7" s="44"/>
      <c r="D7" s="38">
        <v>1</v>
      </c>
      <c r="E7" s="39" t="s">
        <v>10</v>
      </c>
      <c r="F7" s="13"/>
      <c r="G7" s="13"/>
      <c r="H7" s="7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123"/>
      <c r="B8" s="43"/>
      <c r="C8" s="43"/>
      <c r="D8" s="35"/>
      <c r="E8" s="36"/>
      <c r="F8" s="41"/>
      <c r="G8" s="13"/>
      <c r="H8" s="21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125"/>
      <c r="B9" s="48"/>
      <c r="C9" s="44"/>
      <c r="D9" s="38"/>
      <c r="E9" s="39"/>
      <c r="F9" s="13"/>
      <c r="G9" s="13"/>
      <c r="H9" s="9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123"/>
      <c r="B10" s="33"/>
      <c r="C10" s="43"/>
      <c r="D10" s="35"/>
      <c r="E10" s="36"/>
      <c r="F10" s="41"/>
      <c r="G10" s="13"/>
      <c r="H10" s="21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125"/>
      <c r="B11" s="62"/>
      <c r="C11" s="44"/>
      <c r="D11" s="38"/>
      <c r="E11" s="39"/>
      <c r="F11" s="13"/>
      <c r="G11" s="13"/>
      <c r="H11" s="9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123"/>
      <c r="B12" s="33"/>
      <c r="C12" s="33"/>
      <c r="D12" s="35"/>
      <c r="E12" s="36"/>
      <c r="F12" s="41"/>
      <c r="G12" s="13"/>
      <c r="H12" s="21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125"/>
      <c r="B13" s="62"/>
      <c r="C13" s="37"/>
      <c r="D13" s="38"/>
      <c r="E13" s="39"/>
      <c r="F13" s="13"/>
      <c r="G13" s="13"/>
      <c r="H13" s="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123"/>
      <c r="B14" s="33"/>
      <c r="C14" s="33"/>
      <c r="D14" s="35"/>
      <c r="E14" s="36"/>
      <c r="F14" s="41"/>
      <c r="G14" s="13"/>
      <c r="H14" s="21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125"/>
      <c r="B15" s="178"/>
      <c r="C15" s="181"/>
      <c r="D15" s="38"/>
      <c r="E15" s="39"/>
      <c r="F15" s="13"/>
      <c r="G15" s="13"/>
      <c r="H15" s="9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206"/>
      <c r="B16" s="43"/>
      <c r="C16" s="43"/>
      <c r="D16" s="35"/>
      <c r="E16" s="36"/>
      <c r="F16" s="41"/>
      <c r="G16" s="41"/>
      <c r="H16" s="21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207"/>
      <c r="B17" s="48"/>
      <c r="C17" s="44"/>
      <c r="D17" s="38"/>
      <c r="E17" s="39"/>
      <c r="F17" s="13"/>
      <c r="G17" s="13"/>
      <c r="H17" s="7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123"/>
      <c r="B18" s="147"/>
      <c r="C18" s="33"/>
      <c r="D18" s="35"/>
      <c r="E18" s="36"/>
      <c r="F18" s="41"/>
      <c r="G18" s="13"/>
      <c r="H18" s="21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125"/>
      <c r="B19" s="62"/>
      <c r="C19" s="37"/>
      <c r="D19" s="38"/>
      <c r="E19" s="39"/>
      <c r="F19" s="13"/>
      <c r="G19" s="13"/>
      <c r="H19" s="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206"/>
      <c r="B20" s="45"/>
      <c r="C20" s="43"/>
      <c r="D20" s="35"/>
      <c r="E20" s="36"/>
      <c r="F20" s="41"/>
      <c r="G20" s="41"/>
      <c r="H20" s="21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207"/>
      <c r="B21" s="149"/>
      <c r="C21" s="44"/>
      <c r="D21" s="38"/>
      <c r="E21" s="39"/>
      <c r="F21" s="13"/>
      <c r="G21" s="13"/>
      <c r="H21" s="7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123"/>
      <c r="B22" s="33"/>
      <c r="C22" s="33"/>
      <c r="D22" s="35"/>
      <c r="E22" s="36"/>
      <c r="F22" s="41"/>
      <c r="G22" s="13"/>
      <c r="H22" s="10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125"/>
      <c r="B23" s="39"/>
      <c r="C23" s="37"/>
      <c r="D23" s="38"/>
      <c r="E23" s="39"/>
      <c r="F23" s="13"/>
      <c r="G23" s="13"/>
      <c r="H23" s="8"/>
      <c r="I23" s="80"/>
      <c r="J23" s="80"/>
      <c r="K23" s="31"/>
      <c r="L23" s="31"/>
      <c r="M23" s="31"/>
      <c r="N23" s="31"/>
      <c r="O23" s="31"/>
      <c r="P23" s="31"/>
    </row>
    <row r="24" spans="1:16" ht="18.75" customHeight="1">
      <c r="A24" s="123"/>
      <c r="B24" s="21"/>
      <c r="C24" s="21"/>
      <c r="D24" s="17"/>
      <c r="E24" s="23"/>
      <c r="F24" s="19"/>
      <c r="G24" s="22"/>
      <c r="H24" s="21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125"/>
      <c r="B25" s="37"/>
      <c r="C25" s="7"/>
      <c r="D25" s="27"/>
      <c r="E25" s="26"/>
      <c r="F25" s="22"/>
      <c r="G25" s="22"/>
      <c r="H25" s="9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36"/>
      <c r="B26" s="33"/>
      <c r="C26" s="43"/>
      <c r="D26" s="35"/>
      <c r="E26" s="36"/>
      <c r="F26" s="41"/>
      <c r="G26" s="13"/>
      <c r="H26" s="21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39"/>
      <c r="B27" s="37"/>
      <c r="C27" s="44"/>
      <c r="D27" s="38"/>
      <c r="E27" s="39"/>
      <c r="F27" s="13"/>
      <c r="G27" s="13"/>
      <c r="H27" s="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36"/>
      <c r="B28" s="33"/>
      <c r="C28" s="33"/>
      <c r="D28" s="35"/>
      <c r="E28" s="36"/>
      <c r="F28" s="41"/>
      <c r="G28" s="13"/>
      <c r="H28" s="21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9"/>
      <c r="B29" s="62"/>
      <c r="C29" s="37"/>
      <c r="D29" s="38"/>
      <c r="E29" s="39"/>
      <c r="F29" s="13"/>
      <c r="G29" s="13"/>
      <c r="H29" s="9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36"/>
      <c r="B30" s="33"/>
      <c r="C30" s="43"/>
      <c r="D30" s="35"/>
      <c r="E30" s="36"/>
      <c r="F30" s="41"/>
      <c r="G30" s="41"/>
      <c r="H30" s="21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39"/>
      <c r="B31" s="62"/>
      <c r="C31" s="44"/>
      <c r="D31" s="38"/>
      <c r="E31" s="39"/>
      <c r="F31" s="13"/>
      <c r="G31" s="13"/>
      <c r="H31" s="9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36"/>
      <c r="B32" s="33"/>
      <c r="C32" s="33"/>
      <c r="D32" s="35"/>
      <c r="E32" s="36"/>
      <c r="F32" s="41"/>
      <c r="G32" s="13"/>
      <c r="H32" s="21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39"/>
      <c r="B33" s="37"/>
      <c r="C33" s="37"/>
      <c r="D33" s="38"/>
      <c r="E33" s="39"/>
      <c r="F33" s="13"/>
      <c r="G33" s="13"/>
      <c r="H33" s="9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36"/>
      <c r="B34" s="21"/>
      <c r="C34" s="21"/>
      <c r="D34" s="17"/>
      <c r="E34" s="23"/>
      <c r="F34" s="19"/>
      <c r="G34" s="22"/>
      <c r="H34" s="21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39"/>
      <c r="B35" s="39"/>
      <c r="C35" s="160"/>
      <c r="D35" s="27"/>
      <c r="E35" s="26"/>
      <c r="F35" s="22"/>
      <c r="G35" s="22"/>
      <c r="H35" s="9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36"/>
      <c r="B36" s="21"/>
      <c r="C36" s="18"/>
      <c r="D36" s="17"/>
      <c r="E36" s="23"/>
      <c r="F36" s="19"/>
      <c r="G36" s="22"/>
      <c r="H36" s="21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39"/>
      <c r="B37" s="62"/>
      <c r="C37" s="20"/>
      <c r="D37" s="27"/>
      <c r="E37" s="26"/>
      <c r="F37" s="22"/>
      <c r="G37" s="22"/>
      <c r="H37" s="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36"/>
      <c r="B38" s="33"/>
      <c r="C38" s="33"/>
      <c r="D38" s="35"/>
      <c r="E38" s="36"/>
      <c r="F38" s="19"/>
      <c r="G38" s="22"/>
      <c r="H38" s="21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39"/>
      <c r="B39" s="37"/>
      <c r="C39" s="37"/>
      <c r="D39" s="38"/>
      <c r="E39" s="39"/>
      <c r="F39" s="22"/>
      <c r="G39" s="22"/>
      <c r="H39" s="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36"/>
      <c r="B40" s="33"/>
      <c r="C40" s="43"/>
      <c r="D40" s="35"/>
      <c r="E40" s="36"/>
      <c r="F40" s="19"/>
      <c r="G40" s="19"/>
      <c r="H40" s="21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39"/>
      <c r="B41" s="62" t="s">
        <v>741</v>
      </c>
      <c r="C41" s="44"/>
      <c r="D41" s="38"/>
      <c r="E41" s="39"/>
      <c r="F41" s="22"/>
      <c r="G41" s="13"/>
      <c r="H41" s="9"/>
      <c r="I41" s="31"/>
      <c r="J41" s="31"/>
      <c r="K41" s="31"/>
      <c r="L41" s="31"/>
      <c r="M41" s="31"/>
      <c r="N41" s="31"/>
      <c r="O41" s="31"/>
      <c r="P41" s="31"/>
    </row>
    <row r="42" spans="1:16" s="2" customFormat="1" ht="37.5" customHeight="1">
      <c r="A42" s="81" t="s">
        <v>0</v>
      </c>
      <c r="B42" s="81" t="s">
        <v>1</v>
      </c>
      <c r="C42" s="81" t="s">
        <v>7</v>
      </c>
      <c r="D42" s="81" t="s">
        <v>2</v>
      </c>
      <c r="E42" s="81" t="s">
        <v>3</v>
      </c>
      <c r="F42" s="81" t="s">
        <v>4</v>
      </c>
      <c r="G42" s="81" t="s">
        <v>5</v>
      </c>
      <c r="H42" s="81" t="s">
        <v>8</v>
      </c>
      <c r="I42" s="74"/>
      <c r="J42" s="74"/>
      <c r="K42" s="74"/>
      <c r="L42" s="74"/>
      <c r="M42" s="74"/>
      <c r="N42" s="74"/>
      <c r="O42" s="74"/>
      <c r="P42" s="74"/>
    </row>
    <row r="43" spans="1:16" ht="18.75" customHeight="1">
      <c r="A43" s="36"/>
      <c r="B43" s="33"/>
      <c r="C43" s="33"/>
      <c r="D43" s="35"/>
      <c r="E43" s="36"/>
      <c r="F43" s="41"/>
      <c r="G43" s="13"/>
      <c r="H43" s="33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39">
        <v>-1</v>
      </c>
      <c r="B44" s="37" t="s">
        <v>104</v>
      </c>
      <c r="C44" s="37"/>
      <c r="D44" s="38"/>
      <c r="E44" s="39"/>
      <c r="F44" s="13"/>
      <c r="G44" s="13"/>
      <c r="H44" s="210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36"/>
      <c r="B45" s="33"/>
      <c r="C45" s="33" t="s">
        <v>139</v>
      </c>
      <c r="D45" s="35"/>
      <c r="E45" s="36"/>
      <c r="F45" s="41"/>
      <c r="G45" s="13"/>
      <c r="H45" s="9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39"/>
      <c r="B46" s="62" t="s">
        <v>135</v>
      </c>
      <c r="C46" s="37" t="s">
        <v>223</v>
      </c>
      <c r="D46" s="38">
        <v>1</v>
      </c>
      <c r="E46" s="39" t="s">
        <v>10</v>
      </c>
      <c r="F46" s="13"/>
      <c r="G46" s="13"/>
      <c r="H46" s="210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161"/>
      <c r="B47" s="43" t="s">
        <v>140</v>
      </c>
      <c r="C47" s="43"/>
      <c r="D47" s="35"/>
      <c r="E47" s="36"/>
      <c r="F47" s="41"/>
      <c r="G47" s="41"/>
      <c r="H47" s="9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162"/>
      <c r="B48" s="48" t="s">
        <v>141</v>
      </c>
      <c r="C48" s="148"/>
      <c r="D48" s="38">
        <v>1</v>
      </c>
      <c r="E48" s="39" t="s">
        <v>10</v>
      </c>
      <c r="F48" s="13"/>
      <c r="G48" s="13"/>
      <c r="H48" s="212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36"/>
      <c r="B49" s="33"/>
      <c r="C49" s="33"/>
      <c r="D49" s="35"/>
      <c r="E49" s="36"/>
      <c r="F49" s="41"/>
      <c r="G49" s="13"/>
      <c r="H49" s="9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39"/>
      <c r="B50" s="62" t="s">
        <v>144</v>
      </c>
      <c r="C50" s="37"/>
      <c r="D50" s="38">
        <v>1</v>
      </c>
      <c r="E50" s="39" t="s">
        <v>10</v>
      </c>
      <c r="F50" s="13"/>
      <c r="G50" s="13"/>
      <c r="H50" s="210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161"/>
      <c r="B51" s="43"/>
      <c r="C51" s="43"/>
      <c r="D51" s="35"/>
      <c r="E51" s="36"/>
      <c r="F51" s="41"/>
      <c r="G51" s="41"/>
      <c r="H51" s="9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162"/>
      <c r="B52" s="48"/>
      <c r="C52" s="44"/>
      <c r="D52" s="38"/>
      <c r="E52" s="39"/>
      <c r="F52" s="13"/>
      <c r="G52" s="13"/>
      <c r="H52" s="88"/>
    </row>
    <row r="53" spans="1:16" ht="18.75" customHeight="1">
      <c r="A53" s="36"/>
      <c r="B53" s="33"/>
      <c r="C53" s="33"/>
      <c r="D53" s="35"/>
      <c r="E53" s="36"/>
      <c r="F53" s="41"/>
      <c r="G53" s="13"/>
      <c r="H53" s="91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39"/>
      <c r="B54" s="37"/>
      <c r="C54" s="37"/>
      <c r="D54" s="38"/>
      <c r="E54" s="39"/>
      <c r="F54" s="13"/>
      <c r="G54" s="13"/>
      <c r="H54" s="210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36"/>
      <c r="B55" s="33"/>
      <c r="C55" s="33"/>
      <c r="D55" s="35"/>
      <c r="E55" s="36"/>
      <c r="F55" s="41"/>
      <c r="G55" s="13"/>
      <c r="H55" s="91"/>
      <c r="I55" s="31"/>
      <c r="J55" s="31"/>
      <c r="K55" s="31"/>
      <c r="L55" s="31"/>
      <c r="M55" s="31"/>
      <c r="N55" s="31"/>
      <c r="O55" s="31"/>
      <c r="P55" s="31"/>
    </row>
    <row r="56" spans="1:16" ht="18.75" customHeight="1">
      <c r="A56" s="39"/>
      <c r="B56" s="62"/>
      <c r="C56" s="37"/>
      <c r="D56" s="38"/>
      <c r="E56" s="39"/>
      <c r="F56" s="13"/>
      <c r="G56" s="13"/>
      <c r="H56" s="210"/>
      <c r="I56" s="31"/>
      <c r="J56" s="31"/>
      <c r="K56" s="31"/>
      <c r="L56" s="31"/>
      <c r="M56" s="31"/>
      <c r="N56" s="31"/>
      <c r="O56" s="31"/>
      <c r="P56" s="31"/>
    </row>
    <row r="57" spans="1:16" ht="18.75" customHeight="1">
      <c r="A57" s="36"/>
      <c r="B57" s="33"/>
      <c r="C57" s="33"/>
      <c r="D57" s="35"/>
      <c r="E57" s="36"/>
      <c r="F57" s="41"/>
      <c r="G57" s="13"/>
      <c r="H57" s="91"/>
    </row>
    <row r="58" spans="1:16" ht="18.75" customHeight="1">
      <c r="A58" s="39"/>
      <c r="B58" s="37"/>
      <c r="C58" s="37"/>
      <c r="D58" s="38"/>
      <c r="E58" s="39"/>
      <c r="F58" s="13"/>
      <c r="G58" s="13"/>
      <c r="H58" s="210"/>
    </row>
    <row r="59" spans="1:16" ht="18.75" customHeight="1">
      <c r="A59" s="161"/>
      <c r="B59" s="43"/>
      <c r="C59" s="43"/>
      <c r="D59" s="35"/>
      <c r="E59" s="36"/>
      <c r="F59" s="41"/>
      <c r="G59" s="41"/>
      <c r="H59" s="91"/>
      <c r="I59" s="31"/>
      <c r="J59" s="31"/>
      <c r="K59" s="31"/>
      <c r="L59" s="31"/>
      <c r="M59" s="31"/>
      <c r="N59" s="31"/>
      <c r="O59" s="31"/>
      <c r="P59" s="31"/>
    </row>
    <row r="60" spans="1:16" ht="18.75" customHeight="1">
      <c r="A60" s="162"/>
      <c r="B60" s="149"/>
      <c r="C60" s="44"/>
      <c r="D60" s="38"/>
      <c r="E60" s="39"/>
      <c r="F60" s="13"/>
      <c r="G60" s="13"/>
      <c r="H60" s="88"/>
      <c r="I60" s="31"/>
      <c r="J60" s="31"/>
      <c r="K60" s="31"/>
      <c r="L60" s="31"/>
      <c r="M60" s="31"/>
      <c r="N60" s="31"/>
      <c r="O60" s="31"/>
      <c r="P60" s="31"/>
    </row>
    <row r="61" spans="1:16" ht="18.75" customHeight="1">
      <c r="A61" s="36"/>
      <c r="B61" s="33"/>
      <c r="C61" s="33"/>
      <c r="D61" s="35"/>
      <c r="E61" s="36"/>
      <c r="F61" s="41"/>
      <c r="G61" s="13"/>
      <c r="H61" s="91"/>
      <c r="I61" s="31"/>
      <c r="J61" s="31"/>
      <c r="K61" s="31"/>
      <c r="L61" s="31"/>
      <c r="M61" s="31"/>
      <c r="N61" s="31"/>
      <c r="O61" s="31"/>
      <c r="P61" s="31"/>
    </row>
    <row r="62" spans="1:16" ht="18.75" customHeight="1">
      <c r="A62" s="39"/>
      <c r="B62" s="62"/>
      <c r="C62" s="37"/>
      <c r="D62" s="38"/>
      <c r="E62" s="39"/>
      <c r="F62" s="13"/>
      <c r="G62" s="13"/>
      <c r="H62" s="210"/>
      <c r="I62" s="31"/>
      <c r="J62" s="31"/>
      <c r="K62" s="31"/>
      <c r="L62" s="31"/>
      <c r="M62" s="31"/>
      <c r="N62" s="31"/>
      <c r="O62" s="31"/>
      <c r="P62" s="31"/>
    </row>
    <row r="63" spans="1:16" ht="18.75" customHeight="1">
      <c r="A63" s="36"/>
      <c r="B63" s="33"/>
      <c r="C63" s="43"/>
      <c r="D63" s="35"/>
      <c r="E63" s="36"/>
      <c r="F63" s="41"/>
      <c r="G63" s="13"/>
      <c r="H63" s="91"/>
    </row>
    <row r="64" spans="1:16" ht="18.75" customHeight="1">
      <c r="A64" s="39"/>
      <c r="B64" s="62"/>
      <c r="C64" s="44"/>
      <c r="D64" s="38"/>
      <c r="E64" s="39"/>
      <c r="F64" s="13"/>
      <c r="G64" s="13"/>
      <c r="H64" s="210"/>
    </row>
    <row r="65" spans="1:16" ht="18.75" customHeight="1">
      <c r="A65" s="36"/>
      <c r="B65" s="33"/>
      <c r="C65" s="33"/>
      <c r="D65" s="35"/>
      <c r="E65" s="36"/>
      <c r="F65" s="41"/>
      <c r="G65" s="13"/>
      <c r="H65" s="91"/>
    </row>
    <row r="66" spans="1:16" ht="18.75" customHeight="1">
      <c r="A66" s="39"/>
      <c r="B66" s="62"/>
      <c r="C66" s="37"/>
      <c r="D66" s="38"/>
      <c r="E66" s="39"/>
      <c r="F66" s="13"/>
      <c r="G66" s="13"/>
      <c r="H66" s="210"/>
    </row>
    <row r="67" spans="1:16" ht="18.75" customHeight="1">
      <c r="A67" s="36"/>
      <c r="B67" s="33"/>
      <c r="C67" s="33"/>
      <c r="D67" s="35"/>
      <c r="E67" s="36"/>
      <c r="F67" s="41"/>
      <c r="G67" s="13"/>
      <c r="H67" s="91"/>
    </row>
    <row r="68" spans="1:16" ht="18.75" customHeight="1">
      <c r="A68" s="39"/>
      <c r="B68" s="37"/>
      <c r="C68" s="37"/>
      <c r="D68" s="38"/>
      <c r="E68" s="39"/>
      <c r="F68" s="13"/>
      <c r="G68" s="13"/>
      <c r="H68" s="210"/>
    </row>
    <row r="69" spans="1:16" ht="18.75" customHeight="1">
      <c r="A69" s="36"/>
      <c r="B69" s="33"/>
      <c r="C69" s="33"/>
      <c r="D69" s="35"/>
      <c r="E69" s="36"/>
      <c r="F69" s="41"/>
      <c r="G69" s="13"/>
      <c r="H69" s="91"/>
      <c r="I69" s="31"/>
      <c r="J69" s="31"/>
      <c r="K69" s="31"/>
      <c r="L69" s="31"/>
      <c r="M69" s="31"/>
      <c r="N69" s="31"/>
      <c r="O69" s="31"/>
      <c r="P69" s="31"/>
    </row>
    <row r="70" spans="1:16" ht="18.75" customHeight="1">
      <c r="A70" s="39"/>
      <c r="B70" s="62"/>
      <c r="C70" s="37"/>
      <c r="D70" s="38"/>
      <c r="E70" s="39"/>
      <c r="F70" s="13"/>
      <c r="G70" s="13"/>
      <c r="H70" s="210"/>
      <c r="I70" s="31"/>
      <c r="J70" s="31"/>
      <c r="K70" s="31"/>
      <c r="L70" s="31"/>
      <c r="M70" s="31"/>
      <c r="N70" s="31"/>
      <c r="O70" s="31"/>
      <c r="P70" s="31"/>
    </row>
    <row r="71" spans="1:16" ht="18.75" customHeight="1">
      <c r="A71" s="36"/>
      <c r="B71" s="21"/>
      <c r="C71" s="21"/>
      <c r="D71" s="17"/>
      <c r="E71" s="23"/>
      <c r="F71" s="41"/>
      <c r="G71" s="13"/>
      <c r="H71" s="91"/>
      <c r="I71" s="31"/>
      <c r="J71" s="31"/>
      <c r="K71" s="31"/>
      <c r="L71" s="31"/>
      <c r="M71" s="31"/>
      <c r="N71" s="31"/>
      <c r="O71" s="31"/>
      <c r="P71" s="31"/>
    </row>
    <row r="72" spans="1:16" ht="18.75" customHeight="1">
      <c r="A72" s="39"/>
      <c r="B72" s="140"/>
      <c r="C72" s="7"/>
      <c r="D72" s="27"/>
      <c r="E72" s="26"/>
      <c r="F72" s="13"/>
      <c r="G72" s="13"/>
      <c r="H72" s="210"/>
      <c r="I72" s="31"/>
      <c r="J72" s="31"/>
      <c r="K72" s="31"/>
      <c r="L72" s="31"/>
      <c r="M72" s="31"/>
      <c r="N72" s="31"/>
      <c r="O72" s="31"/>
      <c r="P72" s="31"/>
    </row>
    <row r="73" spans="1:16" ht="18.75" customHeight="1">
      <c r="A73" s="36"/>
      <c r="B73" s="33"/>
      <c r="C73" s="43"/>
      <c r="D73" s="35"/>
      <c r="E73" s="36"/>
      <c r="F73" s="41"/>
      <c r="G73" s="41"/>
      <c r="H73" s="91"/>
    </row>
    <row r="74" spans="1:16" ht="18.75" customHeight="1">
      <c r="A74" s="39"/>
      <c r="B74" s="39"/>
      <c r="C74" s="44"/>
      <c r="D74" s="38"/>
      <c r="E74" s="39"/>
      <c r="F74" s="13"/>
      <c r="G74" s="13"/>
      <c r="H74" s="210"/>
    </row>
    <row r="75" spans="1:16" ht="18.75" customHeight="1">
      <c r="A75" s="36"/>
      <c r="B75" s="33"/>
      <c r="C75" s="33"/>
      <c r="D75" s="35"/>
      <c r="E75" s="36"/>
      <c r="F75" s="41"/>
      <c r="G75" s="13"/>
      <c r="H75" s="211"/>
    </row>
    <row r="76" spans="1:16" ht="18.75" customHeight="1">
      <c r="A76" s="39"/>
      <c r="B76" s="62"/>
      <c r="C76" s="37"/>
      <c r="D76" s="38"/>
      <c r="E76" s="39"/>
      <c r="F76" s="13"/>
      <c r="G76" s="13"/>
      <c r="H76" s="212"/>
      <c r="I76" s="6"/>
      <c r="J76" s="6"/>
    </row>
    <row r="77" spans="1:16" ht="18.75" customHeight="1">
      <c r="A77" s="36"/>
      <c r="B77" s="43"/>
      <c r="C77" s="43"/>
      <c r="D77" s="35"/>
      <c r="E77" s="36"/>
      <c r="F77" s="41"/>
      <c r="G77" s="13"/>
      <c r="H77" s="91"/>
    </row>
    <row r="78" spans="1:16" ht="18.75" customHeight="1">
      <c r="A78" s="39"/>
      <c r="B78" s="143"/>
      <c r="C78" s="44"/>
      <c r="D78" s="38"/>
      <c r="E78" s="39"/>
      <c r="F78" s="13"/>
      <c r="G78" s="13"/>
      <c r="H78" s="210"/>
    </row>
    <row r="79" spans="1:16" ht="18.75" customHeight="1">
      <c r="A79" s="161"/>
      <c r="B79" s="43"/>
      <c r="C79" s="43"/>
      <c r="D79" s="35"/>
      <c r="E79" s="36"/>
      <c r="F79" s="41"/>
      <c r="G79" s="41"/>
      <c r="H79" s="91"/>
    </row>
    <row r="80" spans="1:16" ht="18.75" customHeight="1">
      <c r="A80" s="162"/>
      <c r="B80" s="143" t="s">
        <v>101</v>
      </c>
      <c r="C80" s="44"/>
      <c r="D80" s="38"/>
      <c r="E80" s="39"/>
      <c r="F80" s="13"/>
      <c r="G80" s="13"/>
      <c r="H80" s="88"/>
    </row>
    <row r="81" spans="1:16" ht="18.75" customHeight="1">
      <c r="A81" s="36"/>
      <c r="B81" s="33"/>
      <c r="C81" s="33"/>
      <c r="D81" s="35"/>
      <c r="E81" s="36"/>
      <c r="F81" s="41"/>
      <c r="G81" s="13"/>
      <c r="H81" s="211"/>
    </row>
    <row r="82" spans="1:16" ht="18.75" customHeight="1">
      <c r="A82" s="39"/>
      <c r="B82" s="62"/>
      <c r="C82" s="37"/>
      <c r="D82" s="38"/>
      <c r="E82" s="39"/>
      <c r="F82" s="13"/>
      <c r="G82" s="13"/>
      <c r="H82" s="212"/>
      <c r="I82" s="6"/>
      <c r="J82" s="6"/>
    </row>
    <row r="83" spans="1:16" s="2" customFormat="1" ht="37.5" customHeight="1">
      <c r="A83" s="81" t="s">
        <v>1444</v>
      </c>
      <c r="B83" s="81" t="s">
        <v>1</v>
      </c>
      <c r="C83" s="81" t="s">
        <v>7</v>
      </c>
      <c r="D83" s="81" t="s">
        <v>2</v>
      </c>
      <c r="E83" s="81" t="s">
        <v>3</v>
      </c>
      <c r="F83" s="81" t="s">
        <v>4</v>
      </c>
      <c r="G83" s="81" t="s">
        <v>5</v>
      </c>
      <c r="H83" s="81" t="s">
        <v>8</v>
      </c>
      <c r="I83" s="74"/>
      <c r="J83" s="74"/>
      <c r="K83" s="74"/>
      <c r="L83" s="74"/>
      <c r="M83" s="74"/>
      <c r="N83" s="74"/>
      <c r="O83" s="74"/>
      <c r="P83" s="74"/>
    </row>
    <row r="84" spans="1:16" ht="18.75" customHeight="1">
      <c r="A84" s="36"/>
      <c r="B84" s="33"/>
      <c r="C84" s="33"/>
      <c r="D84" s="35"/>
      <c r="E84" s="36"/>
      <c r="F84" s="41"/>
      <c r="G84" s="13"/>
      <c r="H84" s="215"/>
    </row>
    <row r="85" spans="1:16" ht="18.75" customHeight="1">
      <c r="A85" s="39">
        <v>-2</v>
      </c>
      <c r="B85" s="37" t="s">
        <v>98</v>
      </c>
      <c r="C85" s="37"/>
      <c r="D85" s="38"/>
      <c r="E85" s="39"/>
      <c r="F85" s="13"/>
      <c r="G85" s="13"/>
      <c r="H85" s="214"/>
    </row>
    <row r="86" spans="1:16" ht="18.75" customHeight="1">
      <c r="A86" s="36"/>
      <c r="B86" s="43"/>
      <c r="C86" s="43"/>
      <c r="D86" s="35"/>
      <c r="E86" s="36"/>
      <c r="F86" s="41"/>
      <c r="G86" s="13"/>
      <c r="H86" s="215"/>
    </row>
    <row r="87" spans="1:16" ht="18.75" customHeight="1">
      <c r="A87" s="39"/>
      <c r="B87" s="149" t="s">
        <v>145</v>
      </c>
      <c r="C87" s="44"/>
      <c r="D87" s="38"/>
      <c r="E87" s="39"/>
      <c r="F87" s="13"/>
      <c r="G87" s="13"/>
      <c r="H87" s="214"/>
    </row>
    <row r="88" spans="1:16" ht="18.75" customHeight="1">
      <c r="A88" s="36"/>
      <c r="B88" s="33"/>
      <c r="C88" s="33" t="s">
        <v>174</v>
      </c>
      <c r="D88" s="35"/>
      <c r="E88" s="36"/>
      <c r="F88" s="41"/>
      <c r="G88" s="13"/>
      <c r="H88" s="215"/>
    </row>
    <row r="89" spans="1:16" ht="18.75" customHeight="1">
      <c r="A89" s="39"/>
      <c r="B89" s="62" t="s">
        <v>172</v>
      </c>
      <c r="C89" s="44" t="s">
        <v>173</v>
      </c>
      <c r="D89" s="38">
        <v>26.3</v>
      </c>
      <c r="E89" s="39" t="s">
        <v>138</v>
      </c>
      <c r="F89" s="13"/>
      <c r="G89" s="13"/>
      <c r="H89" s="214"/>
    </row>
    <row r="90" spans="1:16" ht="18.75" customHeight="1">
      <c r="A90" s="36"/>
      <c r="B90" s="33"/>
      <c r="C90" s="33"/>
      <c r="D90" s="35"/>
      <c r="E90" s="36"/>
      <c r="F90" s="41"/>
      <c r="G90" s="13"/>
      <c r="H90" s="147"/>
      <c r="I90" s="31"/>
      <c r="J90" s="31"/>
      <c r="K90" s="31"/>
      <c r="L90" s="31"/>
      <c r="M90" s="31"/>
      <c r="N90" s="31"/>
      <c r="O90" s="31"/>
      <c r="P90" s="31"/>
    </row>
    <row r="91" spans="1:16" ht="18.75" customHeight="1">
      <c r="A91" s="39"/>
      <c r="B91" s="37" t="s">
        <v>166</v>
      </c>
      <c r="C91" s="37" t="s">
        <v>174</v>
      </c>
      <c r="D91" s="38">
        <v>26.3</v>
      </c>
      <c r="E91" s="39" t="s">
        <v>138</v>
      </c>
      <c r="F91" s="13"/>
      <c r="G91" s="13"/>
      <c r="H91" s="214"/>
      <c r="I91" s="31"/>
      <c r="J91" s="31"/>
      <c r="K91" s="31"/>
      <c r="L91" s="31"/>
      <c r="M91" s="31"/>
      <c r="N91" s="31"/>
      <c r="O91" s="31"/>
      <c r="P91" s="31"/>
    </row>
    <row r="92" spans="1:16" ht="18.75" customHeight="1">
      <c r="A92" s="161"/>
      <c r="B92" s="43"/>
      <c r="C92" s="43"/>
      <c r="D92" s="35"/>
      <c r="E92" s="36"/>
      <c r="F92" s="41"/>
      <c r="G92" s="41"/>
      <c r="H92" s="215"/>
      <c r="I92" s="31"/>
      <c r="J92" s="31"/>
      <c r="K92" s="31"/>
      <c r="L92" s="31"/>
      <c r="M92" s="31"/>
      <c r="N92" s="31"/>
      <c r="O92" s="31"/>
      <c r="P92" s="31"/>
    </row>
    <row r="93" spans="1:16" ht="18.75" customHeight="1">
      <c r="A93" s="162"/>
      <c r="B93" s="48"/>
      <c r="C93" s="44"/>
      <c r="D93" s="38"/>
      <c r="E93" s="39"/>
      <c r="F93" s="13"/>
      <c r="G93" s="13"/>
      <c r="H93" s="216"/>
    </row>
    <row r="94" spans="1:16" ht="18.75" customHeight="1">
      <c r="A94" s="161"/>
      <c r="B94" s="43"/>
      <c r="C94" s="43"/>
      <c r="D94" s="35"/>
      <c r="E94" s="23"/>
      <c r="F94" s="19"/>
      <c r="G94" s="19"/>
      <c r="H94" s="217"/>
    </row>
    <row r="95" spans="1:16" ht="18.75" customHeight="1">
      <c r="A95" s="162"/>
      <c r="B95" s="149" t="s">
        <v>180</v>
      </c>
      <c r="C95" s="44"/>
      <c r="D95" s="38"/>
      <c r="E95" s="26"/>
      <c r="F95" s="22"/>
      <c r="G95" s="220"/>
      <c r="H95" s="218"/>
    </row>
    <row r="96" spans="1:16" ht="18.75" customHeight="1">
      <c r="A96" s="36"/>
      <c r="B96" s="33"/>
      <c r="C96" s="33"/>
      <c r="D96" s="35"/>
      <c r="E96" s="36"/>
      <c r="F96" s="41"/>
      <c r="G96" s="13"/>
      <c r="H96" s="215"/>
      <c r="I96" s="31"/>
      <c r="J96" s="31"/>
      <c r="K96" s="31"/>
      <c r="L96" s="31"/>
      <c r="M96" s="31"/>
      <c r="N96" s="31"/>
      <c r="O96" s="31"/>
      <c r="P96" s="31"/>
    </row>
    <row r="97" spans="1:16" ht="18.75" customHeight="1">
      <c r="A97" s="39"/>
      <c r="B97" s="62"/>
      <c r="C97" s="37"/>
      <c r="D97" s="38"/>
      <c r="E97" s="39"/>
      <c r="F97" s="13"/>
      <c r="G97" s="13"/>
      <c r="H97" s="214"/>
      <c r="I97" s="31"/>
      <c r="J97" s="31"/>
      <c r="K97" s="31"/>
      <c r="L97" s="31"/>
      <c r="M97" s="31"/>
      <c r="N97" s="31"/>
      <c r="O97" s="31"/>
      <c r="P97" s="31"/>
    </row>
    <row r="98" spans="1:16" ht="18.75" customHeight="1">
      <c r="A98" s="36"/>
      <c r="B98" s="33"/>
      <c r="C98" s="33"/>
      <c r="D98" s="35"/>
      <c r="E98" s="36"/>
      <c r="F98" s="41"/>
      <c r="G98" s="13"/>
      <c r="H98" s="215"/>
    </row>
    <row r="99" spans="1:16" ht="18.75" customHeight="1">
      <c r="A99" s="39"/>
      <c r="B99" s="37" t="s">
        <v>150</v>
      </c>
      <c r="C99" s="37"/>
      <c r="D99" s="38"/>
      <c r="E99" s="39"/>
      <c r="F99" s="13"/>
      <c r="G99" s="13"/>
      <c r="H99" s="214"/>
    </row>
    <row r="100" spans="1:16" ht="18.75" customHeight="1">
      <c r="A100" s="36"/>
      <c r="B100" s="33"/>
      <c r="C100" s="33"/>
      <c r="D100" s="35"/>
      <c r="E100" s="36"/>
      <c r="F100" s="41"/>
      <c r="G100" s="13"/>
      <c r="H100" s="215"/>
    </row>
    <row r="101" spans="1:16" ht="18.75" customHeight="1">
      <c r="A101" s="39"/>
      <c r="B101" s="62" t="s">
        <v>59</v>
      </c>
      <c r="C101" s="37" t="s">
        <v>171</v>
      </c>
      <c r="D101" s="38">
        <v>26.3</v>
      </c>
      <c r="E101" s="39" t="s">
        <v>138</v>
      </c>
      <c r="F101" s="13"/>
      <c r="G101" s="13"/>
      <c r="H101" s="214"/>
    </row>
    <row r="102" spans="1:16" ht="18.75" customHeight="1">
      <c r="A102" s="36"/>
      <c r="B102" s="33"/>
      <c r="C102" s="33" t="s">
        <v>246</v>
      </c>
      <c r="D102" s="35"/>
      <c r="E102" s="36"/>
      <c r="F102" s="41"/>
      <c r="G102" s="13"/>
      <c r="H102" s="215"/>
    </row>
    <row r="103" spans="1:16" ht="18.75" customHeight="1">
      <c r="A103" s="39"/>
      <c r="B103" s="37" t="s">
        <v>187</v>
      </c>
      <c r="C103" s="37"/>
      <c r="D103" s="38">
        <v>15.2</v>
      </c>
      <c r="E103" s="39" t="s">
        <v>138</v>
      </c>
      <c r="F103" s="13"/>
      <c r="G103" s="13"/>
      <c r="H103" s="214"/>
    </row>
    <row r="104" spans="1:16" ht="18.75" customHeight="1">
      <c r="A104" s="36"/>
      <c r="B104" s="43"/>
      <c r="C104" s="43"/>
      <c r="D104" s="35"/>
      <c r="E104" s="36"/>
      <c r="F104" s="41"/>
      <c r="G104" s="13"/>
      <c r="H104" s="215"/>
    </row>
    <row r="105" spans="1:16" ht="18.75" customHeight="1">
      <c r="A105" s="39"/>
      <c r="B105" s="149" t="s">
        <v>211</v>
      </c>
      <c r="C105" s="44" t="s">
        <v>210</v>
      </c>
      <c r="D105" s="38">
        <v>15.2</v>
      </c>
      <c r="E105" s="39" t="s">
        <v>138</v>
      </c>
      <c r="F105" s="13"/>
      <c r="G105" s="13"/>
      <c r="H105" s="214"/>
    </row>
    <row r="106" spans="1:16" ht="18.75" customHeight="1">
      <c r="A106" s="36"/>
      <c r="B106" s="33"/>
      <c r="C106" s="33"/>
      <c r="D106" s="17"/>
      <c r="E106" s="36"/>
      <c r="F106" s="41"/>
      <c r="G106" s="13"/>
      <c r="H106" s="215"/>
      <c r="I106" s="31"/>
      <c r="J106" s="31"/>
      <c r="K106" s="31"/>
      <c r="L106" s="31"/>
      <c r="M106" s="31"/>
      <c r="N106" s="31"/>
      <c r="O106" s="31"/>
      <c r="P106" s="31"/>
    </row>
    <row r="107" spans="1:16" ht="18.75" customHeight="1">
      <c r="A107" s="39"/>
      <c r="B107" s="62"/>
      <c r="C107" s="37"/>
      <c r="D107" s="27"/>
      <c r="E107" s="39"/>
      <c r="F107" s="13"/>
      <c r="G107" s="13"/>
      <c r="H107" s="214"/>
      <c r="I107" s="31"/>
      <c r="J107" s="31"/>
      <c r="K107" s="31"/>
      <c r="L107" s="31"/>
      <c r="M107" s="31"/>
      <c r="N107" s="31"/>
      <c r="O107" s="31"/>
      <c r="P107" s="31"/>
    </row>
    <row r="108" spans="1:16" ht="18.75" customHeight="1">
      <c r="A108" s="36"/>
      <c r="B108" s="33"/>
      <c r="C108" s="33"/>
      <c r="D108" s="35"/>
      <c r="E108" s="36"/>
      <c r="F108" s="41"/>
      <c r="G108" s="13"/>
      <c r="H108" s="215"/>
      <c r="I108" s="31"/>
      <c r="J108" s="31"/>
      <c r="K108" s="31"/>
      <c r="L108" s="31"/>
      <c r="M108" s="31"/>
      <c r="N108" s="31"/>
      <c r="O108" s="31"/>
      <c r="P108" s="31"/>
    </row>
    <row r="109" spans="1:16" ht="18.75" customHeight="1">
      <c r="A109" s="39"/>
      <c r="B109" s="39" t="s">
        <v>722</v>
      </c>
      <c r="C109" s="37"/>
      <c r="D109" s="38"/>
      <c r="E109" s="39"/>
      <c r="F109" s="13"/>
      <c r="G109" s="13"/>
      <c r="H109" s="214"/>
      <c r="I109" s="31"/>
      <c r="J109" s="31"/>
      <c r="K109" s="31"/>
      <c r="L109" s="31"/>
      <c r="M109" s="31"/>
      <c r="N109" s="31"/>
      <c r="O109" s="31"/>
      <c r="P109" s="31"/>
    </row>
    <row r="110" spans="1:16" ht="18.75" customHeight="1">
      <c r="A110" s="161"/>
      <c r="B110" s="43"/>
      <c r="C110" s="43"/>
      <c r="D110" s="35"/>
      <c r="E110" s="36"/>
      <c r="F110" s="41"/>
      <c r="G110" s="41"/>
      <c r="H110" s="215"/>
      <c r="I110" s="31"/>
      <c r="J110" s="31"/>
      <c r="K110" s="31"/>
      <c r="L110" s="31"/>
      <c r="M110" s="31"/>
      <c r="N110" s="31"/>
      <c r="O110" s="31"/>
      <c r="P110" s="31"/>
    </row>
    <row r="111" spans="1:16" ht="18.75" customHeight="1">
      <c r="A111" s="162"/>
      <c r="B111" s="48"/>
      <c r="C111" s="148"/>
      <c r="D111" s="38"/>
      <c r="E111" s="39"/>
      <c r="F111" s="13"/>
      <c r="G111" s="13"/>
      <c r="H111" s="216"/>
      <c r="I111" s="31"/>
      <c r="J111" s="31"/>
      <c r="K111" s="31"/>
      <c r="L111" s="31"/>
      <c r="M111" s="31"/>
      <c r="N111" s="31"/>
      <c r="O111" s="31"/>
      <c r="P111" s="31"/>
    </row>
    <row r="112" spans="1:16" ht="18.75" customHeight="1">
      <c r="A112" s="161"/>
      <c r="B112" s="43"/>
      <c r="C112" s="43"/>
      <c r="D112" s="35"/>
      <c r="E112" s="36"/>
      <c r="F112" s="41"/>
      <c r="G112" s="41"/>
      <c r="H112" s="215"/>
      <c r="I112" s="31"/>
      <c r="J112" s="31"/>
      <c r="K112" s="31"/>
      <c r="L112" s="31"/>
      <c r="M112" s="31"/>
      <c r="N112" s="31"/>
      <c r="O112" s="31"/>
      <c r="P112" s="31"/>
    </row>
    <row r="113" spans="1:16" ht="18.75" customHeight="1">
      <c r="A113" s="162"/>
      <c r="B113" s="149"/>
      <c r="C113" s="44"/>
      <c r="D113" s="38"/>
      <c r="E113" s="39"/>
      <c r="F113" s="13"/>
      <c r="G113" s="13"/>
      <c r="H113" s="216"/>
      <c r="I113" s="31"/>
      <c r="J113" s="31"/>
      <c r="K113" s="31"/>
      <c r="L113" s="31"/>
      <c r="M113" s="31"/>
      <c r="N113" s="31"/>
      <c r="O113" s="31"/>
      <c r="P113" s="31"/>
    </row>
    <row r="114" spans="1:16" ht="18.75" customHeight="1">
      <c r="A114" s="36"/>
      <c r="B114" s="33"/>
      <c r="C114" s="33"/>
      <c r="D114" s="35"/>
      <c r="E114" s="36"/>
      <c r="F114" s="41"/>
      <c r="G114" s="13"/>
      <c r="H114" s="215"/>
      <c r="I114" s="31"/>
      <c r="J114" s="31"/>
      <c r="K114" s="31"/>
      <c r="L114" s="31"/>
      <c r="M114" s="31"/>
      <c r="N114" s="31"/>
      <c r="O114" s="31"/>
      <c r="P114" s="31"/>
    </row>
    <row r="115" spans="1:16" ht="18.75" customHeight="1">
      <c r="A115" s="39"/>
      <c r="B115" s="62"/>
      <c r="C115" s="37"/>
      <c r="D115" s="38"/>
      <c r="E115" s="39"/>
      <c r="F115" s="13"/>
      <c r="G115" s="13"/>
      <c r="H115" s="214"/>
      <c r="I115" s="31"/>
      <c r="J115" s="31"/>
      <c r="K115" s="31"/>
      <c r="L115" s="31"/>
      <c r="M115" s="31"/>
      <c r="N115" s="31"/>
      <c r="O115" s="31"/>
      <c r="P115" s="31"/>
    </row>
    <row r="116" spans="1:16" ht="18.75" customHeight="1">
      <c r="A116" s="36"/>
      <c r="B116" s="33"/>
      <c r="C116" s="43"/>
      <c r="D116" s="35"/>
      <c r="E116" s="36"/>
      <c r="F116" s="41"/>
      <c r="G116" s="13"/>
      <c r="H116" s="215"/>
    </row>
    <row r="117" spans="1:16" ht="18.75" customHeight="1">
      <c r="A117" s="39"/>
      <c r="B117" s="62"/>
      <c r="C117" s="44"/>
      <c r="D117" s="38"/>
      <c r="E117" s="39"/>
      <c r="F117" s="13"/>
      <c r="G117" s="13"/>
      <c r="H117" s="214"/>
    </row>
    <row r="118" spans="1:16" ht="18.75" customHeight="1">
      <c r="A118" s="36"/>
      <c r="B118" s="33"/>
      <c r="C118" s="33"/>
      <c r="D118" s="35"/>
      <c r="E118" s="36"/>
      <c r="F118" s="41"/>
      <c r="G118" s="13"/>
      <c r="H118" s="215"/>
    </row>
    <row r="119" spans="1:16" ht="18.75" customHeight="1">
      <c r="A119" s="39"/>
      <c r="B119" s="62"/>
      <c r="C119" s="37"/>
      <c r="D119" s="38"/>
      <c r="E119" s="39"/>
      <c r="F119" s="13"/>
      <c r="G119" s="13"/>
      <c r="H119" s="214"/>
    </row>
    <row r="120" spans="1:16" ht="18.75" customHeight="1">
      <c r="A120" s="36"/>
      <c r="B120" s="33"/>
      <c r="C120" s="43"/>
      <c r="D120" s="35"/>
      <c r="E120" s="36"/>
      <c r="F120" s="41"/>
      <c r="G120" s="41"/>
      <c r="H120" s="215"/>
    </row>
    <row r="121" spans="1:16" ht="18.75" customHeight="1">
      <c r="A121" s="39"/>
      <c r="B121" s="62"/>
      <c r="C121" s="44"/>
      <c r="D121" s="38"/>
      <c r="E121" s="39"/>
      <c r="F121" s="13"/>
      <c r="G121" s="13"/>
      <c r="H121" s="214"/>
    </row>
    <row r="122" spans="1:16" ht="18.75" customHeight="1">
      <c r="A122" s="36"/>
      <c r="B122" s="33"/>
      <c r="C122" s="33"/>
      <c r="D122" s="35"/>
      <c r="E122" s="36"/>
      <c r="F122" s="41"/>
      <c r="G122" s="13"/>
      <c r="H122" s="215"/>
      <c r="I122" s="31"/>
      <c r="J122" s="31"/>
      <c r="K122" s="31"/>
      <c r="L122" s="31"/>
      <c r="M122" s="31"/>
      <c r="N122" s="31"/>
      <c r="O122" s="31"/>
      <c r="P122" s="31"/>
    </row>
    <row r="123" spans="1:16" ht="18.75" customHeight="1">
      <c r="A123" s="39"/>
      <c r="B123" s="61" t="s">
        <v>100</v>
      </c>
      <c r="C123" s="37"/>
      <c r="D123" s="38"/>
      <c r="E123" s="39"/>
      <c r="F123" s="13"/>
      <c r="G123" s="13"/>
      <c r="H123" s="214"/>
      <c r="I123" s="31"/>
      <c r="J123" s="31"/>
      <c r="K123" s="31"/>
      <c r="L123" s="31"/>
      <c r="M123" s="31"/>
      <c r="N123" s="31"/>
      <c r="O123" s="31"/>
      <c r="P123" s="31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2" manualBreakCount="2">
    <brk id="41" max="16383" man="1"/>
    <brk id="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2804A-ED86-419E-949E-8CB6969088D1}">
  <sheetPr>
    <tabColor theme="3" tint="0.79998168889431442"/>
  </sheetPr>
  <dimension ref="A1:P55"/>
  <sheetViews>
    <sheetView showZeros="0" view="pageBreakPreview" zoomScaleNormal="100" zoomScaleSheetLayoutView="100" workbookViewId="0">
      <selection activeCell="F6" sqref="F6"/>
    </sheetView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6384" width="9" style="1"/>
  </cols>
  <sheetData>
    <row r="1" spans="1:16" s="2" customFormat="1" ht="37.5" customHeight="1">
      <c r="A1" s="81" t="s">
        <v>0</v>
      </c>
      <c r="B1" s="81" t="s">
        <v>1</v>
      </c>
      <c r="C1" s="82" t="s">
        <v>7</v>
      </c>
      <c r="D1" s="81" t="s">
        <v>2</v>
      </c>
      <c r="E1" s="81" t="s">
        <v>3</v>
      </c>
      <c r="F1" s="82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36"/>
      <c r="B2" s="43" t="s">
        <v>294</v>
      </c>
      <c r="C2" s="43"/>
      <c r="D2" s="35"/>
      <c r="E2" s="46"/>
      <c r="F2" s="83"/>
      <c r="G2" s="42">
        <f>ROUNDDOWN((D2*F2),0)</f>
        <v>0</v>
      </c>
      <c r="H2" s="58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/>
      <c r="B3" s="61" t="s">
        <v>271</v>
      </c>
      <c r="C3" s="44"/>
      <c r="D3" s="38"/>
      <c r="E3" s="39"/>
      <c r="F3" s="68"/>
      <c r="G3" s="40"/>
      <c r="H3" s="44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36"/>
      <c r="B4" s="43"/>
      <c r="C4" s="43" t="s">
        <v>259</v>
      </c>
      <c r="D4" s="17"/>
      <c r="E4" s="46"/>
      <c r="F4" s="66"/>
      <c r="G4" s="42">
        <f>ROUNDDOWN((D4*F4),0)</f>
        <v>0</v>
      </c>
      <c r="H4" s="58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39"/>
      <c r="B5" s="44" t="s">
        <v>258</v>
      </c>
      <c r="C5" s="44" t="s">
        <v>272</v>
      </c>
      <c r="D5" s="27">
        <v>70.5</v>
      </c>
      <c r="E5" s="39" t="s">
        <v>138</v>
      </c>
      <c r="F5" s="68">
        <f>市場単価!J11</f>
        <v>2425</v>
      </c>
      <c r="G5" s="40">
        <f>ROUNDDOWN((D5*F5),0)</f>
        <v>170962</v>
      </c>
      <c r="H5" s="44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23"/>
      <c r="B6" s="45"/>
      <c r="C6" s="43"/>
      <c r="D6" s="17"/>
      <c r="E6" s="36"/>
      <c r="F6" s="83"/>
      <c r="G6" s="42">
        <f>ROUNDDOWN((D6*F6),0)</f>
        <v>0</v>
      </c>
      <c r="H6" s="58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26"/>
      <c r="B7" s="61" t="s">
        <v>105</v>
      </c>
      <c r="C7" s="44"/>
      <c r="D7" s="27"/>
      <c r="E7" s="39"/>
      <c r="F7" s="84"/>
      <c r="G7" s="40">
        <f>SUM(G4:G6)</f>
        <v>170962</v>
      </c>
      <c r="H7" s="59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36"/>
      <c r="B8" s="43" t="s">
        <v>295</v>
      </c>
      <c r="C8" s="43"/>
      <c r="D8" s="17"/>
      <c r="E8" s="46"/>
      <c r="F8" s="83"/>
      <c r="G8" s="42">
        <f>ROUNDDOWN((D8*F8),0)</f>
        <v>0</v>
      </c>
      <c r="H8" s="58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39"/>
      <c r="B9" s="61" t="s">
        <v>275</v>
      </c>
      <c r="C9" s="44"/>
      <c r="D9" s="27"/>
      <c r="E9" s="39"/>
      <c r="F9" s="68"/>
      <c r="G9" s="40"/>
      <c r="H9" s="44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36"/>
      <c r="B10" s="43"/>
      <c r="C10" s="43"/>
      <c r="D10" s="17"/>
      <c r="E10" s="46"/>
      <c r="F10" s="66"/>
      <c r="G10" s="42">
        <f>ROUNDDOWN((D10*F10),0)</f>
        <v>0</v>
      </c>
      <c r="H10" s="58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39"/>
      <c r="B11" s="44" t="s">
        <v>274</v>
      </c>
      <c r="C11" s="44" t="s">
        <v>22</v>
      </c>
      <c r="D11" s="27">
        <v>70.5</v>
      </c>
      <c r="E11" s="39" t="s">
        <v>138</v>
      </c>
      <c r="F11" s="68">
        <f>市場単価!J14</f>
        <v>690</v>
      </c>
      <c r="G11" s="40">
        <f>ROUNDDOWN((D11*F11),0)</f>
        <v>48645</v>
      </c>
      <c r="H11" s="44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23"/>
      <c r="B12" s="45"/>
      <c r="C12" s="43"/>
      <c r="D12" s="17"/>
      <c r="E12" s="36"/>
      <c r="F12" s="83"/>
      <c r="G12" s="42">
        <f>ROUNDDOWN((D12*F12),0)</f>
        <v>0</v>
      </c>
      <c r="H12" s="58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26"/>
      <c r="B13" s="61" t="s">
        <v>105</v>
      </c>
      <c r="C13" s="44"/>
      <c r="D13" s="27"/>
      <c r="E13" s="39"/>
      <c r="F13" s="84"/>
      <c r="G13" s="40">
        <f>SUM(G10:G12)</f>
        <v>48645</v>
      </c>
      <c r="H13" s="5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36"/>
      <c r="B14" s="43" t="s">
        <v>296</v>
      </c>
      <c r="C14" s="43"/>
      <c r="D14" s="17"/>
      <c r="E14" s="36"/>
      <c r="F14" s="65"/>
      <c r="G14" s="42"/>
      <c r="H14" s="58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39"/>
      <c r="B15" s="44" t="s">
        <v>273</v>
      </c>
      <c r="C15" s="44"/>
      <c r="D15" s="27"/>
      <c r="E15" s="39"/>
      <c r="F15" s="66"/>
      <c r="G15" s="40"/>
      <c r="H15" s="73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36"/>
      <c r="B16" s="43"/>
      <c r="C16" s="43"/>
      <c r="D16" s="17"/>
      <c r="E16" s="46"/>
      <c r="F16" s="66"/>
      <c r="G16" s="67"/>
      <c r="H16" s="43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39"/>
      <c r="B17" s="44" t="s">
        <v>293</v>
      </c>
      <c r="C17" s="179"/>
      <c r="D17" s="27">
        <v>56.4</v>
      </c>
      <c r="E17" s="39" t="s">
        <v>138</v>
      </c>
      <c r="F17" s="68">
        <f>市場単価!J7</f>
        <v>1255</v>
      </c>
      <c r="G17" s="40">
        <f>ROUNDDOWN((D17*F17),0)</f>
        <v>70782</v>
      </c>
      <c r="H17" s="44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36"/>
      <c r="B18" s="43"/>
      <c r="C18" s="43"/>
      <c r="D18" s="17"/>
      <c r="E18" s="46"/>
      <c r="F18" s="83"/>
      <c r="G18" s="42"/>
      <c r="H18" s="58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39"/>
      <c r="B19" s="61" t="s">
        <v>105</v>
      </c>
      <c r="C19" s="44"/>
      <c r="D19" s="38"/>
      <c r="E19" s="39"/>
      <c r="F19" s="68"/>
      <c r="G19" s="40">
        <f>SUM(G17:G18)</f>
        <v>70782</v>
      </c>
      <c r="H19" s="44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23"/>
      <c r="B20" s="43"/>
      <c r="C20" s="43"/>
      <c r="D20" s="35"/>
      <c r="E20" s="36"/>
      <c r="F20" s="83"/>
      <c r="G20" s="42"/>
      <c r="H20" s="58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26"/>
      <c r="B21" s="61"/>
      <c r="C21" s="44"/>
      <c r="D21" s="38"/>
      <c r="E21" s="39"/>
      <c r="F21" s="84"/>
      <c r="G21" s="40"/>
      <c r="H21" s="59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23"/>
      <c r="B22" s="36"/>
      <c r="C22" s="43"/>
      <c r="D22" s="35"/>
      <c r="E22" s="36"/>
      <c r="F22" s="83"/>
      <c r="G22" s="42"/>
      <c r="H22" s="58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26"/>
      <c r="B23" s="47"/>
      <c r="C23" s="44"/>
      <c r="D23" s="27"/>
      <c r="E23" s="39"/>
      <c r="F23" s="68"/>
      <c r="G23" s="40"/>
      <c r="H23" s="59"/>
      <c r="I23" s="31"/>
      <c r="J23" s="31"/>
      <c r="K23" s="31"/>
      <c r="L23" s="31"/>
      <c r="M23" s="31"/>
      <c r="N23" s="31"/>
      <c r="O23" s="31"/>
      <c r="P23" s="31"/>
    </row>
    <row r="24" spans="1:16" ht="18.75" customHeight="1">
      <c r="A24" s="23"/>
      <c r="B24" s="36"/>
      <c r="C24" s="43"/>
      <c r="D24" s="35"/>
      <c r="E24" s="36"/>
      <c r="F24" s="83"/>
      <c r="G24" s="42"/>
      <c r="H24" s="58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26"/>
      <c r="B25" s="61"/>
      <c r="C25" s="44"/>
      <c r="D25" s="38"/>
      <c r="E25" s="39"/>
      <c r="F25" s="68"/>
      <c r="G25" s="40"/>
      <c r="H25" s="44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36"/>
      <c r="B26" s="43"/>
      <c r="C26" s="43"/>
      <c r="D26" s="35"/>
      <c r="E26" s="46"/>
      <c r="F26" s="83"/>
      <c r="G26" s="42"/>
      <c r="H26" s="58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39"/>
      <c r="B27" s="61"/>
      <c r="C27" s="44"/>
      <c r="D27" s="38"/>
      <c r="E27" s="39"/>
      <c r="F27" s="68"/>
      <c r="G27" s="40"/>
      <c r="H27" s="44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36"/>
      <c r="B28" s="43"/>
      <c r="C28" s="43"/>
      <c r="D28" s="35"/>
      <c r="E28" s="46"/>
      <c r="F28" s="66"/>
      <c r="G28" s="42"/>
      <c r="H28" s="58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9"/>
      <c r="B29" s="44"/>
      <c r="C29" s="44"/>
      <c r="D29" s="38"/>
      <c r="E29" s="39"/>
      <c r="F29" s="68"/>
      <c r="G29" s="40"/>
      <c r="H29" s="44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23"/>
      <c r="B30" s="45"/>
      <c r="C30" s="43"/>
      <c r="D30" s="35"/>
      <c r="E30" s="36"/>
      <c r="F30" s="83"/>
      <c r="G30" s="42"/>
      <c r="H30" s="58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26"/>
      <c r="B31" s="61"/>
      <c r="C31" s="44"/>
      <c r="D31" s="38"/>
      <c r="E31" s="39"/>
      <c r="F31" s="84"/>
      <c r="G31" s="40"/>
      <c r="H31" s="59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23"/>
      <c r="B32" s="36"/>
      <c r="C32" s="43"/>
      <c r="D32" s="35"/>
      <c r="E32" s="36"/>
      <c r="F32" s="83"/>
      <c r="G32" s="42"/>
      <c r="H32" s="58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26"/>
      <c r="B33" s="47"/>
      <c r="C33" s="44"/>
      <c r="D33" s="38"/>
      <c r="E33" s="39"/>
      <c r="F33" s="84"/>
      <c r="G33" s="40"/>
      <c r="H33" s="59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23"/>
      <c r="B34" s="36"/>
      <c r="C34" s="43"/>
      <c r="D34" s="35"/>
      <c r="E34" s="36"/>
      <c r="F34" s="83"/>
      <c r="G34" s="42"/>
      <c r="H34" s="58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26"/>
      <c r="B35" s="47"/>
      <c r="C35" s="44"/>
      <c r="D35" s="38"/>
      <c r="E35" s="39"/>
      <c r="F35" s="84"/>
      <c r="G35" s="40">
        <f>ROUNDDOWN((D35*F35),0)</f>
        <v>0</v>
      </c>
      <c r="H35" s="59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23"/>
      <c r="B36" s="36"/>
      <c r="C36" s="43"/>
      <c r="D36" s="35"/>
      <c r="E36" s="36"/>
      <c r="F36" s="83"/>
      <c r="G36" s="42"/>
      <c r="H36" s="58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26"/>
      <c r="B37" s="61"/>
      <c r="C37" s="44"/>
      <c r="D37" s="38"/>
      <c r="E37" s="39"/>
      <c r="F37" s="84"/>
      <c r="G37" s="40">
        <f>SUM(G35:G36)</f>
        <v>0</v>
      </c>
      <c r="H37" s="5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23"/>
      <c r="B38" s="36"/>
      <c r="C38" s="43"/>
      <c r="D38" s="35"/>
      <c r="E38" s="36"/>
      <c r="F38" s="83"/>
      <c r="G38" s="42"/>
      <c r="H38" s="58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26"/>
      <c r="B39" s="47"/>
      <c r="C39" s="44"/>
      <c r="D39" s="38"/>
      <c r="E39" s="39"/>
      <c r="F39" s="84"/>
      <c r="G39" s="40"/>
      <c r="H39" s="5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23"/>
      <c r="B40" s="36"/>
      <c r="C40" s="43"/>
      <c r="D40" s="35"/>
      <c r="E40" s="36"/>
      <c r="F40" s="83"/>
      <c r="G40" s="42"/>
      <c r="H40" s="58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26"/>
      <c r="B41" s="47"/>
      <c r="C41" s="44"/>
      <c r="D41" s="38"/>
      <c r="E41" s="39"/>
      <c r="F41" s="84"/>
      <c r="G41" s="40">
        <f>ROUNDDOWN((D41*F41),0)</f>
        <v>0</v>
      </c>
      <c r="H41" s="59"/>
      <c r="I41" s="31"/>
      <c r="J41" s="31"/>
      <c r="K41" s="31"/>
      <c r="L41" s="31"/>
      <c r="M41" s="31"/>
      <c r="N41" s="31"/>
      <c r="O41" s="31"/>
      <c r="P41" s="31"/>
    </row>
    <row r="42" spans="1:16" ht="18.75" customHeight="1">
      <c r="A42" s="74"/>
      <c r="B42" s="31"/>
      <c r="C42" s="76"/>
      <c r="D42" s="31"/>
      <c r="E42" s="74"/>
      <c r="F42" s="77"/>
      <c r="G42" s="78"/>
      <c r="H42" s="31"/>
      <c r="I42" s="31"/>
      <c r="J42" s="31"/>
      <c r="K42" s="31"/>
      <c r="L42" s="31"/>
      <c r="M42" s="31"/>
      <c r="N42" s="31"/>
      <c r="O42" s="31"/>
      <c r="P42" s="31"/>
    </row>
    <row r="43" spans="1:16" ht="18.75" customHeight="1">
      <c r="A43" s="74"/>
      <c r="B43" s="31"/>
      <c r="C43" s="76"/>
      <c r="D43" s="31"/>
      <c r="E43" s="74"/>
      <c r="F43" s="77"/>
      <c r="G43" s="78"/>
      <c r="H43" s="31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74"/>
      <c r="B44" s="31"/>
      <c r="C44" s="76"/>
      <c r="D44" s="31"/>
      <c r="E44" s="74"/>
      <c r="F44" s="77"/>
      <c r="G44" s="78"/>
      <c r="H44" s="31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74"/>
      <c r="B45" s="31"/>
      <c r="C45" s="76"/>
      <c r="D45" s="31"/>
      <c r="E45" s="74"/>
      <c r="F45" s="77"/>
      <c r="G45" s="78"/>
      <c r="H45" s="3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74"/>
      <c r="B46" s="31"/>
      <c r="C46" s="76"/>
      <c r="D46" s="31"/>
      <c r="E46" s="74"/>
      <c r="F46" s="77"/>
      <c r="G46" s="78"/>
      <c r="H46" s="31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74"/>
      <c r="B47" s="31"/>
      <c r="C47" s="76"/>
      <c r="D47" s="31"/>
      <c r="E47" s="74"/>
      <c r="F47" s="77"/>
      <c r="G47" s="78"/>
      <c r="H47" s="3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74"/>
      <c r="B48" s="31"/>
      <c r="C48" s="76"/>
      <c r="D48" s="31"/>
      <c r="E48" s="74"/>
      <c r="F48" s="77"/>
      <c r="G48" s="78"/>
      <c r="H48" s="31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74"/>
      <c r="B49" s="31"/>
      <c r="C49" s="76"/>
      <c r="D49" s="31"/>
      <c r="E49" s="74"/>
      <c r="F49" s="77"/>
      <c r="G49" s="78"/>
      <c r="H49" s="3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74"/>
      <c r="B50" s="31"/>
      <c r="C50" s="76"/>
      <c r="D50" s="31"/>
      <c r="E50" s="74"/>
      <c r="F50" s="77"/>
      <c r="G50" s="78"/>
      <c r="H50" s="31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74"/>
      <c r="B51" s="31"/>
      <c r="C51" s="76"/>
      <c r="D51" s="31"/>
      <c r="E51" s="74"/>
      <c r="F51" s="77"/>
      <c r="G51" s="78"/>
      <c r="H51" s="3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74"/>
      <c r="B52" s="31"/>
      <c r="C52" s="76"/>
      <c r="D52" s="31"/>
      <c r="E52" s="74"/>
      <c r="F52" s="77"/>
      <c r="G52" s="78"/>
      <c r="H52" s="31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74"/>
      <c r="B53" s="31"/>
      <c r="C53" s="76"/>
      <c r="D53" s="31"/>
      <c r="E53" s="74"/>
      <c r="F53" s="77"/>
      <c r="G53" s="78"/>
      <c r="H53" s="31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74"/>
      <c r="B54" s="31"/>
      <c r="C54" s="76"/>
      <c r="D54" s="31"/>
      <c r="E54" s="74"/>
      <c r="F54" s="77"/>
      <c r="G54" s="78"/>
      <c r="H54" s="31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74"/>
      <c r="B55" s="31"/>
      <c r="C55" s="76"/>
      <c r="D55" s="31"/>
      <c r="E55" s="74"/>
      <c r="F55" s="77"/>
      <c r="G55" s="78"/>
      <c r="H55" s="31"/>
      <c r="I55" s="31"/>
      <c r="J55" s="31"/>
      <c r="K55" s="31"/>
      <c r="L55" s="31"/>
      <c r="M55" s="31"/>
      <c r="N55" s="31"/>
      <c r="O55" s="31"/>
      <c r="P55" s="31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C293B-8D67-4476-8E36-FCBBD50B8E4C}">
  <dimension ref="A1:P164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10.5" style="1" bestFit="1" customWidth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16" s="2" customFormat="1" ht="37.5" customHeight="1">
      <c r="A1" s="81" t="s">
        <v>0</v>
      </c>
      <c r="B1" s="81" t="s">
        <v>1</v>
      </c>
      <c r="C1" s="81" t="s">
        <v>7</v>
      </c>
      <c r="D1" s="81" t="s">
        <v>2</v>
      </c>
      <c r="E1" s="81" t="s">
        <v>3</v>
      </c>
      <c r="F1" s="81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46"/>
      <c r="B2" s="35"/>
      <c r="C2" s="35"/>
      <c r="D2" s="35"/>
      <c r="E2" s="46"/>
      <c r="F2" s="41"/>
      <c r="G2" s="41"/>
      <c r="H2" s="17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>
        <v>6</v>
      </c>
      <c r="B3" s="37" t="s">
        <v>130</v>
      </c>
      <c r="C3" s="37"/>
      <c r="D3" s="38"/>
      <c r="E3" s="39"/>
      <c r="F3" s="13"/>
      <c r="G3" s="13"/>
      <c r="H3" s="7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206"/>
      <c r="B4" s="43"/>
      <c r="C4" s="43"/>
      <c r="D4" s="35"/>
      <c r="E4" s="36"/>
      <c r="F4" s="41"/>
      <c r="G4" s="41"/>
      <c r="H4" s="21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207">
        <v>-1</v>
      </c>
      <c r="B5" s="48" t="s">
        <v>104</v>
      </c>
      <c r="C5" s="44"/>
      <c r="D5" s="38">
        <v>1</v>
      </c>
      <c r="E5" s="39" t="s">
        <v>6</v>
      </c>
      <c r="F5" s="13"/>
      <c r="G5" s="13"/>
      <c r="H5" s="7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123"/>
      <c r="B6" s="33"/>
      <c r="C6" s="33"/>
      <c r="D6" s="35"/>
      <c r="E6" s="36"/>
      <c r="F6" s="41"/>
      <c r="G6" s="13"/>
      <c r="H6" s="21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125">
        <v>-2</v>
      </c>
      <c r="B7" s="62" t="s">
        <v>729</v>
      </c>
      <c r="C7" s="37"/>
      <c r="D7" s="38">
        <v>1</v>
      </c>
      <c r="E7" s="39" t="s">
        <v>10</v>
      </c>
      <c r="F7" s="13"/>
      <c r="G7" s="13"/>
      <c r="H7" s="9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206"/>
      <c r="B8" s="43"/>
      <c r="C8" s="43"/>
      <c r="D8" s="35"/>
      <c r="E8" s="36"/>
      <c r="F8" s="41"/>
      <c r="G8" s="41"/>
      <c r="H8" s="21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207">
        <v>-3</v>
      </c>
      <c r="B9" s="48" t="s">
        <v>1420</v>
      </c>
      <c r="C9" s="44"/>
      <c r="D9" s="38">
        <v>1</v>
      </c>
      <c r="E9" s="39" t="s">
        <v>10</v>
      </c>
      <c r="F9" s="13"/>
      <c r="G9" s="13"/>
      <c r="H9" s="7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123"/>
      <c r="B10" s="43"/>
      <c r="C10" s="43"/>
      <c r="D10" s="35"/>
      <c r="E10" s="36"/>
      <c r="F10" s="41"/>
      <c r="G10" s="13"/>
      <c r="H10" s="21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125"/>
      <c r="B11" s="48"/>
      <c r="C11" s="44"/>
      <c r="D11" s="38"/>
      <c r="E11" s="39"/>
      <c r="F11" s="13"/>
      <c r="G11" s="13"/>
      <c r="H11" s="9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123"/>
      <c r="B12" s="33"/>
      <c r="C12" s="43"/>
      <c r="D12" s="35"/>
      <c r="E12" s="36"/>
      <c r="F12" s="41"/>
      <c r="G12" s="13"/>
      <c r="H12" s="21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125"/>
      <c r="B13" s="62"/>
      <c r="C13" s="44"/>
      <c r="D13" s="38"/>
      <c r="E13" s="39"/>
      <c r="F13" s="13"/>
      <c r="G13" s="13"/>
      <c r="H13" s="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123"/>
      <c r="B14" s="33"/>
      <c r="C14" s="33"/>
      <c r="D14" s="35"/>
      <c r="E14" s="36"/>
      <c r="F14" s="41"/>
      <c r="G14" s="13"/>
      <c r="H14" s="21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125"/>
      <c r="B15" s="178"/>
      <c r="C15" s="181"/>
      <c r="D15" s="38"/>
      <c r="E15" s="39"/>
      <c r="F15" s="13"/>
      <c r="G15" s="13"/>
      <c r="H15" s="9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206"/>
      <c r="B16" s="43"/>
      <c r="C16" s="43"/>
      <c r="D16" s="35"/>
      <c r="E16" s="36"/>
      <c r="F16" s="41"/>
      <c r="G16" s="41"/>
      <c r="H16" s="21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207"/>
      <c r="B17" s="48"/>
      <c r="C17" s="44"/>
      <c r="D17" s="38"/>
      <c r="E17" s="39"/>
      <c r="F17" s="13"/>
      <c r="G17" s="13"/>
      <c r="H17" s="7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123"/>
      <c r="B18" s="147"/>
      <c r="C18" s="33"/>
      <c r="D18" s="35"/>
      <c r="E18" s="36"/>
      <c r="F18" s="41"/>
      <c r="G18" s="13"/>
      <c r="H18" s="21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125"/>
      <c r="B19" s="62"/>
      <c r="C19" s="37"/>
      <c r="D19" s="38"/>
      <c r="E19" s="39"/>
      <c r="F19" s="13"/>
      <c r="G19" s="13"/>
      <c r="H19" s="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206"/>
      <c r="B20" s="45"/>
      <c r="C20" s="43"/>
      <c r="D20" s="35"/>
      <c r="E20" s="36"/>
      <c r="F20" s="41"/>
      <c r="G20" s="41"/>
      <c r="H20" s="21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207"/>
      <c r="B21" s="149"/>
      <c r="C21" s="44"/>
      <c r="D21" s="38"/>
      <c r="E21" s="39"/>
      <c r="F21" s="13"/>
      <c r="G21" s="13"/>
      <c r="H21" s="7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123"/>
      <c r="B22" s="33"/>
      <c r="C22" s="33"/>
      <c r="D22" s="35"/>
      <c r="E22" s="36"/>
      <c r="F22" s="41"/>
      <c r="G22" s="13"/>
      <c r="H22" s="10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125"/>
      <c r="B23" s="39"/>
      <c r="C23" s="37"/>
      <c r="D23" s="38"/>
      <c r="E23" s="39"/>
      <c r="F23" s="13"/>
      <c r="G23" s="13"/>
      <c r="H23" s="8"/>
      <c r="I23" s="80"/>
      <c r="J23" s="80"/>
      <c r="K23" s="31"/>
      <c r="L23" s="31"/>
      <c r="M23" s="31"/>
      <c r="N23" s="31"/>
      <c r="O23" s="31"/>
      <c r="P23" s="31"/>
    </row>
    <row r="24" spans="1:16" ht="18.75" customHeight="1">
      <c r="A24" s="123"/>
      <c r="B24" s="21"/>
      <c r="C24" s="21"/>
      <c r="D24" s="17"/>
      <c r="E24" s="23"/>
      <c r="F24" s="19"/>
      <c r="G24" s="22"/>
      <c r="H24" s="21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125"/>
      <c r="B25" s="37"/>
      <c r="C25" s="7"/>
      <c r="D25" s="27"/>
      <c r="E25" s="26"/>
      <c r="F25" s="22"/>
      <c r="G25" s="22"/>
      <c r="H25" s="9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36"/>
      <c r="B26" s="33"/>
      <c r="C26" s="43"/>
      <c r="D26" s="35"/>
      <c r="E26" s="36"/>
      <c r="F26" s="41"/>
      <c r="G26" s="13"/>
      <c r="H26" s="21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39"/>
      <c r="B27" s="37"/>
      <c r="C27" s="44"/>
      <c r="D27" s="38"/>
      <c r="E27" s="39"/>
      <c r="F27" s="13"/>
      <c r="G27" s="13"/>
      <c r="H27" s="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36"/>
      <c r="B28" s="33"/>
      <c r="C28" s="33"/>
      <c r="D28" s="35"/>
      <c r="E28" s="36"/>
      <c r="F28" s="41"/>
      <c r="G28" s="13"/>
      <c r="H28" s="21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9"/>
      <c r="B29" s="62"/>
      <c r="C29" s="37"/>
      <c r="D29" s="38"/>
      <c r="E29" s="39"/>
      <c r="F29" s="13"/>
      <c r="G29" s="13"/>
      <c r="H29" s="9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36"/>
      <c r="B30" s="33"/>
      <c r="C30" s="43"/>
      <c r="D30" s="35"/>
      <c r="E30" s="36"/>
      <c r="F30" s="41"/>
      <c r="G30" s="41"/>
      <c r="H30" s="21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39"/>
      <c r="B31" s="62"/>
      <c r="C31" s="44"/>
      <c r="D31" s="38"/>
      <c r="E31" s="39"/>
      <c r="F31" s="13"/>
      <c r="G31" s="13"/>
      <c r="H31" s="9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36"/>
      <c r="B32" s="33"/>
      <c r="C32" s="33"/>
      <c r="D32" s="35"/>
      <c r="E32" s="36"/>
      <c r="F32" s="41"/>
      <c r="G32" s="13"/>
      <c r="H32" s="21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39"/>
      <c r="B33" s="37"/>
      <c r="C33" s="37"/>
      <c r="D33" s="38"/>
      <c r="E33" s="39"/>
      <c r="F33" s="13"/>
      <c r="G33" s="13"/>
      <c r="H33" s="9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36"/>
      <c r="B34" s="21"/>
      <c r="C34" s="21"/>
      <c r="D34" s="17"/>
      <c r="E34" s="23"/>
      <c r="F34" s="19"/>
      <c r="G34" s="22"/>
      <c r="H34" s="21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39"/>
      <c r="B35" s="39"/>
      <c r="C35" s="160"/>
      <c r="D35" s="27"/>
      <c r="E35" s="26"/>
      <c r="F35" s="22"/>
      <c r="G35" s="22"/>
      <c r="H35" s="9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36"/>
      <c r="B36" s="21"/>
      <c r="C36" s="18"/>
      <c r="D36" s="17"/>
      <c r="E36" s="23"/>
      <c r="F36" s="19"/>
      <c r="G36" s="22"/>
      <c r="H36" s="21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39"/>
      <c r="B37" s="62"/>
      <c r="C37" s="20"/>
      <c r="D37" s="27"/>
      <c r="E37" s="26"/>
      <c r="F37" s="22"/>
      <c r="G37" s="22"/>
      <c r="H37" s="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36"/>
      <c r="B38" s="33"/>
      <c r="C38" s="33"/>
      <c r="D38" s="35"/>
      <c r="E38" s="36"/>
      <c r="F38" s="19"/>
      <c r="G38" s="22"/>
      <c r="H38" s="21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39"/>
      <c r="B39" s="37"/>
      <c r="C39" s="37"/>
      <c r="D39" s="38"/>
      <c r="E39" s="39"/>
      <c r="F39" s="22"/>
      <c r="G39" s="22"/>
      <c r="H39" s="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36"/>
      <c r="B40" s="33"/>
      <c r="C40" s="43"/>
      <c r="D40" s="35"/>
      <c r="E40" s="36"/>
      <c r="F40" s="19"/>
      <c r="G40" s="19"/>
      <c r="H40" s="21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39"/>
      <c r="B41" s="62" t="s">
        <v>301</v>
      </c>
      <c r="C41" s="44"/>
      <c r="D41" s="38"/>
      <c r="E41" s="39"/>
      <c r="F41" s="22"/>
      <c r="G41" s="13"/>
      <c r="H41" s="9"/>
      <c r="I41" s="31"/>
      <c r="J41" s="31"/>
      <c r="K41" s="31"/>
      <c r="L41" s="31"/>
      <c r="M41" s="31"/>
      <c r="N41" s="31"/>
      <c r="O41" s="31"/>
      <c r="P41" s="31"/>
    </row>
    <row r="42" spans="1:16" s="2" customFormat="1" ht="37.5" customHeight="1">
      <c r="A42" s="81" t="s">
        <v>0</v>
      </c>
      <c r="B42" s="81" t="s">
        <v>1</v>
      </c>
      <c r="C42" s="81" t="s">
        <v>7</v>
      </c>
      <c r="D42" s="81" t="s">
        <v>2</v>
      </c>
      <c r="E42" s="81" t="s">
        <v>3</v>
      </c>
      <c r="F42" s="81" t="s">
        <v>4</v>
      </c>
      <c r="G42" s="81" t="s">
        <v>5</v>
      </c>
      <c r="H42" s="81" t="s">
        <v>8</v>
      </c>
      <c r="I42" s="74"/>
      <c r="J42" s="74"/>
      <c r="K42" s="74"/>
      <c r="L42" s="74"/>
      <c r="M42" s="74"/>
      <c r="N42" s="74"/>
      <c r="O42" s="74"/>
      <c r="P42" s="74"/>
    </row>
    <row r="43" spans="1:16" ht="18.75" customHeight="1">
      <c r="A43" s="36"/>
      <c r="B43" s="33"/>
      <c r="C43" s="33"/>
      <c r="D43" s="35"/>
      <c r="E43" s="36"/>
      <c r="F43" s="41"/>
      <c r="G43" s="13"/>
      <c r="H43" s="33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39">
        <v>-1</v>
      </c>
      <c r="B44" s="37" t="s">
        <v>104</v>
      </c>
      <c r="C44" s="37"/>
      <c r="D44" s="38"/>
      <c r="E44" s="39"/>
      <c r="F44" s="13"/>
      <c r="G44" s="13"/>
      <c r="H44" s="210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36"/>
      <c r="B45" s="33"/>
      <c r="C45" s="33" t="s">
        <v>139</v>
      </c>
      <c r="D45" s="35"/>
      <c r="E45" s="36"/>
      <c r="F45" s="41"/>
      <c r="G45" s="13"/>
      <c r="H45" s="9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39"/>
      <c r="B46" s="62" t="s">
        <v>135</v>
      </c>
      <c r="C46" s="37" t="s">
        <v>136</v>
      </c>
      <c r="D46" s="38">
        <v>1</v>
      </c>
      <c r="E46" s="39" t="s">
        <v>10</v>
      </c>
      <c r="F46" s="13"/>
      <c r="G46" s="13"/>
      <c r="H46" s="210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161"/>
      <c r="B47" s="43" t="s">
        <v>140</v>
      </c>
      <c r="C47" s="43"/>
      <c r="D47" s="35"/>
      <c r="E47" s="36"/>
      <c r="F47" s="41"/>
      <c r="G47" s="41"/>
      <c r="H47" s="9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162"/>
      <c r="B48" s="48" t="s">
        <v>141</v>
      </c>
      <c r="C48" s="148"/>
      <c r="D48" s="38">
        <v>1</v>
      </c>
      <c r="E48" s="39" t="s">
        <v>10</v>
      </c>
      <c r="F48" s="13"/>
      <c r="G48" s="13"/>
      <c r="H48" s="212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36"/>
      <c r="B49" s="33"/>
      <c r="C49" s="33"/>
      <c r="D49" s="35"/>
      <c r="E49" s="36"/>
      <c r="F49" s="41"/>
      <c r="G49" s="13"/>
      <c r="H49" s="9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39"/>
      <c r="B50" s="62" t="s">
        <v>142</v>
      </c>
      <c r="C50" s="37" t="s">
        <v>143</v>
      </c>
      <c r="D50" s="38">
        <v>1</v>
      </c>
      <c r="E50" s="39" t="s">
        <v>10</v>
      </c>
      <c r="F50" s="13"/>
      <c r="G50" s="13"/>
      <c r="H50" s="210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36"/>
      <c r="B51" s="33"/>
      <c r="C51" s="33"/>
      <c r="D51" s="35"/>
      <c r="E51" s="36"/>
      <c r="F51" s="41"/>
      <c r="G51" s="13"/>
      <c r="H51" s="9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39"/>
      <c r="B52" s="62" t="s">
        <v>144</v>
      </c>
      <c r="C52" s="37"/>
      <c r="D52" s="38">
        <v>1</v>
      </c>
      <c r="E52" s="39" t="s">
        <v>10</v>
      </c>
      <c r="F52" s="13"/>
      <c r="G52" s="13"/>
      <c r="H52" s="210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161"/>
      <c r="B53" s="43"/>
      <c r="C53" s="43"/>
      <c r="D53" s="35"/>
      <c r="E53" s="36"/>
      <c r="F53" s="41"/>
      <c r="G53" s="41"/>
      <c r="H53" s="91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162"/>
      <c r="B54" s="48"/>
      <c r="C54" s="44"/>
      <c r="D54" s="38"/>
      <c r="E54" s="39"/>
      <c r="F54" s="13"/>
      <c r="G54" s="13"/>
      <c r="H54" s="88"/>
    </row>
    <row r="55" spans="1:16" ht="18.75" customHeight="1">
      <c r="A55" s="36"/>
      <c r="B55" s="33"/>
      <c r="C55" s="33"/>
      <c r="D55" s="35"/>
      <c r="E55" s="36"/>
      <c r="F55" s="41"/>
      <c r="G55" s="13"/>
      <c r="H55" s="91"/>
      <c r="I55" s="31"/>
      <c r="J55" s="31"/>
      <c r="K55" s="31"/>
      <c r="L55" s="31"/>
      <c r="M55" s="31"/>
      <c r="N55" s="31"/>
      <c r="O55" s="31"/>
      <c r="P55" s="31"/>
    </row>
    <row r="56" spans="1:16" ht="18.75" customHeight="1">
      <c r="A56" s="39"/>
      <c r="B56" s="37"/>
      <c r="C56" s="37"/>
      <c r="D56" s="38"/>
      <c r="E56" s="39"/>
      <c r="F56" s="13"/>
      <c r="G56" s="13"/>
      <c r="H56" s="210"/>
      <c r="I56" s="31"/>
      <c r="J56" s="31"/>
      <c r="K56" s="31"/>
      <c r="L56" s="31"/>
      <c r="M56" s="31"/>
      <c r="N56" s="31"/>
      <c r="O56" s="31"/>
      <c r="P56" s="31"/>
    </row>
    <row r="57" spans="1:16" ht="18.75" customHeight="1">
      <c r="A57" s="36"/>
      <c r="B57" s="33"/>
      <c r="C57" s="33"/>
      <c r="D57" s="35"/>
      <c r="E57" s="36"/>
      <c r="F57" s="41"/>
      <c r="G57" s="13"/>
      <c r="H57" s="91"/>
      <c r="I57" s="31"/>
      <c r="J57" s="31"/>
      <c r="K57" s="31"/>
      <c r="L57" s="31"/>
      <c r="M57" s="31"/>
      <c r="N57" s="31"/>
      <c r="O57" s="31"/>
      <c r="P57" s="31"/>
    </row>
    <row r="58" spans="1:16" ht="18.75" customHeight="1">
      <c r="A58" s="39"/>
      <c r="B58" s="62"/>
      <c r="C58" s="37"/>
      <c r="D58" s="38"/>
      <c r="E58" s="39"/>
      <c r="F58" s="13"/>
      <c r="G58" s="13"/>
      <c r="H58" s="210"/>
      <c r="I58" s="31"/>
      <c r="J58" s="31"/>
      <c r="K58" s="31"/>
      <c r="L58" s="31"/>
      <c r="M58" s="31"/>
      <c r="N58" s="31"/>
      <c r="O58" s="31"/>
      <c r="P58" s="31"/>
    </row>
    <row r="59" spans="1:16" ht="18.75" customHeight="1">
      <c r="A59" s="36"/>
      <c r="B59" s="21"/>
      <c r="C59" s="21"/>
      <c r="D59" s="17"/>
      <c r="E59" s="23"/>
      <c r="F59" s="41"/>
      <c r="G59" s="13"/>
      <c r="H59" s="91"/>
      <c r="I59" s="31"/>
      <c r="J59" s="31"/>
      <c r="K59" s="31"/>
      <c r="L59" s="31"/>
      <c r="M59" s="31"/>
      <c r="N59" s="31"/>
      <c r="O59" s="31"/>
      <c r="P59" s="31"/>
    </row>
    <row r="60" spans="1:16" ht="18.75" customHeight="1">
      <c r="A60" s="39"/>
      <c r="B60" s="140"/>
      <c r="C60" s="7"/>
      <c r="D60" s="27"/>
      <c r="E60" s="26"/>
      <c r="F60" s="13"/>
      <c r="G60" s="13"/>
      <c r="H60" s="210"/>
      <c r="I60" s="31"/>
      <c r="J60" s="31"/>
      <c r="K60" s="31"/>
      <c r="L60" s="31"/>
      <c r="M60" s="31"/>
      <c r="N60" s="31"/>
      <c r="O60" s="31"/>
      <c r="P60" s="31"/>
    </row>
    <row r="61" spans="1:16" ht="18.75" customHeight="1">
      <c r="A61" s="36"/>
      <c r="B61" s="33"/>
      <c r="C61" s="33"/>
      <c r="D61" s="35"/>
      <c r="E61" s="36"/>
      <c r="F61" s="41"/>
      <c r="G61" s="13"/>
      <c r="H61" s="91"/>
    </row>
    <row r="62" spans="1:16" ht="18.75" customHeight="1">
      <c r="A62" s="39"/>
      <c r="B62" s="37"/>
      <c r="C62" s="37"/>
      <c r="D62" s="38"/>
      <c r="E62" s="39"/>
      <c r="F62" s="13"/>
      <c r="G62" s="13"/>
      <c r="H62" s="210"/>
    </row>
    <row r="63" spans="1:16" ht="18.75" customHeight="1">
      <c r="A63" s="161"/>
      <c r="B63" s="43"/>
      <c r="C63" s="43"/>
      <c r="D63" s="35"/>
      <c r="E63" s="36"/>
      <c r="F63" s="41"/>
      <c r="G63" s="41"/>
      <c r="H63" s="91"/>
      <c r="I63" s="31"/>
      <c r="J63" s="31"/>
      <c r="K63" s="31"/>
      <c r="L63" s="31"/>
      <c r="M63" s="31"/>
      <c r="N63" s="31"/>
      <c r="O63" s="31"/>
      <c r="P63" s="31"/>
    </row>
    <row r="64" spans="1:16" ht="18.75" customHeight="1">
      <c r="A64" s="162"/>
      <c r="B64" s="149"/>
      <c r="C64" s="44"/>
      <c r="D64" s="38"/>
      <c r="E64" s="39"/>
      <c r="F64" s="13"/>
      <c r="G64" s="13"/>
      <c r="H64" s="88"/>
      <c r="I64" s="31"/>
      <c r="J64" s="31"/>
      <c r="K64" s="31"/>
      <c r="L64" s="31"/>
      <c r="M64" s="31"/>
      <c r="N64" s="31"/>
      <c r="O64" s="31"/>
      <c r="P64" s="31"/>
    </row>
    <row r="65" spans="1:16" ht="18.75" customHeight="1">
      <c r="A65" s="36"/>
      <c r="B65" s="33"/>
      <c r="C65" s="33"/>
      <c r="D65" s="35"/>
      <c r="E65" s="36"/>
      <c r="F65" s="41"/>
      <c r="G65" s="13"/>
      <c r="H65" s="91"/>
      <c r="I65" s="31"/>
      <c r="J65" s="31"/>
      <c r="K65" s="31"/>
      <c r="L65" s="31"/>
      <c r="M65" s="31"/>
      <c r="N65" s="31"/>
      <c r="O65" s="31"/>
      <c r="P65" s="31"/>
    </row>
    <row r="66" spans="1:16" ht="18.75" customHeight="1">
      <c r="A66" s="39"/>
      <c r="B66" s="62"/>
      <c r="C66" s="37"/>
      <c r="D66" s="38"/>
      <c r="E66" s="39"/>
      <c r="F66" s="13"/>
      <c r="G66" s="13"/>
      <c r="H66" s="210"/>
      <c r="I66" s="31"/>
      <c r="J66" s="31"/>
      <c r="K66" s="31"/>
      <c r="L66" s="31"/>
      <c r="M66" s="31"/>
      <c r="N66" s="31"/>
      <c r="O66" s="31"/>
      <c r="P66" s="31"/>
    </row>
    <row r="67" spans="1:16" ht="18.75" customHeight="1">
      <c r="A67" s="36"/>
      <c r="B67" s="33"/>
      <c r="C67" s="43"/>
      <c r="D67" s="35"/>
      <c r="E67" s="36"/>
      <c r="F67" s="41"/>
      <c r="G67" s="13"/>
      <c r="H67" s="91"/>
    </row>
    <row r="68" spans="1:16" ht="18.75" customHeight="1">
      <c r="A68" s="39"/>
      <c r="B68" s="62"/>
      <c r="C68" s="44"/>
      <c r="D68" s="38"/>
      <c r="E68" s="39"/>
      <c r="F68" s="13"/>
      <c r="G68" s="13"/>
      <c r="H68" s="210"/>
    </row>
    <row r="69" spans="1:16" ht="18.75" customHeight="1">
      <c r="A69" s="36"/>
      <c r="B69" s="33"/>
      <c r="C69" s="33"/>
      <c r="D69" s="35"/>
      <c r="E69" s="36"/>
      <c r="F69" s="41"/>
      <c r="G69" s="13"/>
      <c r="H69" s="91"/>
    </row>
    <row r="70" spans="1:16" ht="18.75" customHeight="1">
      <c r="A70" s="39"/>
      <c r="B70" s="62"/>
      <c r="C70" s="37"/>
      <c r="D70" s="38"/>
      <c r="E70" s="39"/>
      <c r="F70" s="13"/>
      <c r="G70" s="13"/>
      <c r="H70" s="210"/>
    </row>
    <row r="71" spans="1:16" ht="18.75" customHeight="1">
      <c r="A71" s="36"/>
      <c r="B71" s="33"/>
      <c r="C71" s="33"/>
      <c r="D71" s="35"/>
      <c r="E71" s="36"/>
      <c r="F71" s="41"/>
      <c r="G71" s="13"/>
      <c r="H71" s="91"/>
    </row>
    <row r="72" spans="1:16" ht="18.75" customHeight="1">
      <c r="A72" s="39"/>
      <c r="B72" s="37"/>
      <c r="C72" s="37"/>
      <c r="D72" s="38"/>
      <c r="E72" s="39"/>
      <c r="F72" s="13"/>
      <c r="G72" s="13"/>
      <c r="H72" s="210"/>
    </row>
    <row r="73" spans="1:16" ht="18.75" customHeight="1">
      <c r="A73" s="36"/>
      <c r="B73" s="33"/>
      <c r="C73" s="43"/>
      <c r="D73" s="35"/>
      <c r="E73" s="36"/>
      <c r="F73" s="41"/>
      <c r="G73" s="41"/>
      <c r="H73" s="91"/>
    </row>
    <row r="74" spans="1:16" ht="18.75" customHeight="1">
      <c r="A74" s="39"/>
      <c r="B74" s="39"/>
      <c r="C74" s="44"/>
      <c r="D74" s="38"/>
      <c r="E74" s="39"/>
      <c r="F74" s="13"/>
      <c r="G74" s="13"/>
      <c r="H74" s="210"/>
    </row>
    <row r="75" spans="1:16" ht="18.75" customHeight="1">
      <c r="A75" s="36"/>
      <c r="B75" s="33"/>
      <c r="C75" s="33"/>
      <c r="D75" s="35"/>
      <c r="E75" s="36"/>
      <c r="F75" s="41"/>
      <c r="G75" s="13"/>
      <c r="H75" s="211"/>
    </row>
    <row r="76" spans="1:16" ht="18.75" customHeight="1">
      <c r="A76" s="39"/>
      <c r="B76" s="62"/>
      <c r="C76" s="37"/>
      <c r="D76" s="38"/>
      <c r="E76" s="39"/>
      <c r="F76" s="13"/>
      <c r="G76" s="13"/>
      <c r="H76" s="212"/>
      <c r="I76" s="6"/>
      <c r="J76" s="6"/>
    </row>
    <row r="77" spans="1:16" ht="18.75" customHeight="1">
      <c r="A77" s="36"/>
      <c r="B77" s="43"/>
      <c r="C77" s="43"/>
      <c r="D77" s="35"/>
      <c r="E77" s="36"/>
      <c r="F77" s="41"/>
      <c r="G77" s="13"/>
      <c r="H77" s="91"/>
    </row>
    <row r="78" spans="1:16" ht="18.75" customHeight="1">
      <c r="A78" s="39"/>
      <c r="B78" s="143"/>
      <c r="C78" s="44"/>
      <c r="D78" s="38"/>
      <c r="E78" s="39"/>
      <c r="F78" s="13"/>
      <c r="G78" s="13"/>
      <c r="H78" s="210"/>
    </row>
    <row r="79" spans="1:16" ht="18.75" customHeight="1">
      <c r="A79" s="161"/>
      <c r="B79" s="43"/>
      <c r="C79" s="43"/>
      <c r="D79" s="35"/>
      <c r="E79" s="36"/>
      <c r="F79" s="41"/>
      <c r="G79" s="41"/>
      <c r="H79" s="91"/>
    </row>
    <row r="80" spans="1:16" ht="18.75" customHeight="1">
      <c r="A80" s="162"/>
      <c r="B80" s="143" t="s">
        <v>101</v>
      </c>
      <c r="C80" s="44"/>
      <c r="D80" s="38"/>
      <c r="E80" s="39"/>
      <c r="F80" s="13"/>
      <c r="G80" s="13"/>
      <c r="H80" s="88"/>
    </row>
    <row r="81" spans="1:16" ht="18.75" customHeight="1">
      <c r="A81" s="36"/>
      <c r="B81" s="33"/>
      <c r="C81" s="33"/>
      <c r="D81" s="35"/>
      <c r="E81" s="36"/>
      <c r="F81" s="41"/>
      <c r="G81" s="13"/>
      <c r="H81" s="211"/>
    </row>
    <row r="82" spans="1:16" ht="18.75" customHeight="1">
      <c r="A82" s="39"/>
      <c r="B82" s="62"/>
      <c r="C82" s="37"/>
      <c r="D82" s="38"/>
      <c r="E82" s="39"/>
      <c r="F82" s="13"/>
      <c r="G82" s="13"/>
      <c r="H82" s="212"/>
      <c r="I82" s="6"/>
      <c r="J82" s="6"/>
    </row>
    <row r="83" spans="1:16" s="2" customFormat="1" ht="37.5" customHeight="1">
      <c r="A83" s="81" t="s">
        <v>1444</v>
      </c>
      <c r="B83" s="81" t="s">
        <v>1</v>
      </c>
      <c r="C83" s="81" t="s">
        <v>7</v>
      </c>
      <c r="D83" s="81" t="s">
        <v>2</v>
      </c>
      <c r="E83" s="81" t="s">
        <v>3</v>
      </c>
      <c r="F83" s="81" t="s">
        <v>4</v>
      </c>
      <c r="G83" s="81" t="s">
        <v>5</v>
      </c>
      <c r="H83" s="81" t="s">
        <v>8</v>
      </c>
      <c r="I83" s="74"/>
      <c r="J83" s="74"/>
      <c r="K83" s="74"/>
      <c r="L83" s="74"/>
      <c r="M83" s="74"/>
      <c r="N83" s="74"/>
      <c r="O83" s="74"/>
      <c r="P83" s="74"/>
    </row>
    <row r="84" spans="1:16" ht="18.75" customHeight="1">
      <c r="A84" s="36"/>
      <c r="B84" s="33"/>
      <c r="C84" s="33"/>
      <c r="D84" s="35"/>
      <c r="E84" s="36"/>
      <c r="F84" s="41"/>
      <c r="G84" s="13"/>
      <c r="H84" s="215"/>
    </row>
    <row r="85" spans="1:16" ht="18.75" customHeight="1">
      <c r="A85" s="39">
        <v>-2</v>
      </c>
      <c r="B85" s="37" t="s">
        <v>98</v>
      </c>
      <c r="C85" s="37"/>
      <c r="D85" s="38"/>
      <c r="E85" s="39"/>
      <c r="F85" s="13"/>
      <c r="G85" s="13"/>
      <c r="H85" s="214"/>
    </row>
    <row r="86" spans="1:16" ht="18.75" customHeight="1">
      <c r="A86" s="36"/>
      <c r="B86" s="43"/>
      <c r="C86" s="43"/>
      <c r="D86" s="35"/>
      <c r="E86" s="36"/>
      <c r="F86" s="41"/>
      <c r="G86" s="13"/>
      <c r="H86" s="215"/>
    </row>
    <row r="87" spans="1:16" ht="18.75" customHeight="1">
      <c r="A87" s="39"/>
      <c r="B87" s="149" t="s">
        <v>145</v>
      </c>
      <c r="C87" s="44"/>
      <c r="D87" s="38"/>
      <c r="E87" s="39"/>
      <c r="F87" s="13"/>
      <c r="G87" s="13"/>
      <c r="H87" s="214"/>
    </row>
    <row r="88" spans="1:16" ht="18.75" customHeight="1">
      <c r="A88" s="36"/>
      <c r="B88" s="33"/>
      <c r="C88" s="33" t="s">
        <v>174</v>
      </c>
      <c r="D88" s="35"/>
      <c r="E88" s="36"/>
      <c r="F88" s="41"/>
      <c r="G88" s="13"/>
      <c r="H88" s="215"/>
    </row>
    <row r="89" spans="1:16" ht="18.75" customHeight="1">
      <c r="A89" s="39"/>
      <c r="B89" s="62" t="s">
        <v>172</v>
      </c>
      <c r="C89" s="44" t="s">
        <v>173</v>
      </c>
      <c r="D89" s="38">
        <v>71.7</v>
      </c>
      <c r="E89" s="39" t="s">
        <v>138</v>
      </c>
      <c r="F89" s="13"/>
      <c r="G89" s="13"/>
      <c r="H89" s="214"/>
    </row>
    <row r="90" spans="1:16" ht="18.75" customHeight="1">
      <c r="A90" s="36"/>
      <c r="B90" s="33"/>
      <c r="C90" s="33"/>
      <c r="D90" s="35"/>
      <c r="E90" s="36"/>
      <c r="F90" s="41"/>
      <c r="G90" s="13"/>
      <c r="H90" s="147"/>
      <c r="I90" s="31"/>
      <c r="J90" s="31"/>
      <c r="K90" s="31"/>
      <c r="L90" s="31"/>
      <c r="M90" s="31"/>
      <c r="N90" s="31"/>
      <c r="O90" s="31"/>
      <c r="P90" s="31"/>
    </row>
    <row r="91" spans="1:16" ht="18.75" customHeight="1">
      <c r="A91" s="39"/>
      <c r="B91" s="37" t="s">
        <v>166</v>
      </c>
      <c r="C91" s="37" t="s">
        <v>174</v>
      </c>
      <c r="D91" s="38">
        <v>71.7</v>
      </c>
      <c r="E91" s="39" t="s">
        <v>138</v>
      </c>
      <c r="F91" s="13"/>
      <c r="G91" s="13"/>
      <c r="H91" s="214"/>
      <c r="I91" s="31"/>
      <c r="J91" s="31"/>
      <c r="K91" s="31"/>
      <c r="L91" s="31"/>
      <c r="M91" s="31"/>
      <c r="N91" s="31"/>
      <c r="O91" s="31"/>
      <c r="P91" s="31"/>
    </row>
    <row r="92" spans="1:16" ht="18.75" customHeight="1">
      <c r="A92" s="36"/>
      <c r="B92" s="33"/>
      <c r="C92" s="33"/>
      <c r="D92" s="35"/>
      <c r="E92" s="36"/>
      <c r="F92" s="41"/>
      <c r="G92" s="13"/>
      <c r="H92" s="215"/>
      <c r="I92" s="31"/>
      <c r="J92" s="31"/>
      <c r="K92" s="31"/>
      <c r="L92" s="31"/>
      <c r="M92" s="31"/>
      <c r="N92" s="31"/>
      <c r="O92" s="31"/>
      <c r="P92" s="31"/>
    </row>
    <row r="93" spans="1:16" ht="18.75" customHeight="1">
      <c r="A93" s="39"/>
      <c r="B93" s="62" t="s">
        <v>177</v>
      </c>
      <c r="C93" s="37" t="s">
        <v>178</v>
      </c>
      <c r="D93" s="38">
        <v>9.6</v>
      </c>
      <c r="E93" s="39" t="s">
        <v>158</v>
      </c>
      <c r="F93" s="13"/>
      <c r="G93" s="13"/>
      <c r="H93" s="214"/>
      <c r="I93" s="31"/>
      <c r="J93" s="31"/>
      <c r="K93" s="31"/>
      <c r="L93" s="31"/>
      <c r="M93" s="31"/>
      <c r="N93" s="31"/>
      <c r="O93" s="31"/>
      <c r="P93" s="31"/>
    </row>
    <row r="94" spans="1:16" ht="18.75" customHeight="1">
      <c r="A94" s="36"/>
      <c r="B94" s="33"/>
      <c r="C94" s="33"/>
      <c r="D94" s="35"/>
      <c r="E94" s="36"/>
      <c r="F94" s="41"/>
      <c r="G94" s="13"/>
      <c r="H94" s="215"/>
      <c r="I94" s="31"/>
      <c r="J94" s="31"/>
      <c r="K94" s="31"/>
      <c r="L94" s="31"/>
      <c r="M94" s="31"/>
      <c r="N94" s="31"/>
      <c r="O94" s="31"/>
      <c r="P94" s="31"/>
    </row>
    <row r="95" spans="1:16" ht="18.75" customHeight="1">
      <c r="A95" s="39"/>
      <c r="B95" s="62" t="s">
        <v>179</v>
      </c>
      <c r="C95" s="37"/>
      <c r="D95" s="38">
        <v>26</v>
      </c>
      <c r="E95" s="39" t="s">
        <v>158</v>
      </c>
      <c r="F95" s="13"/>
      <c r="G95" s="13"/>
      <c r="H95" s="214"/>
      <c r="I95" s="31"/>
      <c r="J95" s="31"/>
      <c r="K95" s="31"/>
      <c r="L95" s="31"/>
      <c r="M95" s="31"/>
      <c r="N95" s="31"/>
      <c r="O95" s="31"/>
      <c r="P95" s="31"/>
    </row>
    <row r="96" spans="1:16" ht="18.75" customHeight="1">
      <c r="A96" s="161"/>
      <c r="B96" s="43"/>
      <c r="C96" s="43"/>
      <c r="D96" s="35"/>
      <c r="E96" s="36"/>
      <c r="F96" s="41"/>
      <c r="G96" s="41"/>
      <c r="H96" s="215"/>
      <c r="I96" s="31"/>
      <c r="J96" s="31"/>
      <c r="K96" s="31"/>
      <c r="L96" s="31"/>
      <c r="M96" s="31"/>
      <c r="N96" s="31"/>
      <c r="O96" s="31"/>
      <c r="P96" s="31"/>
    </row>
    <row r="97" spans="1:16" ht="18.75" customHeight="1">
      <c r="A97" s="162"/>
      <c r="B97" s="48" t="s">
        <v>175</v>
      </c>
      <c r="C97" s="148" t="s">
        <v>176</v>
      </c>
      <c r="D97" s="38">
        <v>230</v>
      </c>
      <c r="E97" s="39" t="s">
        <v>158</v>
      </c>
      <c r="F97" s="13"/>
      <c r="G97" s="13"/>
      <c r="H97" s="216"/>
      <c r="I97" s="31"/>
      <c r="J97" s="31"/>
      <c r="K97" s="31"/>
      <c r="L97" s="31"/>
      <c r="M97" s="31"/>
      <c r="N97" s="31"/>
      <c r="O97" s="31"/>
      <c r="P97" s="31"/>
    </row>
    <row r="98" spans="1:16" ht="18.75" customHeight="1">
      <c r="A98" s="161"/>
      <c r="B98" s="43"/>
      <c r="C98" s="43"/>
      <c r="D98" s="35"/>
      <c r="E98" s="36"/>
      <c r="F98" s="41"/>
      <c r="G98" s="41"/>
      <c r="H98" s="215"/>
      <c r="I98" s="31"/>
      <c r="J98" s="31"/>
      <c r="K98" s="31"/>
      <c r="L98" s="31"/>
      <c r="M98" s="31"/>
      <c r="N98" s="31"/>
      <c r="O98" s="31"/>
      <c r="P98" s="31"/>
    </row>
    <row r="99" spans="1:16" ht="18.75" customHeight="1">
      <c r="A99" s="162"/>
      <c r="B99" s="48"/>
      <c r="C99" s="44"/>
      <c r="D99" s="38"/>
      <c r="E99" s="39"/>
      <c r="F99" s="13"/>
      <c r="G99" s="13"/>
      <c r="H99" s="216"/>
    </row>
    <row r="100" spans="1:16" ht="18.75" customHeight="1">
      <c r="A100" s="161"/>
      <c r="B100" s="43"/>
      <c r="C100" s="18"/>
      <c r="D100" s="17"/>
      <c r="E100" s="23"/>
      <c r="F100" s="19"/>
      <c r="G100" s="19"/>
      <c r="H100" s="217"/>
    </row>
    <row r="101" spans="1:16" ht="18.75" customHeight="1">
      <c r="A101" s="162"/>
      <c r="B101" s="149" t="s">
        <v>180</v>
      </c>
      <c r="C101" s="20"/>
      <c r="D101" s="27"/>
      <c r="E101" s="26"/>
      <c r="F101" s="22"/>
      <c r="G101" s="220"/>
      <c r="H101" s="218"/>
    </row>
    <row r="102" spans="1:16" ht="18.75" customHeight="1">
      <c r="A102" s="36"/>
      <c r="B102" s="33"/>
      <c r="C102" s="33"/>
      <c r="D102" s="35"/>
      <c r="E102" s="36"/>
      <c r="F102" s="41"/>
      <c r="G102" s="13"/>
      <c r="H102" s="215"/>
      <c r="I102" s="31"/>
      <c r="J102" s="31"/>
      <c r="K102" s="31"/>
      <c r="L102" s="31"/>
      <c r="M102" s="31"/>
      <c r="N102" s="31"/>
      <c r="O102" s="31"/>
      <c r="P102" s="31"/>
    </row>
    <row r="103" spans="1:16" ht="18.75" customHeight="1">
      <c r="A103" s="39"/>
      <c r="B103" s="62"/>
      <c r="C103" s="37"/>
      <c r="D103" s="38"/>
      <c r="E103" s="39"/>
      <c r="F103" s="13"/>
      <c r="G103" s="13"/>
      <c r="H103" s="214"/>
      <c r="I103" s="31"/>
      <c r="J103" s="31"/>
      <c r="K103" s="31"/>
      <c r="L103" s="31"/>
      <c r="M103" s="31"/>
      <c r="N103" s="31"/>
      <c r="O103" s="31"/>
      <c r="P103" s="31"/>
    </row>
    <row r="104" spans="1:16" ht="18.75" customHeight="1">
      <c r="A104" s="36"/>
      <c r="B104" s="33"/>
      <c r="C104" s="33"/>
      <c r="D104" s="35"/>
      <c r="E104" s="36"/>
      <c r="F104" s="41"/>
      <c r="G104" s="13"/>
      <c r="H104" s="215"/>
    </row>
    <row r="105" spans="1:16" ht="18.75" customHeight="1">
      <c r="A105" s="39"/>
      <c r="B105" s="37" t="s">
        <v>150</v>
      </c>
      <c r="C105" s="37"/>
      <c r="D105" s="38"/>
      <c r="E105" s="39"/>
      <c r="F105" s="13"/>
      <c r="G105" s="13"/>
      <c r="H105" s="214"/>
    </row>
    <row r="106" spans="1:16" ht="18.75" customHeight="1">
      <c r="A106" s="36"/>
      <c r="B106" s="33"/>
      <c r="C106" s="33"/>
      <c r="D106" s="35"/>
      <c r="E106" s="36"/>
      <c r="F106" s="41"/>
      <c r="G106" s="13"/>
      <c r="H106" s="215"/>
    </row>
    <row r="107" spans="1:16" ht="18.75" customHeight="1">
      <c r="A107" s="39"/>
      <c r="B107" s="62" t="s">
        <v>59</v>
      </c>
      <c r="C107" s="37" t="s">
        <v>171</v>
      </c>
      <c r="D107" s="38">
        <v>63.7</v>
      </c>
      <c r="E107" s="39" t="s">
        <v>138</v>
      </c>
      <c r="F107" s="13"/>
      <c r="G107" s="13"/>
      <c r="H107" s="214"/>
    </row>
    <row r="108" spans="1:16" ht="18.75" customHeight="1">
      <c r="A108" s="161"/>
      <c r="B108" s="43"/>
      <c r="C108" s="43"/>
      <c r="D108" s="35"/>
      <c r="E108" s="36"/>
      <c r="F108" s="41"/>
      <c r="G108" s="41"/>
      <c r="H108" s="215"/>
      <c r="I108" s="31"/>
      <c r="J108" s="31"/>
      <c r="K108" s="31"/>
      <c r="L108" s="31"/>
      <c r="M108" s="31"/>
      <c r="N108" s="31"/>
      <c r="O108" s="31"/>
      <c r="P108" s="31"/>
    </row>
    <row r="109" spans="1:16" ht="18.75" customHeight="1">
      <c r="A109" s="162"/>
      <c r="B109" s="149" t="s">
        <v>185</v>
      </c>
      <c r="C109" s="44" t="s">
        <v>184</v>
      </c>
      <c r="D109" s="38">
        <v>1.4</v>
      </c>
      <c r="E109" s="39" t="s">
        <v>138</v>
      </c>
      <c r="F109" s="13"/>
      <c r="G109" s="13"/>
      <c r="H109" s="216"/>
      <c r="I109" s="31"/>
      <c r="J109" s="31"/>
      <c r="K109" s="31"/>
      <c r="L109" s="31"/>
      <c r="M109" s="31"/>
      <c r="N109" s="31"/>
      <c r="O109" s="31"/>
      <c r="P109" s="31"/>
    </row>
    <row r="110" spans="1:16" ht="18.75" customHeight="1">
      <c r="A110" s="36"/>
      <c r="B110" s="33"/>
      <c r="C110" s="33"/>
      <c r="D110" s="35"/>
      <c r="E110" s="36"/>
      <c r="F110" s="41"/>
      <c r="G110" s="13"/>
      <c r="H110" s="215"/>
      <c r="I110" s="31"/>
      <c r="J110" s="31"/>
      <c r="K110" s="31"/>
      <c r="L110" s="31"/>
      <c r="M110" s="31"/>
      <c r="N110" s="31"/>
      <c r="O110" s="31"/>
      <c r="P110" s="31"/>
    </row>
    <row r="111" spans="1:16" ht="18.75" customHeight="1">
      <c r="A111" s="39"/>
      <c r="B111" s="62" t="s">
        <v>211</v>
      </c>
      <c r="C111" s="37" t="s">
        <v>210</v>
      </c>
      <c r="D111" s="38">
        <v>1.4</v>
      </c>
      <c r="E111" s="39" t="s">
        <v>138</v>
      </c>
      <c r="F111" s="13"/>
      <c r="G111" s="13"/>
      <c r="H111" s="214"/>
      <c r="I111" s="31"/>
      <c r="J111" s="31"/>
      <c r="K111" s="31"/>
      <c r="L111" s="31"/>
      <c r="M111" s="31"/>
      <c r="N111" s="31"/>
      <c r="O111" s="31"/>
      <c r="P111" s="31"/>
    </row>
    <row r="112" spans="1:16" ht="18.75" customHeight="1">
      <c r="A112" s="36"/>
      <c r="B112" s="33"/>
      <c r="C112" s="43"/>
      <c r="D112" s="35"/>
      <c r="E112" s="36"/>
      <c r="F112" s="41"/>
      <c r="G112" s="13"/>
      <c r="H112" s="215"/>
    </row>
    <row r="113" spans="1:16" ht="18.75" customHeight="1">
      <c r="A113" s="39"/>
      <c r="B113" s="62" t="s">
        <v>186</v>
      </c>
      <c r="C113" s="44"/>
      <c r="D113" s="38">
        <v>40.200000000000003</v>
      </c>
      <c r="E113" s="39" t="s">
        <v>138</v>
      </c>
      <c r="F113" s="13"/>
      <c r="G113" s="13"/>
      <c r="H113" s="214"/>
    </row>
    <row r="114" spans="1:16" ht="18.75" customHeight="1">
      <c r="A114" s="36"/>
      <c r="B114" s="33"/>
      <c r="C114" s="33"/>
      <c r="D114" s="35"/>
      <c r="E114" s="36"/>
      <c r="F114" s="41"/>
      <c r="G114" s="13"/>
      <c r="H114" s="215"/>
    </row>
    <row r="115" spans="1:16" ht="18.75" customHeight="1">
      <c r="A115" s="39"/>
      <c r="B115" s="62" t="s">
        <v>245</v>
      </c>
      <c r="C115" s="37" t="s">
        <v>210</v>
      </c>
      <c r="D115" s="38">
        <v>40.200000000000003</v>
      </c>
      <c r="E115" s="39" t="s">
        <v>138</v>
      </c>
      <c r="F115" s="13"/>
      <c r="G115" s="13"/>
      <c r="H115" s="214"/>
    </row>
    <row r="116" spans="1:16" ht="18.75" customHeight="1">
      <c r="A116" s="36"/>
      <c r="B116" s="33"/>
      <c r="C116" s="43" t="s">
        <v>183</v>
      </c>
      <c r="D116" s="35"/>
      <c r="E116" s="36"/>
      <c r="F116" s="41"/>
      <c r="G116" s="41"/>
      <c r="H116" s="215"/>
    </row>
    <row r="117" spans="1:16" ht="18.75" customHeight="1">
      <c r="A117" s="39"/>
      <c r="B117" s="62" t="s">
        <v>181</v>
      </c>
      <c r="C117" s="44" t="s">
        <v>182</v>
      </c>
      <c r="D117" s="38">
        <v>315</v>
      </c>
      <c r="E117" s="39" t="s">
        <v>158</v>
      </c>
      <c r="F117" s="13"/>
      <c r="G117" s="13"/>
      <c r="H117" s="214"/>
    </row>
    <row r="118" spans="1:16" ht="18.75" customHeight="1">
      <c r="A118" s="36"/>
      <c r="B118" s="33"/>
      <c r="C118" s="33" t="s">
        <v>188</v>
      </c>
      <c r="D118" s="35"/>
      <c r="E118" s="36"/>
      <c r="F118" s="41"/>
      <c r="G118" s="13"/>
      <c r="H118" s="215"/>
    </row>
    <row r="119" spans="1:16" ht="18.75" customHeight="1">
      <c r="A119" s="39"/>
      <c r="B119" s="37" t="s">
        <v>187</v>
      </c>
      <c r="C119" s="37"/>
      <c r="D119" s="38">
        <v>15.2</v>
      </c>
      <c r="E119" s="39" t="s">
        <v>138</v>
      </c>
      <c r="F119" s="13"/>
      <c r="G119" s="13"/>
      <c r="H119" s="214"/>
    </row>
    <row r="120" spans="1:16" ht="18.75" customHeight="1">
      <c r="A120" s="36"/>
      <c r="B120" s="43"/>
      <c r="C120" s="43"/>
      <c r="D120" s="35"/>
      <c r="E120" s="36"/>
      <c r="F120" s="41"/>
      <c r="G120" s="13"/>
      <c r="H120" s="215"/>
    </row>
    <row r="121" spans="1:16" ht="18.75" customHeight="1">
      <c r="A121" s="39"/>
      <c r="B121" s="149" t="s">
        <v>211</v>
      </c>
      <c r="C121" s="44" t="s">
        <v>210</v>
      </c>
      <c r="D121" s="38">
        <v>15.2</v>
      </c>
      <c r="E121" s="39" t="s">
        <v>138</v>
      </c>
      <c r="F121" s="13"/>
      <c r="G121" s="13"/>
      <c r="H121" s="214"/>
    </row>
    <row r="122" spans="1:16" ht="18.75" customHeight="1">
      <c r="A122" s="36"/>
      <c r="B122" s="33"/>
      <c r="C122" s="33"/>
      <c r="D122" s="35"/>
      <c r="E122" s="36"/>
      <c r="F122" s="41"/>
      <c r="G122" s="13"/>
      <c r="H122" s="215"/>
      <c r="I122" s="31"/>
      <c r="J122" s="31"/>
      <c r="K122" s="31"/>
      <c r="L122" s="31"/>
      <c r="M122" s="31"/>
      <c r="N122" s="31"/>
      <c r="O122" s="31"/>
      <c r="P122" s="31"/>
    </row>
    <row r="123" spans="1:16" ht="18.75" customHeight="1">
      <c r="A123" s="39"/>
      <c r="B123" s="44" t="s">
        <v>243</v>
      </c>
      <c r="C123" s="37" t="s">
        <v>244</v>
      </c>
      <c r="D123" s="38">
        <v>1</v>
      </c>
      <c r="E123" s="39" t="s">
        <v>206</v>
      </c>
      <c r="F123" s="13"/>
      <c r="G123" s="13"/>
      <c r="H123" s="214"/>
      <c r="I123" s="31"/>
      <c r="J123" s="31"/>
      <c r="K123" s="31"/>
      <c r="L123" s="31"/>
      <c r="M123" s="31"/>
      <c r="N123" s="31"/>
      <c r="O123" s="31"/>
      <c r="P123" s="31"/>
    </row>
    <row r="124" spans="1:16" s="2" customFormat="1" ht="37.5" customHeight="1">
      <c r="A124" s="81" t="s">
        <v>1444</v>
      </c>
      <c r="B124" s="81" t="s">
        <v>1</v>
      </c>
      <c r="C124" s="81" t="s">
        <v>7</v>
      </c>
      <c r="D124" s="81" t="s">
        <v>2</v>
      </c>
      <c r="E124" s="81" t="s">
        <v>3</v>
      </c>
      <c r="F124" s="81" t="s">
        <v>4</v>
      </c>
      <c r="G124" s="81" t="s">
        <v>5</v>
      </c>
      <c r="H124" s="81" t="s">
        <v>8</v>
      </c>
      <c r="I124" s="74"/>
      <c r="J124" s="74"/>
      <c r="K124" s="74"/>
      <c r="L124" s="74"/>
      <c r="M124" s="74"/>
      <c r="N124" s="74"/>
      <c r="O124" s="74"/>
      <c r="P124" s="74"/>
    </row>
    <row r="125" spans="1:16" ht="18.75" customHeight="1">
      <c r="A125" s="36"/>
      <c r="B125" s="33"/>
      <c r="C125" s="33"/>
      <c r="D125" s="35"/>
      <c r="E125" s="36"/>
      <c r="F125" s="41"/>
      <c r="G125" s="13"/>
      <c r="H125" s="215"/>
    </row>
    <row r="126" spans="1:16" ht="18.75" customHeight="1">
      <c r="A126" s="39"/>
      <c r="B126" s="62" t="s">
        <v>189</v>
      </c>
      <c r="C126" s="44"/>
      <c r="D126" s="38"/>
      <c r="E126" s="39"/>
      <c r="F126" s="13"/>
      <c r="G126" s="13"/>
      <c r="H126" s="214"/>
    </row>
    <row r="127" spans="1:16" ht="18.75" customHeight="1">
      <c r="A127" s="36"/>
      <c r="B127" s="147"/>
      <c r="C127" s="33" t="s">
        <v>190</v>
      </c>
      <c r="D127" s="35"/>
      <c r="E127" s="36"/>
      <c r="F127" s="41"/>
      <c r="G127" s="13"/>
      <c r="H127" s="147"/>
      <c r="I127" s="31"/>
      <c r="J127" s="31"/>
      <c r="K127" s="31"/>
      <c r="L127" s="31"/>
      <c r="M127" s="31"/>
      <c r="N127" s="31"/>
      <c r="O127" s="31"/>
      <c r="P127" s="31"/>
    </row>
    <row r="128" spans="1:16" ht="18.75" customHeight="1">
      <c r="A128" s="39"/>
      <c r="B128" s="47" t="s">
        <v>191</v>
      </c>
      <c r="C128" s="37" t="s">
        <v>257</v>
      </c>
      <c r="D128" s="38">
        <v>69.2</v>
      </c>
      <c r="E128" s="39" t="s">
        <v>138</v>
      </c>
      <c r="F128" s="13"/>
      <c r="G128" s="13"/>
      <c r="H128" s="214"/>
      <c r="I128" s="31"/>
      <c r="J128" s="31"/>
      <c r="K128" s="31"/>
      <c r="L128" s="31"/>
      <c r="M128" s="31"/>
      <c r="N128" s="31"/>
      <c r="O128" s="31"/>
      <c r="P128" s="31"/>
    </row>
    <row r="129" spans="1:16" ht="18.75" customHeight="1">
      <c r="A129" s="36"/>
      <c r="B129" s="147"/>
      <c r="C129" s="33"/>
      <c r="D129" s="35"/>
      <c r="E129" s="36"/>
      <c r="F129" s="41"/>
      <c r="G129" s="13"/>
      <c r="H129" s="215"/>
      <c r="I129" s="31"/>
      <c r="J129" s="31"/>
      <c r="K129" s="31"/>
      <c r="L129" s="31"/>
      <c r="M129" s="31"/>
      <c r="N129" s="31"/>
      <c r="O129" s="31"/>
      <c r="P129" s="31"/>
    </row>
    <row r="130" spans="1:16" ht="18.75" customHeight="1">
      <c r="A130" s="39"/>
      <c r="B130" s="62" t="s">
        <v>192</v>
      </c>
      <c r="C130" s="37" t="s">
        <v>190</v>
      </c>
      <c r="D130" s="38">
        <v>19.2</v>
      </c>
      <c r="E130" s="39" t="s">
        <v>158</v>
      </c>
      <c r="F130" s="13"/>
      <c r="G130" s="13"/>
      <c r="H130" s="214"/>
      <c r="I130" s="31"/>
      <c r="J130" s="31"/>
      <c r="K130" s="31"/>
      <c r="L130" s="31"/>
      <c r="M130" s="31"/>
      <c r="N130" s="31"/>
      <c r="O130" s="31"/>
      <c r="P130" s="31"/>
    </row>
    <row r="131" spans="1:16" ht="18.75" customHeight="1">
      <c r="A131" s="161"/>
      <c r="B131" s="45"/>
      <c r="C131" s="43"/>
      <c r="D131" s="35"/>
      <c r="E131" s="36"/>
      <c r="F131" s="41"/>
      <c r="G131" s="41"/>
      <c r="H131" s="215"/>
      <c r="I131" s="31"/>
      <c r="J131" s="31"/>
      <c r="K131" s="31"/>
      <c r="L131" s="31"/>
      <c r="M131" s="31"/>
      <c r="N131" s="31"/>
      <c r="O131" s="31"/>
      <c r="P131" s="31"/>
    </row>
    <row r="132" spans="1:16" ht="18.75" customHeight="1">
      <c r="A132" s="162"/>
      <c r="B132" s="149" t="s">
        <v>193</v>
      </c>
      <c r="C132" s="148" t="s">
        <v>194</v>
      </c>
      <c r="D132" s="38">
        <v>14.4</v>
      </c>
      <c r="E132" s="39" t="s">
        <v>158</v>
      </c>
      <c r="F132" s="13"/>
      <c r="G132" s="13"/>
      <c r="H132" s="216"/>
      <c r="I132" s="31"/>
      <c r="J132" s="31"/>
      <c r="K132" s="31"/>
      <c r="L132" s="31"/>
      <c r="M132" s="31"/>
      <c r="N132" s="31"/>
      <c r="O132" s="31"/>
      <c r="P132" s="31"/>
    </row>
    <row r="133" spans="1:16" ht="18.75" customHeight="1">
      <c r="A133" s="36"/>
      <c r="B133" s="147"/>
      <c r="C133" s="33"/>
      <c r="D133" s="35"/>
      <c r="E133" s="36"/>
      <c r="F133" s="41"/>
      <c r="G133" s="13"/>
      <c r="H133" s="215"/>
      <c r="I133" s="31"/>
      <c r="J133" s="31"/>
      <c r="K133" s="31"/>
      <c r="L133" s="31"/>
      <c r="M133" s="31"/>
      <c r="N133" s="31"/>
      <c r="O133" s="31"/>
      <c r="P133" s="31"/>
    </row>
    <row r="134" spans="1:16" ht="18.75" customHeight="1">
      <c r="A134" s="39"/>
      <c r="B134" s="62" t="s">
        <v>195</v>
      </c>
      <c r="C134" s="37" t="s">
        <v>194</v>
      </c>
      <c r="D134" s="38">
        <v>9.6</v>
      </c>
      <c r="E134" s="39" t="s">
        <v>158</v>
      </c>
      <c r="F134" s="13"/>
      <c r="G134" s="13"/>
      <c r="H134" s="214"/>
      <c r="I134" s="31"/>
      <c r="J134" s="31"/>
      <c r="K134" s="31"/>
      <c r="L134" s="31"/>
      <c r="M134" s="31"/>
      <c r="N134" s="31"/>
      <c r="O134" s="31"/>
      <c r="P134" s="31"/>
    </row>
    <row r="135" spans="1:16" ht="18.75" customHeight="1">
      <c r="A135" s="36"/>
      <c r="B135" s="147"/>
      <c r="C135" s="33"/>
      <c r="D135" s="35"/>
      <c r="E135" s="36"/>
      <c r="F135" s="41"/>
      <c r="G135" s="13"/>
      <c r="H135" s="215"/>
      <c r="I135" s="31"/>
      <c r="J135" s="31"/>
      <c r="K135" s="31"/>
      <c r="L135" s="31"/>
      <c r="M135" s="31"/>
      <c r="N135" s="31"/>
      <c r="O135" s="31"/>
      <c r="P135" s="31"/>
    </row>
    <row r="136" spans="1:16" ht="18.75" customHeight="1">
      <c r="A136" s="39"/>
      <c r="B136" s="62" t="s">
        <v>196</v>
      </c>
      <c r="C136" s="37" t="s">
        <v>197</v>
      </c>
      <c r="D136" s="38">
        <v>19.2</v>
      </c>
      <c r="E136" s="39" t="s">
        <v>158</v>
      </c>
      <c r="F136" s="13"/>
      <c r="G136" s="13"/>
      <c r="H136" s="214"/>
      <c r="I136" s="31"/>
      <c r="J136" s="31"/>
      <c r="K136" s="31"/>
      <c r="L136" s="31"/>
      <c r="M136" s="31"/>
      <c r="N136" s="31"/>
      <c r="O136" s="31"/>
      <c r="P136" s="31"/>
    </row>
    <row r="137" spans="1:16" ht="18.75" customHeight="1">
      <c r="A137" s="36"/>
      <c r="B137" s="147"/>
      <c r="C137" s="33"/>
      <c r="D137" s="35"/>
      <c r="E137" s="36"/>
      <c r="F137" s="41"/>
      <c r="G137" s="13"/>
      <c r="H137" s="215"/>
      <c r="I137" s="31"/>
      <c r="J137" s="31"/>
      <c r="K137" s="31"/>
      <c r="L137" s="31"/>
      <c r="M137" s="31"/>
      <c r="N137" s="31"/>
      <c r="O137" s="31"/>
      <c r="P137" s="31"/>
    </row>
    <row r="138" spans="1:16" ht="18.75" customHeight="1">
      <c r="A138" s="39"/>
      <c r="B138" s="62" t="s">
        <v>198</v>
      </c>
      <c r="C138" s="37" t="s">
        <v>199</v>
      </c>
      <c r="D138" s="38">
        <v>19.2</v>
      </c>
      <c r="E138" s="39" t="s">
        <v>158</v>
      </c>
      <c r="F138" s="13"/>
      <c r="G138" s="13"/>
      <c r="H138" s="214"/>
      <c r="I138" s="31"/>
      <c r="J138" s="31"/>
      <c r="K138" s="31"/>
      <c r="L138" s="31"/>
      <c r="M138" s="31"/>
      <c r="N138" s="31"/>
      <c r="O138" s="31"/>
      <c r="P138" s="31"/>
    </row>
    <row r="139" spans="1:16" ht="18.75" customHeight="1">
      <c r="A139" s="161"/>
      <c r="B139" s="45"/>
      <c r="C139" s="43"/>
      <c r="D139" s="35"/>
      <c r="E139" s="36"/>
      <c r="F139" s="41"/>
      <c r="G139" s="41"/>
      <c r="H139" s="215"/>
      <c r="I139" s="31"/>
      <c r="J139" s="31"/>
      <c r="K139" s="31"/>
      <c r="L139" s="31"/>
      <c r="M139" s="31"/>
      <c r="N139" s="31"/>
      <c r="O139" s="31"/>
      <c r="P139" s="31"/>
    </row>
    <row r="140" spans="1:16" ht="18.75" customHeight="1">
      <c r="A140" s="162"/>
      <c r="B140" s="149" t="s">
        <v>200</v>
      </c>
      <c r="C140" s="44" t="s">
        <v>201</v>
      </c>
      <c r="D140" s="38">
        <v>2</v>
      </c>
      <c r="E140" s="39" t="s">
        <v>205</v>
      </c>
      <c r="F140" s="13"/>
      <c r="G140" s="13"/>
      <c r="H140" s="216"/>
    </row>
    <row r="141" spans="1:16" ht="18.75" customHeight="1">
      <c r="A141" s="161"/>
      <c r="B141" s="43"/>
      <c r="C141" s="43"/>
      <c r="D141" s="35"/>
      <c r="E141" s="36"/>
      <c r="F141" s="41"/>
      <c r="G141" s="41"/>
      <c r="H141" s="215"/>
    </row>
    <row r="142" spans="1:16" ht="18.75" customHeight="1">
      <c r="A142" s="162"/>
      <c r="B142" s="149" t="s">
        <v>203</v>
      </c>
      <c r="C142" s="44" t="s">
        <v>202</v>
      </c>
      <c r="D142" s="38">
        <v>6.8</v>
      </c>
      <c r="E142" s="39" t="s">
        <v>158</v>
      </c>
      <c r="F142" s="13"/>
      <c r="G142" s="13"/>
      <c r="H142" s="216"/>
    </row>
    <row r="143" spans="1:16" ht="18.75" customHeight="1">
      <c r="A143" s="36"/>
      <c r="B143" s="33"/>
      <c r="C143" s="33"/>
      <c r="D143" s="35"/>
      <c r="E143" s="36"/>
      <c r="F143" s="41"/>
      <c r="G143" s="13"/>
      <c r="H143" s="215"/>
      <c r="I143" s="31"/>
      <c r="J143" s="31"/>
      <c r="K143" s="31"/>
      <c r="L143" s="31"/>
      <c r="M143" s="31"/>
      <c r="N143" s="31"/>
      <c r="O143" s="31"/>
      <c r="P143" s="31"/>
    </row>
    <row r="144" spans="1:16" ht="18.75" customHeight="1">
      <c r="A144" s="39"/>
      <c r="B144" s="37" t="s">
        <v>204</v>
      </c>
      <c r="C144" s="37"/>
      <c r="D144" s="38">
        <v>4</v>
      </c>
      <c r="E144" s="39" t="s">
        <v>206</v>
      </c>
      <c r="F144" s="13"/>
      <c r="G144" s="13"/>
      <c r="H144" s="214"/>
      <c r="I144" s="31"/>
      <c r="J144" s="31"/>
      <c r="K144" s="31"/>
      <c r="L144" s="31"/>
      <c r="M144" s="31"/>
      <c r="N144" s="31"/>
      <c r="O144" s="31"/>
      <c r="P144" s="31"/>
    </row>
    <row r="145" spans="1:16" ht="18.75" customHeight="1">
      <c r="A145" s="36"/>
      <c r="B145" s="33"/>
      <c r="C145" s="33"/>
      <c r="D145" s="35"/>
      <c r="E145" s="36"/>
      <c r="F145" s="41"/>
      <c r="G145" s="13"/>
      <c r="H145" s="215"/>
      <c r="I145" s="31"/>
      <c r="J145" s="31"/>
      <c r="K145" s="31"/>
      <c r="L145" s="31"/>
      <c r="M145" s="31"/>
      <c r="N145" s="31"/>
      <c r="O145" s="31"/>
      <c r="P145" s="31"/>
    </row>
    <row r="146" spans="1:16" ht="18.75" customHeight="1">
      <c r="A146" s="39"/>
      <c r="B146" s="62" t="s">
        <v>207</v>
      </c>
      <c r="C146" s="37"/>
      <c r="D146" s="38">
        <v>1</v>
      </c>
      <c r="E146" s="39" t="s">
        <v>10</v>
      </c>
      <c r="F146" s="13"/>
      <c r="G146" s="13"/>
      <c r="H146" s="214"/>
      <c r="I146" s="31"/>
      <c r="J146" s="31"/>
      <c r="K146" s="31"/>
      <c r="L146" s="31"/>
      <c r="M146" s="31"/>
      <c r="N146" s="31"/>
      <c r="O146" s="31"/>
      <c r="P146" s="31"/>
    </row>
    <row r="147" spans="1:16" ht="18.75" customHeight="1">
      <c r="A147" s="36"/>
      <c r="B147" s="33"/>
      <c r="C147" s="33"/>
      <c r="D147" s="35"/>
      <c r="E147" s="36"/>
      <c r="F147" s="41"/>
      <c r="G147" s="13"/>
      <c r="H147" s="215"/>
    </row>
    <row r="148" spans="1:16" ht="18.75" customHeight="1">
      <c r="A148" s="39"/>
      <c r="B148" s="37"/>
      <c r="C148" s="37"/>
      <c r="D148" s="38"/>
      <c r="E148" s="39"/>
      <c r="F148" s="13"/>
      <c r="G148" s="13"/>
      <c r="H148" s="214"/>
    </row>
    <row r="149" spans="1:16" ht="18.75" customHeight="1">
      <c r="A149" s="36"/>
      <c r="B149" s="33"/>
      <c r="C149" s="43"/>
      <c r="D149" s="35"/>
      <c r="E149" s="36"/>
      <c r="F149" s="41"/>
      <c r="G149" s="41"/>
      <c r="H149" s="215"/>
    </row>
    <row r="150" spans="1:16" ht="18.75" customHeight="1">
      <c r="A150" s="39"/>
      <c r="B150" s="39" t="s">
        <v>208</v>
      </c>
      <c r="C150" s="44"/>
      <c r="D150" s="38"/>
      <c r="E150" s="39"/>
      <c r="F150" s="13"/>
      <c r="G150" s="13"/>
      <c r="H150" s="214"/>
    </row>
    <row r="151" spans="1:16" ht="18.75" customHeight="1">
      <c r="A151" s="36"/>
      <c r="B151" s="33"/>
      <c r="C151" s="43"/>
      <c r="D151" s="17"/>
      <c r="E151" s="36"/>
      <c r="F151" s="41"/>
      <c r="G151" s="13"/>
      <c r="H151" s="215"/>
    </row>
    <row r="152" spans="1:16" ht="18.75" customHeight="1">
      <c r="A152" s="39"/>
      <c r="B152" s="62"/>
      <c r="C152" s="44"/>
      <c r="D152" s="38"/>
      <c r="E152" s="39"/>
      <c r="F152" s="13"/>
      <c r="G152" s="13"/>
      <c r="H152" s="214"/>
    </row>
    <row r="153" spans="1:16" ht="18.75" customHeight="1">
      <c r="A153" s="36"/>
      <c r="B153" s="33"/>
      <c r="C153" s="33"/>
      <c r="D153" s="35"/>
      <c r="E153" s="36"/>
      <c r="F153" s="41"/>
      <c r="G153" s="13"/>
      <c r="H153" s="215"/>
    </row>
    <row r="154" spans="1:16" ht="18.75" customHeight="1">
      <c r="A154" s="39"/>
      <c r="B154" s="39" t="s">
        <v>100</v>
      </c>
      <c r="C154" s="37"/>
      <c r="D154" s="38"/>
      <c r="E154" s="39"/>
      <c r="F154" s="13"/>
      <c r="G154" s="13"/>
      <c r="H154" s="214"/>
    </row>
    <row r="155" spans="1:16" ht="18.75" customHeight="1">
      <c r="A155" s="161"/>
      <c r="B155" s="43"/>
      <c r="C155" s="43"/>
      <c r="D155" s="35"/>
      <c r="E155" s="36"/>
      <c r="F155" s="41"/>
      <c r="G155" s="41"/>
      <c r="H155" s="215"/>
      <c r="I155" s="31"/>
      <c r="J155" s="31"/>
      <c r="K155" s="31"/>
      <c r="L155" s="31"/>
      <c r="M155" s="31"/>
      <c r="N155" s="31"/>
      <c r="O155" s="31"/>
      <c r="P155" s="31"/>
    </row>
    <row r="156" spans="1:16" ht="18.75" customHeight="1">
      <c r="A156" s="162"/>
      <c r="B156" s="149"/>
      <c r="C156" s="44"/>
      <c r="D156" s="38"/>
      <c r="E156" s="39"/>
      <c r="F156" s="13"/>
      <c r="G156" s="13"/>
      <c r="H156" s="216"/>
      <c r="I156" s="31"/>
      <c r="J156" s="31"/>
      <c r="K156" s="31"/>
      <c r="L156" s="31"/>
      <c r="M156" s="31"/>
      <c r="N156" s="31"/>
      <c r="O156" s="31"/>
      <c r="P156" s="31"/>
    </row>
    <row r="157" spans="1:16" ht="18.75" customHeight="1">
      <c r="A157" s="36"/>
      <c r="B157" s="33"/>
      <c r="C157" s="33"/>
      <c r="D157" s="35"/>
      <c r="E157" s="36"/>
      <c r="F157" s="41"/>
      <c r="G157" s="13"/>
      <c r="H157" s="215"/>
      <c r="I157" s="31"/>
      <c r="J157" s="31"/>
      <c r="K157" s="31"/>
      <c r="L157" s="31"/>
      <c r="M157" s="31"/>
      <c r="N157" s="31"/>
      <c r="O157" s="31"/>
      <c r="P157" s="31"/>
    </row>
    <row r="158" spans="1:16" ht="18.75" customHeight="1">
      <c r="A158" s="39">
        <v>-3</v>
      </c>
      <c r="B158" s="62" t="s">
        <v>1420</v>
      </c>
      <c r="C158" s="37"/>
      <c r="D158" s="38"/>
      <c r="E158" s="39"/>
      <c r="F158" s="13"/>
      <c r="G158" s="13"/>
      <c r="H158" s="214"/>
      <c r="I158" s="31"/>
      <c r="J158" s="31"/>
      <c r="K158" s="31"/>
      <c r="L158" s="31"/>
      <c r="M158" s="31"/>
      <c r="N158" s="31"/>
      <c r="O158" s="31"/>
      <c r="P158" s="31"/>
    </row>
    <row r="159" spans="1:16" ht="18.75" customHeight="1">
      <c r="A159" s="36"/>
      <c r="B159" s="33"/>
      <c r="C159" s="33"/>
      <c r="D159" s="35"/>
      <c r="E159" s="36"/>
      <c r="F159" s="41"/>
      <c r="G159" s="13"/>
      <c r="H159" s="215"/>
    </row>
    <row r="160" spans="1:16" ht="18.75" customHeight="1">
      <c r="A160" s="39"/>
      <c r="B160" s="62" t="s">
        <v>1417</v>
      </c>
      <c r="C160" s="37" t="s">
        <v>1413</v>
      </c>
      <c r="D160" s="38">
        <v>1</v>
      </c>
      <c r="E160" s="39" t="s">
        <v>10</v>
      </c>
      <c r="F160" s="13"/>
      <c r="G160" s="13"/>
      <c r="H160" s="214"/>
    </row>
    <row r="161" spans="1:16" ht="18.75" customHeight="1">
      <c r="A161" s="161"/>
      <c r="B161" s="43"/>
      <c r="C161" s="43"/>
      <c r="D161" s="35"/>
      <c r="E161" s="36"/>
      <c r="F161" s="41"/>
      <c r="G161" s="41"/>
      <c r="H161" s="215"/>
      <c r="I161" s="31"/>
      <c r="J161" s="31"/>
      <c r="K161" s="31"/>
      <c r="L161" s="31"/>
      <c r="M161" s="31"/>
      <c r="N161" s="31"/>
      <c r="O161" s="31"/>
      <c r="P161" s="31"/>
    </row>
    <row r="162" spans="1:16" ht="18.75" customHeight="1">
      <c r="A162" s="162"/>
      <c r="B162" s="48"/>
      <c r="C162" s="148"/>
      <c r="D162" s="38"/>
      <c r="E162" s="39"/>
      <c r="F162" s="13"/>
      <c r="G162" s="13"/>
      <c r="H162" s="216"/>
      <c r="I162" s="31"/>
      <c r="J162" s="31"/>
      <c r="K162" s="31"/>
      <c r="L162" s="31"/>
      <c r="M162" s="31"/>
      <c r="N162" s="31"/>
      <c r="O162" s="31"/>
      <c r="P162" s="31"/>
    </row>
    <row r="163" spans="1:16" ht="18.75" customHeight="1">
      <c r="A163" s="36"/>
      <c r="B163" s="33"/>
      <c r="C163" s="33"/>
      <c r="D163" s="35"/>
      <c r="E163" s="36"/>
      <c r="F163" s="41"/>
      <c r="G163" s="13"/>
      <c r="H163" s="215"/>
      <c r="I163" s="31"/>
      <c r="J163" s="31"/>
      <c r="K163" s="31"/>
      <c r="L163" s="31"/>
      <c r="M163" s="31"/>
      <c r="N163" s="31"/>
      <c r="O163" s="31"/>
      <c r="P163" s="31"/>
    </row>
    <row r="164" spans="1:16" ht="18.75" customHeight="1">
      <c r="A164" s="39"/>
      <c r="B164" s="39" t="s">
        <v>1421</v>
      </c>
      <c r="C164" s="37"/>
      <c r="D164" s="38"/>
      <c r="E164" s="39"/>
      <c r="F164" s="13"/>
      <c r="G164" s="13"/>
      <c r="H164" s="214"/>
      <c r="I164" s="31"/>
      <c r="J164" s="31"/>
      <c r="K164" s="31"/>
      <c r="L164" s="31"/>
      <c r="M164" s="31"/>
      <c r="N164" s="31"/>
      <c r="O164" s="31"/>
      <c r="P164" s="31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3" manualBreakCount="3">
    <brk id="41" max="16383" man="1"/>
    <brk id="82" max="16383" man="1"/>
    <brk id="12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D0C7E-B42B-4564-BBE0-0198A495A6AD}">
  <sheetPr>
    <tabColor theme="3" tint="0.79998168889431442"/>
  </sheetPr>
  <dimension ref="A1:P55"/>
  <sheetViews>
    <sheetView showZeros="0" view="pageBreakPreview" zoomScaleNormal="100" zoomScaleSheetLayoutView="100" workbookViewId="0">
      <selection activeCell="R19" sqref="R19"/>
    </sheetView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6384" width="9" style="1"/>
  </cols>
  <sheetData>
    <row r="1" spans="1:16" s="2" customFormat="1" ht="37.5" customHeight="1">
      <c r="A1" s="81" t="s">
        <v>0</v>
      </c>
      <c r="B1" s="81" t="s">
        <v>1</v>
      </c>
      <c r="C1" s="82" t="s">
        <v>7</v>
      </c>
      <c r="D1" s="81" t="s">
        <v>2</v>
      </c>
      <c r="E1" s="81" t="s">
        <v>3</v>
      </c>
      <c r="F1" s="82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36"/>
      <c r="B2" s="43" t="s">
        <v>300</v>
      </c>
      <c r="C2" s="43"/>
      <c r="D2" s="35"/>
      <c r="E2" s="46"/>
      <c r="F2" s="83"/>
      <c r="G2" s="42">
        <f>ROUNDDOWN((D2*F2),0)</f>
        <v>0</v>
      </c>
      <c r="H2" s="58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/>
      <c r="B3" s="61" t="s">
        <v>271</v>
      </c>
      <c r="C3" s="44"/>
      <c r="D3" s="38"/>
      <c r="E3" s="39"/>
      <c r="F3" s="68"/>
      <c r="G3" s="40"/>
      <c r="H3" s="44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36"/>
      <c r="B4" s="43"/>
      <c r="C4" s="43" t="s">
        <v>259</v>
      </c>
      <c r="D4" s="35"/>
      <c r="E4" s="46"/>
      <c r="F4" s="66"/>
      <c r="G4" s="42">
        <f>ROUNDDOWN((D4*F4),0)</f>
        <v>0</v>
      </c>
      <c r="H4" s="58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39"/>
      <c r="B5" s="44" t="s">
        <v>258</v>
      </c>
      <c r="C5" s="44" t="s">
        <v>272</v>
      </c>
      <c r="D5" s="38">
        <v>109</v>
      </c>
      <c r="E5" s="39" t="s">
        <v>138</v>
      </c>
      <c r="F5" s="68">
        <f>市場単価!J11</f>
        <v>2425</v>
      </c>
      <c r="G5" s="40">
        <f>ROUNDDOWN((D5*F5),0)</f>
        <v>264325</v>
      </c>
      <c r="H5" s="44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23"/>
      <c r="B6" s="45"/>
      <c r="C6" s="43"/>
      <c r="D6" s="35"/>
      <c r="E6" s="36"/>
      <c r="F6" s="83"/>
      <c r="G6" s="42">
        <f>ROUNDDOWN((D6*F6),0)</f>
        <v>0</v>
      </c>
      <c r="H6" s="58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26"/>
      <c r="B7" s="61" t="s">
        <v>105</v>
      </c>
      <c r="C7" s="44"/>
      <c r="D7" s="38"/>
      <c r="E7" s="39"/>
      <c r="F7" s="84"/>
      <c r="G7" s="40">
        <f>SUM(G4:G6)</f>
        <v>264325</v>
      </c>
      <c r="H7" s="59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36"/>
      <c r="B8" s="43" t="s">
        <v>297</v>
      </c>
      <c r="C8" s="43"/>
      <c r="D8" s="35"/>
      <c r="E8" s="46"/>
      <c r="F8" s="83"/>
      <c r="G8" s="42">
        <f>ROUNDDOWN((D8*F8),0)</f>
        <v>0</v>
      </c>
      <c r="H8" s="58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39"/>
      <c r="B9" s="61" t="s">
        <v>275</v>
      </c>
      <c r="C9" s="44"/>
      <c r="D9" s="38"/>
      <c r="E9" s="39"/>
      <c r="F9" s="68"/>
      <c r="G9" s="40"/>
      <c r="H9" s="44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36"/>
      <c r="B10" s="43"/>
      <c r="C10" s="43"/>
      <c r="D10" s="35"/>
      <c r="E10" s="46"/>
      <c r="F10" s="66"/>
      <c r="G10" s="42">
        <f>ROUNDDOWN((D10*F10),0)</f>
        <v>0</v>
      </c>
      <c r="H10" s="58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39"/>
      <c r="B11" s="44" t="s">
        <v>274</v>
      </c>
      <c r="C11" s="44" t="s">
        <v>22</v>
      </c>
      <c r="D11" s="38">
        <v>109</v>
      </c>
      <c r="E11" s="39" t="s">
        <v>138</v>
      </c>
      <c r="F11" s="68">
        <f>市場単価!J14</f>
        <v>690</v>
      </c>
      <c r="G11" s="40">
        <f>ROUNDDOWN((D11*F11),0)</f>
        <v>75210</v>
      </c>
      <c r="H11" s="44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23"/>
      <c r="B12" s="45"/>
      <c r="C12" s="43"/>
      <c r="D12" s="35"/>
      <c r="E12" s="36"/>
      <c r="F12" s="83"/>
      <c r="G12" s="42">
        <f>ROUNDDOWN((D12*F12),0)</f>
        <v>0</v>
      </c>
      <c r="H12" s="58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26"/>
      <c r="B13" s="61" t="s">
        <v>105</v>
      </c>
      <c r="C13" s="44"/>
      <c r="D13" s="38"/>
      <c r="E13" s="39"/>
      <c r="F13" s="84"/>
      <c r="G13" s="40">
        <f>SUM(G10:G12)</f>
        <v>75210</v>
      </c>
      <c r="H13" s="5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23"/>
      <c r="B14" s="43" t="s">
        <v>298</v>
      </c>
      <c r="C14" s="43"/>
      <c r="D14" s="35"/>
      <c r="E14" s="46"/>
      <c r="F14" s="83"/>
      <c r="G14" s="42">
        <f>ROUNDDOWN((D14*F14),0)</f>
        <v>0</v>
      </c>
      <c r="H14" s="58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26"/>
      <c r="B15" s="61" t="s">
        <v>279</v>
      </c>
      <c r="C15" s="44"/>
      <c r="D15" s="38"/>
      <c r="E15" s="39"/>
      <c r="F15" s="68"/>
      <c r="G15" s="40"/>
      <c r="H15" s="44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23"/>
      <c r="B16" s="43"/>
      <c r="C16" s="43"/>
      <c r="D16" s="35"/>
      <c r="E16" s="46"/>
      <c r="F16" s="66"/>
      <c r="G16" s="42">
        <f>ROUNDDOWN((D16*F16),0)</f>
        <v>0</v>
      </c>
      <c r="H16" s="58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26"/>
      <c r="B17" s="44" t="s">
        <v>280</v>
      </c>
      <c r="C17" s="44" t="s">
        <v>143</v>
      </c>
      <c r="D17" s="38">
        <v>38.4</v>
      </c>
      <c r="E17" s="39" t="s">
        <v>138</v>
      </c>
      <c r="F17" s="68">
        <f>市場単価!J13</f>
        <v>1150</v>
      </c>
      <c r="G17" s="40">
        <f>ROUNDDOWN((D17*F17),0)</f>
        <v>44160</v>
      </c>
      <c r="H17" s="44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23"/>
      <c r="B18" s="45"/>
      <c r="C18" s="43"/>
      <c r="D18" s="35"/>
      <c r="E18" s="36"/>
      <c r="F18" s="83"/>
      <c r="G18" s="42">
        <f>ROUNDDOWN((D18*F18),0)</f>
        <v>0</v>
      </c>
      <c r="H18" s="58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26"/>
      <c r="B19" s="61" t="s">
        <v>105</v>
      </c>
      <c r="C19" s="44"/>
      <c r="D19" s="38"/>
      <c r="E19" s="39"/>
      <c r="F19" s="84"/>
      <c r="G19" s="40">
        <f>SUM(G16:G18)</f>
        <v>44160</v>
      </c>
      <c r="H19" s="5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36"/>
      <c r="B20" s="43" t="s">
        <v>299</v>
      </c>
      <c r="C20" s="43"/>
      <c r="D20" s="35"/>
      <c r="E20" s="36"/>
      <c r="F20" s="65"/>
      <c r="G20" s="42"/>
      <c r="H20" s="58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39"/>
      <c r="B21" s="44" t="s">
        <v>273</v>
      </c>
      <c r="C21" s="44"/>
      <c r="D21" s="38"/>
      <c r="E21" s="39"/>
      <c r="F21" s="66"/>
      <c r="G21" s="40"/>
      <c r="H21" s="73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36"/>
      <c r="B22" s="43"/>
      <c r="C22" s="43"/>
      <c r="D22" s="35"/>
      <c r="E22" s="46"/>
      <c r="F22" s="66"/>
      <c r="G22" s="67"/>
      <c r="H22" s="43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39"/>
      <c r="B23" s="44" t="s">
        <v>293</v>
      </c>
      <c r="C23" s="179"/>
      <c r="D23" s="38">
        <v>85.2</v>
      </c>
      <c r="E23" s="39" t="s">
        <v>138</v>
      </c>
      <c r="F23" s="68">
        <f>市場単価!J7</f>
        <v>1255</v>
      </c>
      <c r="G23" s="40">
        <f>ROUNDDOWN((D23*F23),0)</f>
        <v>106926</v>
      </c>
      <c r="H23" s="44"/>
      <c r="I23" s="31"/>
      <c r="J23" s="31"/>
      <c r="K23" s="31"/>
      <c r="L23" s="31"/>
      <c r="M23" s="31"/>
      <c r="N23" s="31"/>
      <c r="O23" s="31"/>
      <c r="P23" s="31"/>
    </row>
    <row r="24" spans="1:16" ht="18.75" customHeight="1">
      <c r="A24" s="36"/>
      <c r="B24" s="43"/>
      <c r="C24" s="43"/>
      <c r="D24" s="35"/>
      <c r="E24" s="46"/>
      <c r="F24" s="83"/>
      <c r="G24" s="42"/>
      <c r="H24" s="58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39"/>
      <c r="B25" s="61" t="s">
        <v>105</v>
      </c>
      <c r="C25" s="44"/>
      <c r="D25" s="38"/>
      <c r="E25" s="39"/>
      <c r="F25" s="68"/>
      <c r="G25" s="40">
        <f>SUM(G23:G24)</f>
        <v>106926</v>
      </c>
      <c r="H25" s="44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36"/>
      <c r="B26" s="43"/>
      <c r="C26" s="43"/>
      <c r="D26" s="35"/>
      <c r="E26" s="46"/>
      <c r="F26" s="83"/>
      <c r="G26" s="42"/>
      <c r="H26" s="58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39"/>
      <c r="B27" s="61"/>
      <c r="C27" s="44"/>
      <c r="D27" s="38"/>
      <c r="E27" s="39"/>
      <c r="F27" s="68"/>
      <c r="G27" s="40"/>
      <c r="H27" s="44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36"/>
      <c r="B28" s="43"/>
      <c r="C28" s="43"/>
      <c r="D28" s="35"/>
      <c r="E28" s="46"/>
      <c r="F28" s="66"/>
      <c r="G28" s="42"/>
      <c r="H28" s="58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9"/>
      <c r="B29" s="44"/>
      <c r="C29" s="44"/>
      <c r="D29" s="38"/>
      <c r="E29" s="39"/>
      <c r="F29" s="68"/>
      <c r="G29" s="40"/>
      <c r="H29" s="44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23"/>
      <c r="B30" s="45"/>
      <c r="C30" s="43"/>
      <c r="D30" s="35"/>
      <c r="E30" s="36"/>
      <c r="F30" s="83"/>
      <c r="G30" s="42"/>
      <c r="H30" s="58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26"/>
      <c r="B31" s="61"/>
      <c r="C31" s="44"/>
      <c r="D31" s="38"/>
      <c r="E31" s="39"/>
      <c r="F31" s="84"/>
      <c r="G31" s="40"/>
      <c r="H31" s="59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23"/>
      <c r="B32" s="36"/>
      <c r="C32" s="43"/>
      <c r="D32" s="35"/>
      <c r="E32" s="36"/>
      <c r="F32" s="83"/>
      <c r="G32" s="42"/>
      <c r="H32" s="58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26"/>
      <c r="B33" s="47"/>
      <c r="C33" s="44"/>
      <c r="D33" s="38"/>
      <c r="E33" s="39"/>
      <c r="F33" s="84"/>
      <c r="G33" s="40"/>
      <c r="H33" s="59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23"/>
      <c r="B34" s="36"/>
      <c r="C34" s="43"/>
      <c r="D34" s="35"/>
      <c r="E34" s="36"/>
      <c r="F34" s="83"/>
      <c r="G34" s="42"/>
      <c r="H34" s="58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26"/>
      <c r="B35" s="47"/>
      <c r="C35" s="44"/>
      <c r="D35" s="38"/>
      <c r="E35" s="39"/>
      <c r="F35" s="84"/>
      <c r="G35" s="40">
        <f>ROUNDDOWN((D35*F35),0)</f>
        <v>0</v>
      </c>
      <c r="H35" s="59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23"/>
      <c r="B36" s="36"/>
      <c r="C36" s="43"/>
      <c r="D36" s="35"/>
      <c r="E36" s="36"/>
      <c r="F36" s="83"/>
      <c r="G36" s="42"/>
      <c r="H36" s="58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26"/>
      <c r="B37" s="61"/>
      <c r="C37" s="44"/>
      <c r="D37" s="38"/>
      <c r="E37" s="39"/>
      <c r="F37" s="84"/>
      <c r="G37" s="40">
        <f>SUM(G35:G36)</f>
        <v>0</v>
      </c>
      <c r="H37" s="5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23"/>
      <c r="B38" s="36"/>
      <c r="C38" s="43"/>
      <c r="D38" s="35"/>
      <c r="E38" s="36"/>
      <c r="F38" s="83"/>
      <c r="G38" s="42"/>
      <c r="H38" s="58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26"/>
      <c r="B39" s="47"/>
      <c r="C39" s="44"/>
      <c r="D39" s="38"/>
      <c r="E39" s="39"/>
      <c r="F39" s="84"/>
      <c r="G39" s="40"/>
      <c r="H39" s="5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23"/>
      <c r="B40" s="36"/>
      <c r="C40" s="43"/>
      <c r="D40" s="35"/>
      <c r="E40" s="36"/>
      <c r="F40" s="83"/>
      <c r="G40" s="42"/>
      <c r="H40" s="58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26"/>
      <c r="B41" s="47"/>
      <c r="C41" s="44"/>
      <c r="D41" s="38"/>
      <c r="E41" s="39"/>
      <c r="F41" s="84"/>
      <c r="G41" s="40">
        <f>ROUNDDOWN((D41*F41),0)</f>
        <v>0</v>
      </c>
      <c r="H41" s="59"/>
      <c r="I41" s="31"/>
      <c r="J41" s="31"/>
      <c r="K41" s="31"/>
      <c r="L41" s="31"/>
      <c r="M41" s="31"/>
      <c r="N41" s="31"/>
      <c r="O41" s="31"/>
      <c r="P41" s="31"/>
    </row>
    <row r="42" spans="1:16" ht="18.75" customHeight="1">
      <c r="A42" s="74"/>
      <c r="B42" s="31"/>
      <c r="C42" s="76"/>
      <c r="D42" s="31"/>
      <c r="E42" s="74"/>
      <c r="F42" s="77"/>
      <c r="G42" s="78"/>
      <c r="H42" s="31"/>
      <c r="I42" s="31"/>
      <c r="J42" s="31"/>
      <c r="K42" s="31"/>
      <c r="L42" s="31"/>
      <c r="M42" s="31"/>
      <c r="N42" s="31"/>
      <c r="O42" s="31"/>
      <c r="P42" s="31"/>
    </row>
    <row r="43" spans="1:16" ht="18.75" customHeight="1">
      <c r="A43" s="74"/>
      <c r="B43" s="31"/>
      <c r="C43" s="76"/>
      <c r="D43" s="31"/>
      <c r="E43" s="74"/>
      <c r="F43" s="77"/>
      <c r="G43" s="78"/>
      <c r="H43" s="31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74"/>
      <c r="B44" s="31"/>
      <c r="C44" s="76"/>
      <c r="D44" s="31"/>
      <c r="E44" s="74"/>
      <c r="F44" s="77"/>
      <c r="G44" s="78"/>
      <c r="H44" s="31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74"/>
      <c r="B45" s="31"/>
      <c r="C45" s="76"/>
      <c r="D45" s="31"/>
      <c r="E45" s="74"/>
      <c r="F45" s="77"/>
      <c r="G45" s="78"/>
      <c r="H45" s="3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74"/>
      <c r="B46" s="31"/>
      <c r="C46" s="76"/>
      <c r="D46" s="31"/>
      <c r="E46" s="74"/>
      <c r="F46" s="77"/>
      <c r="G46" s="78"/>
      <c r="H46" s="31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74"/>
      <c r="B47" s="31"/>
      <c r="C47" s="76"/>
      <c r="D47" s="31"/>
      <c r="E47" s="74"/>
      <c r="F47" s="77"/>
      <c r="G47" s="78"/>
      <c r="H47" s="3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74"/>
      <c r="B48" s="31"/>
      <c r="C48" s="76"/>
      <c r="D48" s="31"/>
      <c r="E48" s="74"/>
      <c r="F48" s="77"/>
      <c r="G48" s="78"/>
      <c r="H48" s="31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74"/>
      <c r="B49" s="31"/>
      <c r="C49" s="76"/>
      <c r="D49" s="31"/>
      <c r="E49" s="74"/>
      <c r="F49" s="77"/>
      <c r="G49" s="78"/>
      <c r="H49" s="3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74"/>
      <c r="B50" s="31"/>
      <c r="C50" s="76"/>
      <c r="D50" s="31"/>
      <c r="E50" s="74"/>
      <c r="F50" s="77"/>
      <c r="G50" s="78"/>
      <c r="H50" s="31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74"/>
      <c r="B51" s="31"/>
      <c r="C51" s="76"/>
      <c r="D51" s="31"/>
      <c r="E51" s="74"/>
      <c r="F51" s="77"/>
      <c r="G51" s="78"/>
      <c r="H51" s="3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74"/>
      <c r="B52" s="31"/>
      <c r="C52" s="76"/>
      <c r="D52" s="31"/>
      <c r="E52" s="74"/>
      <c r="F52" s="77"/>
      <c r="G52" s="78"/>
      <c r="H52" s="31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74"/>
      <c r="B53" s="31"/>
      <c r="C53" s="76"/>
      <c r="D53" s="31"/>
      <c r="E53" s="74"/>
      <c r="F53" s="77"/>
      <c r="G53" s="78"/>
      <c r="H53" s="31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74"/>
      <c r="B54" s="31"/>
      <c r="C54" s="76"/>
      <c r="D54" s="31"/>
      <c r="E54" s="74"/>
      <c r="F54" s="77"/>
      <c r="G54" s="78"/>
      <c r="H54" s="31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74"/>
      <c r="B55" s="31"/>
      <c r="C55" s="76"/>
      <c r="D55" s="31"/>
      <c r="E55" s="74"/>
      <c r="F55" s="77"/>
      <c r="G55" s="78"/>
      <c r="H55" s="31"/>
      <c r="I55" s="31"/>
      <c r="J55" s="31"/>
      <c r="K55" s="31"/>
      <c r="L55" s="31"/>
      <c r="M55" s="31"/>
      <c r="N55" s="31"/>
      <c r="O55" s="31"/>
      <c r="P55" s="31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757E9-3C9F-4027-A63E-193B9C53808D}">
  <dimension ref="A1:P203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10.5" style="1" bestFit="1" customWidth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16" s="2" customFormat="1" ht="37.5" customHeight="1">
      <c r="A1" s="81" t="s">
        <v>0</v>
      </c>
      <c r="B1" s="81" t="s">
        <v>1</v>
      </c>
      <c r="C1" s="81" t="s">
        <v>7</v>
      </c>
      <c r="D1" s="81" t="s">
        <v>2</v>
      </c>
      <c r="E1" s="81" t="s">
        <v>3</v>
      </c>
      <c r="F1" s="81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46"/>
      <c r="B2" s="35"/>
      <c r="C2" s="35"/>
      <c r="D2" s="35"/>
      <c r="E2" s="46"/>
      <c r="F2" s="41"/>
      <c r="G2" s="41"/>
      <c r="H2" s="17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>
        <v>7</v>
      </c>
      <c r="B3" s="37" t="s">
        <v>132</v>
      </c>
      <c r="C3" s="37"/>
      <c r="D3" s="38"/>
      <c r="E3" s="39"/>
      <c r="F3" s="13"/>
      <c r="G3" s="13"/>
      <c r="H3" s="7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206"/>
      <c r="B4" s="43"/>
      <c r="C4" s="43"/>
      <c r="D4" s="35"/>
      <c r="E4" s="36"/>
      <c r="F4" s="41"/>
      <c r="G4" s="41"/>
      <c r="H4" s="21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207">
        <v>-1</v>
      </c>
      <c r="B5" s="48" t="s">
        <v>104</v>
      </c>
      <c r="C5" s="44"/>
      <c r="D5" s="38">
        <v>1</v>
      </c>
      <c r="E5" s="39" t="s">
        <v>6</v>
      </c>
      <c r="F5" s="13"/>
      <c r="G5" s="13"/>
      <c r="H5" s="7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123"/>
      <c r="B6" s="33"/>
      <c r="C6" s="33"/>
      <c r="D6" s="35"/>
      <c r="E6" s="36"/>
      <c r="F6" s="41"/>
      <c r="G6" s="13"/>
      <c r="H6" s="21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125">
        <v>-2</v>
      </c>
      <c r="B7" s="62" t="s">
        <v>123</v>
      </c>
      <c r="C7" s="37"/>
      <c r="D7" s="38">
        <v>1</v>
      </c>
      <c r="E7" s="39" t="s">
        <v>10</v>
      </c>
      <c r="F7" s="13"/>
      <c r="G7" s="13"/>
      <c r="H7" s="9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206"/>
      <c r="B8" s="43"/>
      <c r="C8" s="43"/>
      <c r="D8" s="35"/>
      <c r="E8" s="36"/>
      <c r="F8" s="41"/>
      <c r="G8" s="41"/>
      <c r="H8" s="21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207">
        <v>-3</v>
      </c>
      <c r="B9" s="48" t="s">
        <v>98</v>
      </c>
      <c r="C9" s="44"/>
      <c r="D9" s="38">
        <v>1</v>
      </c>
      <c r="E9" s="39" t="s">
        <v>10</v>
      </c>
      <c r="F9" s="13"/>
      <c r="G9" s="13"/>
      <c r="H9" s="7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123"/>
      <c r="B10" s="43"/>
      <c r="C10" s="43"/>
      <c r="D10" s="35"/>
      <c r="E10" s="36"/>
      <c r="F10" s="41"/>
      <c r="G10" s="13"/>
      <c r="H10" s="21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125"/>
      <c r="B11" s="48"/>
      <c r="C11" s="44"/>
      <c r="D11" s="38"/>
      <c r="E11" s="39"/>
      <c r="F11" s="13"/>
      <c r="G11" s="13"/>
      <c r="H11" s="9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123"/>
      <c r="B12" s="33"/>
      <c r="C12" s="43"/>
      <c r="D12" s="35"/>
      <c r="E12" s="36"/>
      <c r="F12" s="41"/>
      <c r="G12" s="13"/>
      <c r="H12" s="21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125"/>
      <c r="B13" s="62"/>
      <c r="C13" s="44"/>
      <c r="D13" s="38"/>
      <c r="E13" s="39"/>
      <c r="F13" s="13"/>
      <c r="G13" s="13"/>
      <c r="H13" s="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123"/>
      <c r="B14" s="33"/>
      <c r="C14" s="33"/>
      <c r="D14" s="35"/>
      <c r="E14" s="36"/>
      <c r="F14" s="41"/>
      <c r="G14" s="13"/>
      <c r="H14" s="21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125"/>
      <c r="B15" s="178"/>
      <c r="C15" s="181"/>
      <c r="D15" s="38"/>
      <c r="E15" s="39"/>
      <c r="F15" s="13"/>
      <c r="G15" s="13"/>
      <c r="H15" s="9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206"/>
      <c r="B16" s="43"/>
      <c r="C16" s="43"/>
      <c r="D16" s="35"/>
      <c r="E16" s="36"/>
      <c r="F16" s="41"/>
      <c r="G16" s="41"/>
      <c r="H16" s="21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207"/>
      <c r="B17" s="48"/>
      <c r="C17" s="44"/>
      <c r="D17" s="38"/>
      <c r="E17" s="39"/>
      <c r="F17" s="13"/>
      <c r="G17" s="13"/>
      <c r="H17" s="7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123"/>
      <c r="B18" s="147"/>
      <c r="C18" s="33"/>
      <c r="D18" s="35"/>
      <c r="E18" s="36"/>
      <c r="F18" s="41"/>
      <c r="G18" s="13"/>
      <c r="H18" s="21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125"/>
      <c r="B19" s="62"/>
      <c r="C19" s="37"/>
      <c r="D19" s="38"/>
      <c r="E19" s="39"/>
      <c r="F19" s="13"/>
      <c r="G19" s="13"/>
      <c r="H19" s="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206"/>
      <c r="B20" s="45"/>
      <c r="C20" s="43"/>
      <c r="D20" s="35"/>
      <c r="E20" s="36"/>
      <c r="F20" s="41"/>
      <c r="G20" s="41"/>
      <c r="H20" s="21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207"/>
      <c r="B21" s="149"/>
      <c r="C21" s="44"/>
      <c r="D21" s="38"/>
      <c r="E21" s="39"/>
      <c r="F21" s="13"/>
      <c r="G21" s="13"/>
      <c r="H21" s="7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123"/>
      <c r="B22" s="33"/>
      <c r="C22" s="33"/>
      <c r="D22" s="35"/>
      <c r="E22" s="36"/>
      <c r="F22" s="41"/>
      <c r="G22" s="13"/>
      <c r="H22" s="10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125"/>
      <c r="B23" s="39"/>
      <c r="C23" s="37"/>
      <c r="D23" s="38"/>
      <c r="E23" s="39"/>
      <c r="F23" s="13"/>
      <c r="G23" s="13"/>
      <c r="H23" s="8"/>
      <c r="I23" s="80"/>
      <c r="J23" s="80"/>
      <c r="K23" s="31"/>
      <c r="L23" s="31"/>
      <c r="M23" s="31"/>
      <c r="N23" s="31"/>
      <c r="O23" s="31"/>
      <c r="P23" s="31"/>
    </row>
    <row r="24" spans="1:16" ht="18.75" customHeight="1">
      <c r="A24" s="123"/>
      <c r="B24" s="21"/>
      <c r="C24" s="21"/>
      <c r="D24" s="17"/>
      <c r="E24" s="23"/>
      <c r="F24" s="19"/>
      <c r="G24" s="22"/>
      <c r="H24" s="21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125"/>
      <c r="B25" s="37"/>
      <c r="C25" s="7"/>
      <c r="D25" s="27"/>
      <c r="E25" s="26"/>
      <c r="F25" s="22"/>
      <c r="G25" s="22"/>
      <c r="H25" s="9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36"/>
      <c r="B26" s="33"/>
      <c r="C26" s="43"/>
      <c r="D26" s="35"/>
      <c r="E26" s="36"/>
      <c r="F26" s="41"/>
      <c r="G26" s="13"/>
      <c r="H26" s="21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39"/>
      <c r="B27" s="37"/>
      <c r="C27" s="44"/>
      <c r="D27" s="38"/>
      <c r="E27" s="39"/>
      <c r="F27" s="13"/>
      <c r="G27" s="13"/>
      <c r="H27" s="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36"/>
      <c r="B28" s="33"/>
      <c r="C28" s="33"/>
      <c r="D28" s="35"/>
      <c r="E28" s="36"/>
      <c r="F28" s="41"/>
      <c r="G28" s="13"/>
      <c r="H28" s="21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9"/>
      <c r="B29" s="62"/>
      <c r="C29" s="37"/>
      <c r="D29" s="38"/>
      <c r="E29" s="39"/>
      <c r="F29" s="13"/>
      <c r="G29" s="13"/>
      <c r="H29" s="9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36"/>
      <c r="B30" s="33"/>
      <c r="C30" s="43"/>
      <c r="D30" s="35"/>
      <c r="E30" s="36"/>
      <c r="F30" s="41"/>
      <c r="G30" s="41"/>
      <c r="H30" s="21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39"/>
      <c r="B31" s="62"/>
      <c r="C31" s="44"/>
      <c r="D31" s="38"/>
      <c r="E31" s="39"/>
      <c r="F31" s="13"/>
      <c r="G31" s="13"/>
      <c r="H31" s="9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36"/>
      <c r="B32" s="33"/>
      <c r="C32" s="33"/>
      <c r="D32" s="35"/>
      <c r="E32" s="36"/>
      <c r="F32" s="41"/>
      <c r="G32" s="13"/>
      <c r="H32" s="21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39"/>
      <c r="B33" s="37"/>
      <c r="C33" s="37"/>
      <c r="D33" s="38"/>
      <c r="E33" s="39"/>
      <c r="F33" s="13"/>
      <c r="G33" s="13"/>
      <c r="H33" s="9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36"/>
      <c r="B34" s="21"/>
      <c r="C34" s="21"/>
      <c r="D34" s="17"/>
      <c r="E34" s="23"/>
      <c r="F34" s="19"/>
      <c r="G34" s="22"/>
      <c r="H34" s="21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39"/>
      <c r="B35" s="39"/>
      <c r="C35" s="160"/>
      <c r="D35" s="27"/>
      <c r="E35" s="26"/>
      <c r="F35" s="22"/>
      <c r="G35" s="22"/>
      <c r="H35" s="9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36"/>
      <c r="B36" s="21"/>
      <c r="C36" s="18"/>
      <c r="D36" s="17"/>
      <c r="E36" s="23"/>
      <c r="F36" s="19"/>
      <c r="G36" s="22"/>
      <c r="H36" s="21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39"/>
      <c r="B37" s="62"/>
      <c r="C37" s="20"/>
      <c r="D37" s="27"/>
      <c r="E37" s="26"/>
      <c r="F37" s="22"/>
      <c r="G37" s="22"/>
      <c r="H37" s="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36"/>
      <c r="B38" s="33"/>
      <c r="C38" s="33"/>
      <c r="D38" s="35"/>
      <c r="E38" s="36"/>
      <c r="F38" s="19"/>
      <c r="G38" s="22"/>
      <c r="H38" s="21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39"/>
      <c r="B39" s="37"/>
      <c r="C39" s="37"/>
      <c r="D39" s="38"/>
      <c r="E39" s="39"/>
      <c r="F39" s="22"/>
      <c r="G39" s="22"/>
      <c r="H39" s="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36"/>
      <c r="B40" s="33"/>
      <c r="C40" s="43"/>
      <c r="D40" s="35"/>
      <c r="E40" s="36"/>
      <c r="F40" s="19"/>
      <c r="G40" s="19"/>
      <c r="H40" s="21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39"/>
      <c r="B41" s="62" t="s">
        <v>304</v>
      </c>
      <c r="C41" s="44"/>
      <c r="D41" s="38"/>
      <c r="E41" s="39"/>
      <c r="F41" s="22"/>
      <c r="G41" s="13"/>
      <c r="H41" s="9"/>
      <c r="I41" s="31"/>
      <c r="J41" s="31"/>
      <c r="K41" s="31"/>
      <c r="L41" s="31"/>
      <c r="M41" s="31"/>
      <c r="N41" s="31"/>
      <c r="O41" s="31"/>
      <c r="P41" s="31"/>
    </row>
    <row r="42" spans="1:16" s="2" customFormat="1" ht="37.5" customHeight="1">
      <c r="A42" s="81" t="s">
        <v>0</v>
      </c>
      <c r="B42" s="81" t="s">
        <v>1</v>
      </c>
      <c r="C42" s="81" t="s">
        <v>7</v>
      </c>
      <c r="D42" s="81" t="s">
        <v>2</v>
      </c>
      <c r="E42" s="81" t="s">
        <v>3</v>
      </c>
      <c r="F42" s="81" t="s">
        <v>4</v>
      </c>
      <c r="G42" s="81" t="s">
        <v>5</v>
      </c>
      <c r="H42" s="81" t="s">
        <v>8</v>
      </c>
      <c r="I42" s="74"/>
      <c r="J42" s="74"/>
      <c r="K42" s="74"/>
      <c r="L42" s="74"/>
      <c r="M42" s="74"/>
      <c r="N42" s="74"/>
      <c r="O42" s="74"/>
      <c r="P42" s="74"/>
    </row>
    <row r="43" spans="1:16" ht="18.75" customHeight="1">
      <c r="A43" s="36"/>
      <c r="B43" s="33"/>
      <c r="C43" s="33"/>
      <c r="D43" s="35"/>
      <c r="E43" s="36"/>
      <c r="F43" s="41"/>
      <c r="G43" s="13"/>
      <c r="H43" s="33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39">
        <v>-1</v>
      </c>
      <c r="B44" s="37" t="s">
        <v>104</v>
      </c>
      <c r="C44" s="37"/>
      <c r="D44" s="38"/>
      <c r="E44" s="39"/>
      <c r="F44" s="13"/>
      <c r="G44" s="13"/>
      <c r="H44" s="210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36"/>
      <c r="B45" s="33"/>
      <c r="C45" s="33" t="s">
        <v>139</v>
      </c>
      <c r="D45" s="35"/>
      <c r="E45" s="36"/>
      <c r="F45" s="41"/>
      <c r="G45" s="13"/>
      <c r="H45" s="9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39"/>
      <c r="B46" s="62" t="s">
        <v>135</v>
      </c>
      <c r="C46" s="37" t="s">
        <v>223</v>
      </c>
      <c r="D46" s="38">
        <v>1</v>
      </c>
      <c r="E46" s="39" t="s">
        <v>10</v>
      </c>
      <c r="F46" s="13"/>
      <c r="G46" s="13"/>
      <c r="H46" s="210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161"/>
      <c r="B47" s="43" t="s">
        <v>140</v>
      </c>
      <c r="C47" s="43"/>
      <c r="D47" s="35"/>
      <c r="E47" s="36"/>
      <c r="F47" s="41"/>
      <c r="G47" s="41"/>
      <c r="H47" s="9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162"/>
      <c r="B48" s="48" t="s">
        <v>141</v>
      </c>
      <c r="C48" s="148"/>
      <c r="D48" s="38">
        <v>1</v>
      </c>
      <c r="E48" s="39" t="s">
        <v>10</v>
      </c>
      <c r="F48" s="13"/>
      <c r="G48" s="13"/>
      <c r="H48" s="210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36"/>
      <c r="B49" s="33"/>
      <c r="C49" s="33"/>
      <c r="D49" s="35"/>
      <c r="E49" s="36"/>
      <c r="F49" s="41"/>
      <c r="G49" s="13"/>
      <c r="H49" s="9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39"/>
      <c r="B50" s="62" t="s">
        <v>142</v>
      </c>
      <c r="C50" s="37" t="s">
        <v>143</v>
      </c>
      <c r="D50" s="38">
        <v>1</v>
      </c>
      <c r="E50" s="39" t="s">
        <v>10</v>
      </c>
      <c r="F50" s="13"/>
      <c r="G50" s="13"/>
      <c r="H50" s="210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36"/>
      <c r="B51" s="33"/>
      <c r="C51" s="33"/>
      <c r="D51" s="35"/>
      <c r="E51" s="36"/>
      <c r="F51" s="41"/>
      <c r="G51" s="13"/>
      <c r="H51" s="9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39"/>
      <c r="B52" s="62" t="s">
        <v>144</v>
      </c>
      <c r="C52" s="37"/>
      <c r="D52" s="38">
        <v>1</v>
      </c>
      <c r="E52" s="39" t="s">
        <v>10</v>
      </c>
      <c r="F52" s="13"/>
      <c r="G52" s="13"/>
      <c r="H52" s="210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161"/>
      <c r="B53" s="43"/>
      <c r="C53" s="43"/>
      <c r="D53" s="35"/>
      <c r="E53" s="36"/>
      <c r="F53" s="41"/>
      <c r="G53" s="41"/>
      <c r="H53" s="91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162"/>
      <c r="B54" s="48" t="s">
        <v>224</v>
      </c>
      <c r="C54" s="44" t="s">
        <v>225</v>
      </c>
      <c r="D54" s="38">
        <v>1</v>
      </c>
      <c r="E54" s="39" t="s">
        <v>10</v>
      </c>
      <c r="F54" s="13"/>
      <c r="G54" s="13"/>
      <c r="H54" s="210"/>
    </row>
    <row r="55" spans="1:16" ht="18.75" customHeight="1">
      <c r="A55" s="161"/>
      <c r="B55" s="43"/>
      <c r="C55" s="43"/>
      <c r="D55" s="35"/>
      <c r="E55" s="36"/>
      <c r="F55" s="41"/>
      <c r="G55" s="41"/>
      <c r="H55" s="91"/>
    </row>
    <row r="56" spans="1:16" ht="18.75" customHeight="1">
      <c r="A56" s="162"/>
      <c r="B56" s="143" t="s">
        <v>101</v>
      </c>
      <c r="C56" s="44"/>
      <c r="D56" s="38"/>
      <c r="E56" s="39"/>
      <c r="F56" s="13"/>
      <c r="G56" s="13"/>
      <c r="H56" s="88"/>
    </row>
    <row r="57" spans="1:16" ht="18.75" customHeight="1">
      <c r="A57" s="36"/>
      <c r="B57" s="33"/>
      <c r="C57" s="33"/>
      <c r="D57" s="35"/>
      <c r="E57" s="36"/>
      <c r="F57" s="41"/>
      <c r="G57" s="13"/>
      <c r="H57" s="91"/>
      <c r="I57" s="31"/>
      <c r="J57" s="31"/>
      <c r="K57" s="31"/>
      <c r="L57" s="31"/>
      <c r="M57" s="31"/>
      <c r="N57" s="31"/>
      <c r="O57" s="31"/>
      <c r="P57" s="31"/>
    </row>
    <row r="58" spans="1:16" ht="18.75" customHeight="1">
      <c r="A58" s="39"/>
      <c r="B58" s="37"/>
      <c r="C58" s="37"/>
      <c r="D58" s="38"/>
      <c r="E58" s="39"/>
      <c r="F58" s="13"/>
      <c r="G58" s="13"/>
      <c r="H58" s="210"/>
      <c r="I58" s="31"/>
      <c r="J58" s="31"/>
      <c r="K58" s="31"/>
      <c r="L58" s="31"/>
      <c r="M58" s="31"/>
      <c r="N58" s="31"/>
      <c r="O58" s="31"/>
      <c r="P58" s="31"/>
    </row>
    <row r="59" spans="1:16" ht="18.75" customHeight="1">
      <c r="A59" s="36"/>
      <c r="B59" s="33"/>
      <c r="C59" s="33"/>
      <c r="D59" s="35"/>
      <c r="E59" s="36"/>
      <c r="F59" s="41"/>
      <c r="G59" s="13"/>
      <c r="H59" s="91"/>
      <c r="I59" s="31"/>
      <c r="J59" s="31"/>
      <c r="K59" s="31"/>
      <c r="L59" s="31"/>
      <c r="M59" s="31"/>
      <c r="N59" s="31"/>
      <c r="O59" s="31"/>
      <c r="P59" s="31"/>
    </row>
    <row r="60" spans="1:16" ht="18.75" customHeight="1">
      <c r="A60" s="39"/>
      <c r="B60" s="62"/>
      <c r="C60" s="37"/>
      <c r="D60" s="38"/>
      <c r="E60" s="39"/>
      <c r="F60" s="13"/>
      <c r="G60" s="13"/>
      <c r="H60" s="210"/>
      <c r="I60" s="31"/>
      <c r="K60" s="31"/>
      <c r="L60" s="31"/>
      <c r="M60" s="31"/>
      <c r="N60" s="31"/>
      <c r="O60" s="31"/>
      <c r="P60" s="31"/>
    </row>
    <row r="61" spans="1:16" ht="18.75" customHeight="1">
      <c r="A61" s="36"/>
      <c r="B61" s="33"/>
      <c r="C61" s="43"/>
      <c r="D61" s="35"/>
      <c r="E61" s="36"/>
      <c r="F61" s="41"/>
      <c r="G61" s="13"/>
      <c r="H61" s="91"/>
    </row>
    <row r="62" spans="1:16" ht="18.75" customHeight="1">
      <c r="A62" s="39"/>
      <c r="B62" s="62"/>
      <c r="C62" s="44"/>
      <c r="D62" s="38"/>
      <c r="E62" s="39"/>
      <c r="F62" s="13"/>
      <c r="G62" s="13"/>
      <c r="H62" s="210"/>
    </row>
    <row r="63" spans="1:16" ht="18.75" customHeight="1">
      <c r="A63" s="36"/>
      <c r="B63" s="21"/>
      <c r="C63" s="21"/>
      <c r="D63" s="17"/>
      <c r="E63" s="23"/>
      <c r="F63" s="41"/>
      <c r="G63" s="13"/>
      <c r="H63" s="91"/>
      <c r="I63" s="31"/>
      <c r="J63" s="31"/>
      <c r="K63" s="31"/>
      <c r="L63" s="31"/>
      <c r="M63" s="31"/>
      <c r="N63" s="31"/>
      <c r="O63" s="31"/>
      <c r="P63" s="31"/>
    </row>
    <row r="64" spans="1:16" ht="18.75" customHeight="1">
      <c r="A64" s="39"/>
      <c r="B64" s="140"/>
      <c r="C64" s="7"/>
      <c r="D64" s="27"/>
      <c r="E64" s="26"/>
      <c r="F64" s="13"/>
      <c r="G64" s="13"/>
      <c r="H64" s="210"/>
      <c r="I64" s="31"/>
      <c r="J64" s="31"/>
      <c r="K64" s="31"/>
      <c r="L64" s="31"/>
      <c r="M64" s="31"/>
      <c r="N64" s="31"/>
      <c r="O64" s="31"/>
      <c r="P64" s="31"/>
    </row>
    <row r="65" spans="1:16" ht="18.75" customHeight="1">
      <c r="A65" s="36"/>
      <c r="B65" s="33"/>
      <c r="C65" s="43"/>
      <c r="D65" s="35"/>
      <c r="E65" s="36"/>
      <c r="F65" s="41"/>
      <c r="G65" s="13"/>
      <c r="H65" s="91"/>
    </row>
    <row r="66" spans="1:16" ht="18.75" customHeight="1">
      <c r="A66" s="39"/>
      <c r="B66" s="62"/>
      <c r="C66" s="44"/>
      <c r="D66" s="38"/>
      <c r="E66" s="39"/>
      <c r="F66" s="13"/>
      <c r="G66" s="13"/>
      <c r="H66" s="210"/>
    </row>
    <row r="67" spans="1:16" ht="18.75" customHeight="1">
      <c r="A67" s="36"/>
      <c r="B67" s="21"/>
      <c r="C67" s="21"/>
      <c r="D67" s="17"/>
      <c r="E67" s="23"/>
      <c r="F67" s="41"/>
      <c r="G67" s="13"/>
      <c r="H67" s="91"/>
      <c r="I67" s="31"/>
      <c r="J67" s="31"/>
      <c r="K67" s="31"/>
      <c r="L67" s="31"/>
      <c r="M67" s="31"/>
      <c r="N67" s="31"/>
      <c r="O67" s="31"/>
      <c r="P67" s="31"/>
    </row>
    <row r="68" spans="1:16" ht="18.75" customHeight="1">
      <c r="A68" s="39"/>
      <c r="B68" s="140"/>
      <c r="C68" s="7"/>
      <c r="D68" s="27"/>
      <c r="E68" s="26"/>
      <c r="F68" s="13"/>
      <c r="G68" s="13"/>
      <c r="H68" s="210"/>
      <c r="I68" s="31"/>
      <c r="J68" s="31"/>
      <c r="K68" s="31"/>
      <c r="L68" s="31"/>
      <c r="M68" s="31"/>
      <c r="N68" s="31"/>
      <c r="O68" s="31"/>
      <c r="P68" s="31"/>
    </row>
    <row r="69" spans="1:16" ht="18.75" customHeight="1">
      <c r="A69" s="36"/>
      <c r="B69" s="33"/>
      <c r="C69" s="33"/>
      <c r="D69" s="35"/>
      <c r="E69" s="36"/>
      <c r="F69" s="41"/>
      <c r="G69" s="13"/>
      <c r="H69" s="91"/>
    </row>
    <row r="70" spans="1:16" ht="18.75" customHeight="1">
      <c r="A70" s="39"/>
      <c r="B70" s="62"/>
      <c r="C70" s="37"/>
      <c r="D70" s="38"/>
      <c r="E70" s="39"/>
      <c r="F70" s="13"/>
      <c r="G70" s="13"/>
      <c r="H70" s="210"/>
    </row>
    <row r="71" spans="1:16" ht="18.75" customHeight="1">
      <c r="A71" s="36"/>
      <c r="B71" s="33"/>
      <c r="C71" s="33"/>
      <c r="D71" s="35"/>
      <c r="E71" s="36"/>
      <c r="F71" s="41"/>
      <c r="G71" s="13"/>
      <c r="H71" s="91"/>
    </row>
    <row r="72" spans="1:16" ht="18.75" customHeight="1">
      <c r="A72" s="39"/>
      <c r="B72" s="37"/>
      <c r="C72" s="37"/>
      <c r="D72" s="38"/>
      <c r="E72" s="39"/>
      <c r="F72" s="13"/>
      <c r="G72" s="13"/>
      <c r="H72" s="210"/>
    </row>
    <row r="73" spans="1:16" ht="18.75" customHeight="1">
      <c r="A73" s="36"/>
      <c r="B73" s="33"/>
      <c r="C73" s="43"/>
      <c r="D73" s="35"/>
      <c r="E73" s="36"/>
      <c r="F73" s="41"/>
      <c r="G73" s="41"/>
      <c r="H73" s="91"/>
    </row>
    <row r="74" spans="1:16" ht="18.75" customHeight="1">
      <c r="A74" s="39"/>
      <c r="B74" s="39"/>
      <c r="C74" s="44"/>
      <c r="D74" s="38"/>
      <c r="E74" s="39"/>
      <c r="F74" s="13"/>
      <c r="G74" s="13"/>
      <c r="H74" s="210"/>
    </row>
    <row r="75" spans="1:16" ht="18.75" customHeight="1">
      <c r="A75" s="36"/>
      <c r="B75" s="33"/>
      <c r="C75" s="33"/>
      <c r="D75" s="35"/>
      <c r="E75" s="36"/>
      <c r="F75" s="41"/>
      <c r="G75" s="13"/>
      <c r="H75" s="211"/>
    </row>
    <row r="76" spans="1:16" ht="18.75" customHeight="1">
      <c r="A76" s="39"/>
      <c r="B76" s="62"/>
      <c r="C76" s="37"/>
      <c r="D76" s="38"/>
      <c r="E76" s="39"/>
      <c r="F76" s="13"/>
      <c r="G76" s="13"/>
      <c r="H76" s="212"/>
      <c r="I76" s="6"/>
      <c r="J76" s="6"/>
    </row>
    <row r="77" spans="1:16" ht="18.75" customHeight="1">
      <c r="A77" s="36"/>
      <c r="B77" s="43"/>
      <c r="C77" s="43"/>
      <c r="D77" s="35"/>
      <c r="E77" s="36"/>
      <c r="F77" s="41"/>
      <c r="G77" s="13"/>
      <c r="H77" s="91"/>
    </row>
    <row r="78" spans="1:16" ht="18.75" customHeight="1">
      <c r="A78" s="39"/>
      <c r="B78" s="143"/>
      <c r="C78" s="44"/>
      <c r="D78" s="38"/>
      <c r="E78" s="39"/>
      <c r="F78" s="13"/>
      <c r="G78" s="13"/>
      <c r="H78" s="210"/>
    </row>
    <row r="79" spans="1:16" ht="18.75" customHeight="1">
      <c r="A79" s="36"/>
      <c r="B79" s="33"/>
      <c r="C79" s="33"/>
      <c r="D79" s="35"/>
      <c r="E79" s="36"/>
      <c r="F79" s="41"/>
      <c r="G79" s="13"/>
      <c r="H79" s="211"/>
    </row>
    <row r="80" spans="1:16" ht="18.75" customHeight="1">
      <c r="A80" s="39"/>
      <c r="B80" s="62"/>
      <c r="C80" s="37"/>
      <c r="D80" s="38"/>
      <c r="E80" s="39"/>
      <c r="F80" s="13"/>
      <c r="G80" s="13"/>
      <c r="H80" s="212"/>
      <c r="I80" s="6"/>
      <c r="J80" s="6"/>
    </row>
    <row r="81" spans="1:16" s="2" customFormat="1" ht="37.5" customHeight="1">
      <c r="A81" s="81" t="s">
        <v>1444</v>
      </c>
      <c r="B81" s="81" t="s">
        <v>1</v>
      </c>
      <c r="C81" s="81" t="s">
        <v>7</v>
      </c>
      <c r="D81" s="81" t="s">
        <v>2</v>
      </c>
      <c r="E81" s="81" t="s">
        <v>3</v>
      </c>
      <c r="F81" s="81" t="s">
        <v>4</v>
      </c>
      <c r="G81" s="81" t="s">
        <v>5</v>
      </c>
      <c r="H81" s="81" t="s">
        <v>8</v>
      </c>
      <c r="I81" s="74"/>
      <c r="J81" s="74"/>
      <c r="K81" s="74"/>
      <c r="L81" s="74"/>
      <c r="M81" s="74"/>
      <c r="N81" s="74"/>
      <c r="O81" s="74"/>
      <c r="P81" s="74"/>
    </row>
    <row r="82" spans="1:16" ht="18.75" customHeight="1">
      <c r="A82" s="36"/>
      <c r="B82" s="33"/>
      <c r="C82" s="33"/>
      <c r="D82" s="35"/>
      <c r="E82" s="36"/>
      <c r="F82" s="41"/>
      <c r="G82" s="13"/>
      <c r="H82" s="91"/>
      <c r="I82" s="31"/>
      <c r="J82" s="31"/>
      <c r="K82" s="31"/>
      <c r="L82" s="31"/>
      <c r="M82" s="31"/>
      <c r="N82" s="31"/>
      <c r="O82" s="31"/>
      <c r="P82" s="31"/>
    </row>
    <row r="83" spans="1:16" ht="18.75" customHeight="1">
      <c r="A83" s="39">
        <v>-2</v>
      </c>
      <c r="B83" s="62" t="s">
        <v>123</v>
      </c>
      <c r="C83" s="37"/>
      <c r="D83" s="38"/>
      <c r="E83" s="39"/>
      <c r="F83" s="13"/>
      <c r="G83" s="13"/>
      <c r="H83" s="210"/>
      <c r="I83" s="31"/>
      <c r="J83" s="31"/>
      <c r="K83" s="31"/>
      <c r="L83" s="31"/>
      <c r="M83" s="31"/>
      <c r="N83" s="31"/>
      <c r="O83" s="31"/>
      <c r="P83" s="31"/>
    </row>
    <row r="84" spans="1:16" ht="18.75" customHeight="1">
      <c r="A84" s="36"/>
      <c r="B84" s="33"/>
      <c r="C84" s="33"/>
      <c r="D84" s="35"/>
      <c r="E84" s="36"/>
      <c r="F84" s="41"/>
      <c r="G84" s="13"/>
      <c r="H84" s="91"/>
    </row>
    <row r="85" spans="1:16" ht="18.75" customHeight="1">
      <c r="A85" s="39"/>
      <c r="B85" s="37" t="s">
        <v>145</v>
      </c>
      <c r="C85" s="37"/>
      <c r="D85" s="38"/>
      <c r="E85" s="39"/>
      <c r="F85" s="13"/>
      <c r="G85" s="13"/>
      <c r="H85" s="210"/>
    </row>
    <row r="86" spans="1:16" ht="18.75" customHeight="1">
      <c r="A86" s="161"/>
      <c r="B86" s="43"/>
      <c r="C86" s="43"/>
      <c r="D86" s="35"/>
      <c r="E86" s="36"/>
      <c r="F86" s="41"/>
      <c r="G86" s="41"/>
      <c r="H86" s="91"/>
      <c r="I86" s="31"/>
      <c r="J86" s="31"/>
      <c r="K86" s="31"/>
      <c r="L86" s="31"/>
      <c r="M86" s="31"/>
      <c r="N86" s="31"/>
      <c r="O86" s="31"/>
      <c r="P86" s="31"/>
    </row>
    <row r="87" spans="1:16" ht="18.75" customHeight="1">
      <c r="A87" s="162"/>
      <c r="B87" s="149" t="s">
        <v>249</v>
      </c>
      <c r="C87" s="44"/>
      <c r="D87" s="38">
        <v>1</v>
      </c>
      <c r="E87" s="39" t="s">
        <v>10</v>
      </c>
      <c r="F87" s="13"/>
      <c r="G87" s="13"/>
      <c r="H87" s="88"/>
      <c r="I87" s="31"/>
      <c r="J87" s="31"/>
      <c r="K87" s="31"/>
      <c r="L87" s="31"/>
      <c r="M87" s="31"/>
      <c r="N87" s="31"/>
      <c r="O87" s="31"/>
      <c r="P87" s="31"/>
    </row>
    <row r="88" spans="1:16" ht="18.75" customHeight="1">
      <c r="A88" s="161"/>
      <c r="B88" s="43"/>
      <c r="C88" s="43"/>
      <c r="D88" s="35"/>
      <c r="E88" s="36"/>
      <c r="F88" s="41"/>
      <c r="G88" s="41"/>
      <c r="H88" s="91"/>
    </row>
    <row r="89" spans="1:16" ht="18.75" customHeight="1">
      <c r="A89" s="162"/>
      <c r="B89" s="149"/>
      <c r="C89" s="44"/>
      <c r="D89" s="38"/>
      <c r="E89" s="39"/>
      <c r="F89" s="13"/>
      <c r="G89" s="13"/>
      <c r="H89" s="88"/>
    </row>
    <row r="90" spans="1:16" ht="18.75" customHeight="1">
      <c r="A90" s="36"/>
      <c r="B90" s="33"/>
      <c r="C90" s="33"/>
      <c r="D90" s="35"/>
      <c r="E90" s="36"/>
      <c r="F90" s="41"/>
      <c r="G90" s="13"/>
      <c r="H90" s="91"/>
      <c r="I90" s="31"/>
      <c r="J90" s="31"/>
      <c r="K90" s="31"/>
      <c r="L90" s="31"/>
      <c r="M90" s="31"/>
      <c r="N90" s="31"/>
      <c r="O90" s="31"/>
      <c r="P90" s="31"/>
    </row>
    <row r="91" spans="1:16" ht="18.75" customHeight="1">
      <c r="A91" s="39"/>
      <c r="B91" s="39" t="s">
        <v>180</v>
      </c>
      <c r="C91" s="37"/>
      <c r="D91" s="38"/>
      <c r="E91" s="39"/>
      <c r="F91" s="13"/>
      <c r="G91" s="13"/>
      <c r="H91" s="210"/>
      <c r="I91" s="31"/>
      <c r="J91" s="31"/>
      <c r="K91" s="31"/>
      <c r="L91" s="31"/>
      <c r="M91" s="31"/>
      <c r="N91" s="31"/>
      <c r="O91" s="31"/>
      <c r="P91" s="31"/>
    </row>
    <row r="92" spans="1:16" ht="18.75" customHeight="1">
      <c r="A92" s="36"/>
      <c r="B92" s="33"/>
      <c r="C92" s="33"/>
      <c r="D92" s="35"/>
      <c r="E92" s="36"/>
      <c r="F92" s="41"/>
      <c r="G92" s="13"/>
      <c r="H92" s="91"/>
      <c r="I92" s="31"/>
      <c r="J92" s="31"/>
      <c r="K92" s="31"/>
      <c r="L92" s="31"/>
      <c r="M92" s="31"/>
      <c r="N92" s="31"/>
      <c r="O92" s="31"/>
      <c r="P92" s="31"/>
    </row>
    <row r="93" spans="1:16" ht="18.75" customHeight="1">
      <c r="A93" s="39"/>
      <c r="B93" s="62"/>
      <c r="C93" s="7"/>
      <c r="D93" s="38"/>
      <c r="E93" s="39"/>
      <c r="F93" s="13"/>
      <c r="G93" s="13"/>
      <c r="H93" s="210"/>
      <c r="I93" s="31"/>
      <c r="J93" s="31"/>
      <c r="K93" s="31"/>
      <c r="L93" s="31"/>
      <c r="M93" s="31"/>
      <c r="N93" s="31"/>
      <c r="O93" s="31"/>
      <c r="P93" s="31"/>
    </row>
    <row r="94" spans="1:16" ht="18.75" customHeight="1">
      <c r="A94" s="36"/>
      <c r="B94" s="43"/>
      <c r="C94" s="43"/>
      <c r="D94" s="35"/>
      <c r="E94" s="36"/>
      <c r="F94" s="41"/>
      <c r="G94" s="13"/>
      <c r="H94" s="91"/>
    </row>
    <row r="95" spans="1:16" ht="18.75" customHeight="1">
      <c r="A95" s="39"/>
      <c r="B95" s="149" t="s">
        <v>150</v>
      </c>
      <c r="C95" s="44"/>
      <c r="D95" s="38"/>
      <c r="E95" s="39"/>
      <c r="F95" s="13"/>
      <c r="G95" s="13"/>
      <c r="H95" s="210"/>
    </row>
    <row r="96" spans="1:16" ht="18.75" customHeight="1">
      <c r="A96" s="36"/>
      <c r="B96" s="33"/>
      <c r="C96" s="33"/>
      <c r="D96" s="35"/>
      <c r="E96" s="36"/>
      <c r="F96" s="41"/>
      <c r="G96" s="13"/>
      <c r="H96" s="91"/>
    </row>
    <row r="97" spans="1:16" ht="18.75" customHeight="1">
      <c r="A97" s="39"/>
      <c r="B97" s="62" t="s">
        <v>226</v>
      </c>
      <c r="C97" s="37"/>
      <c r="D97" s="38"/>
      <c r="E97" s="39"/>
      <c r="F97" s="13"/>
      <c r="G97" s="13"/>
      <c r="H97" s="210"/>
    </row>
    <row r="98" spans="1:16" ht="18.75" customHeight="1">
      <c r="A98" s="36"/>
      <c r="B98" s="33"/>
      <c r="C98" s="33"/>
      <c r="D98" s="35"/>
      <c r="E98" s="36"/>
      <c r="F98" s="41"/>
      <c r="G98" s="13"/>
      <c r="H98" s="33"/>
      <c r="I98" s="31"/>
      <c r="J98" s="31"/>
      <c r="K98" s="31"/>
      <c r="L98" s="31"/>
      <c r="M98" s="31"/>
      <c r="N98" s="31"/>
      <c r="O98" s="31"/>
      <c r="P98" s="31"/>
    </row>
    <row r="99" spans="1:16" ht="18.75" customHeight="1">
      <c r="A99" s="39"/>
      <c r="B99" s="37" t="s">
        <v>227</v>
      </c>
      <c r="C99" s="37"/>
      <c r="D99" s="38">
        <v>1</v>
      </c>
      <c r="E99" s="39" t="s">
        <v>10</v>
      </c>
      <c r="F99" s="13"/>
      <c r="G99" s="13"/>
      <c r="H99" s="214"/>
      <c r="I99" s="31"/>
      <c r="J99" s="31"/>
      <c r="K99" s="31"/>
      <c r="L99" s="31"/>
      <c r="M99" s="31"/>
      <c r="N99" s="31"/>
      <c r="O99" s="31"/>
      <c r="P99" s="31"/>
    </row>
    <row r="100" spans="1:16" ht="18.75" customHeight="1">
      <c r="A100" s="36"/>
      <c r="B100" s="33"/>
      <c r="C100" s="33"/>
      <c r="D100" s="35"/>
      <c r="E100" s="36"/>
      <c r="F100" s="41"/>
      <c r="G100" s="13"/>
      <c r="H100" s="91"/>
      <c r="I100" s="31"/>
      <c r="J100" s="31"/>
      <c r="K100" s="31"/>
      <c r="L100" s="31"/>
      <c r="M100" s="31"/>
      <c r="N100" s="31"/>
      <c r="O100" s="31"/>
      <c r="P100" s="31"/>
    </row>
    <row r="101" spans="1:16" ht="18.75" customHeight="1">
      <c r="A101" s="39"/>
      <c r="B101" s="62" t="s">
        <v>228</v>
      </c>
      <c r="C101" s="37" t="s">
        <v>229</v>
      </c>
      <c r="D101" s="38">
        <v>1</v>
      </c>
      <c r="E101" s="39" t="s">
        <v>10</v>
      </c>
      <c r="F101" s="13"/>
      <c r="G101" s="13"/>
      <c r="H101" s="234"/>
      <c r="I101" s="31"/>
      <c r="J101" s="31"/>
      <c r="K101" s="31"/>
      <c r="L101" s="31"/>
      <c r="M101" s="31"/>
      <c r="N101" s="31"/>
      <c r="O101" s="31"/>
      <c r="P101" s="31"/>
    </row>
    <row r="102" spans="1:16" ht="18.75" customHeight="1">
      <c r="A102" s="161"/>
      <c r="B102" s="43"/>
      <c r="C102" s="43"/>
      <c r="D102" s="35"/>
      <c r="E102" s="36"/>
      <c r="F102" s="41"/>
      <c r="G102" s="41"/>
      <c r="H102" s="91"/>
      <c r="I102" s="31"/>
      <c r="J102" s="31"/>
      <c r="K102" s="31"/>
      <c r="L102" s="31"/>
      <c r="M102" s="31"/>
      <c r="N102" s="31"/>
      <c r="O102" s="31"/>
      <c r="P102" s="31"/>
    </row>
    <row r="103" spans="1:16" ht="18.75" customHeight="1">
      <c r="A103" s="162"/>
      <c r="B103" s="48" t="s">
        <v>230</v>
      </c>
      <c r="C103" s="148"/>
      <c r="D103" s="38">
        <v>1</v>
      </c>
      <c r="E103" s="39" t="s">
        <v>10</v>
      </c>
      <c r="F103" s="13"/>
      <c r="G103" s="13"/>
      <c r="H103" s="88"/>
      <c r="I103" s="31"/>
      <c r="J103" s="31"/>
      <c r="K103" s="31"/>
      <c r="L103" s="31"/>
      <c r="M103" s="31"/>
      <c r="N103" s="31"/>
      <c r="O103" s="31"/>
      <c r="P103" s="31"/>
    </row>
    <row r="104" spans="1:16" ht="18.75" customHeight="1">
      <c r="A104" s="36"/>
      <c r="B104" s="33"/>
      <c r="C104" s="33"/>
      <c r="D104" s="35"/>
      <c r="E104" s="36"/>
      <c r="F104" s="41"/>
      <c r="G104" s="13"/>
      <c r="H104" s="91"/>
      <c r="I104" s="31"/>
      <c r="J104" s="31"/>
      <c r="K104" s="31"/>
      <c r="L104" s="31"/>
      <c r="M104" s="31"/>
      <c r="N104" s="31"/>
      <c r="O104" s="31"/>
      <c r="P104" s="31"/>
    </row>
    <row r="105" spans="1:16" ht="18.75" customHeight="1">
      <c r="A105" s="39"/>
      <c r="B105" s="62"/>
      <c r="C105" s="37"/>
      <c r="D105" s="38"/>
      <c r="E105" s="39"/>
      <c r="F105" s="13"/>
      <c r="G105" s="13"/>
      <c r="H105" s="210"/>
      <c r="I105" s="31"/>
      <c r="J105" s="31"/>
      <c r="K105" s="31"/>
      <c r="L105" s="31"/>
      <c r="M105" s="31"/>
      <c r="N105" s="31"/>
      <c r="O105" s="31"/>
      <c r="P105" s="31"/>
    </row>
    <row r="106" spans="1:16" ht="18.75" customHeight="1">
      <c r="A106" s="36"/>
      <c r="B106" s="33"/>
      <c r="C106" s="33"/>
      <c r="D106" s="35"/>
      <c r="E106" s="36"/>
      <c r="F106" s="41"/>
      <c r="G106" s="13"/>
      <c r="H106" s="91"/>
    </row>
    <row r="107" spans="1:16" ht="18.75" customHeight="1">
      <c r="A107" s="39"/>
      <c r="B107" s="62" t="s">
        <v>169</v>
      </c>
      <c r="C107" s="37"/>
      <c r="D107" s="38"/>
      <c r="E107" s="39"/>
      <c r="F107" s="13"/>
      <c r="G107" s="13"/>
      <c r="H107" s="210"/>
    </row>
    <row r="108" spans="1:16" ht="18.75" customHeight="1">
      <c r="A108" s="36"/>
      <c r="B108" s="33"/>
      <c r="C108" s="33"/>
      <c r="D108" s="35"/>
      <c r="E108" s="36"/>
      <c r="F108" s="41"/>
      <c r="G108" s="13"/>
      <c r="H108" s="91"/>
    </row>
    <row r="109" spans="1:16" ht="18.75" customHeight="1">
      <c r="A109" s="39"/>
      <c r="B109" s="37"/>
      <c r="C109" s="37"/>
      <c r="D109" s="38"/>
      <c r="E109" s="39"/>
      <c r="F109" s="13"/>
      <c r="G109" s="13"/>
      <c r="H109" s="210"/>
    </row>
    <row r="110" spans="1:16" ht="18.75" customHeight="1">
      <c r="A110" s="36"/>
      <c r="B110" s="33"/>
      <c r="C110" s="43"/>
      <c r="D110" s="35"/>
      <c r="E110" s="36"/>
      <c r="F110" s="41"/>
      <c r="G110" s="41"/>
      <c r="H110" s="91"/>
    </row>
    <row r="111" spans="1:16" ht="18.75" customHeight="1">
      <c r="A111" s="39"/>
      <c r="B111" s="39"/>
      <c r="C111" s="44"/>
      <c r="D111" s="38"/>
      <c r="E111" s="39"/>
      <c r="F111" s="13"/>
      <c r="G111" s="13"/>
      <c r="H111" s="210"/>
    </row>
    <row r="112" spans="1:16" ht="18.75" customHeight="1">
      <c r="A112" s="161"/>
      <c r="B112" s="43"/>
      <c r="C112" s="43"/>
      <c r="D112" s="35"/>
      <c r="E112" s="36"/>
      <c r="F112" s="41"/>
      <c r="G112" s="41"/>
      <c r="H112" s="91"/>
      <c r="I112" s="31"/>
      <c r="J112" s="31"/>
      <c r="K112" s="31"/>
      <c r="L112" s="31"/>
      <c r="M112" s="31"/>
      <c r="N112" s="31"/>
      <c r="O112" s="31"/>
      <c r="P112" s="31"/>
    </row>
    <row r="113" spans="1:16" ht="18.75" customHeight="1">
      <c r="A113" s="162"/>
      <c r="B113" s="149"/>
      <c r="C113" s="44"/>
      <c r="D113" s="38"/>
      <c r="E113" s="39"/>
      <c r="F113" s="13"/>
      <c r="G113" s="13"/>
      <c r="H113" s="88"/>
      <c r="I113" s="31"/>
      <c r="J113" s="31"/>
      <c r="K113" s="31"/>
      <c r="L113" s="31"/>
      <c r="M113" s="31"/>
      <c r="N113" s="31"/>
      <c r="O113" s="31"/>
      <c r="P113" s="31"/>
    </row>
    <row r="114" spans="1:16" ht="18.75" customHeight="1">
      <c r="A114" s="36"/>
      <c r="B114" s="33"/>
      <c r="C114" s="33"/>
      <c r="D114" s="35"/>
      <c r="E114" s="36"/>
      <c r="F114" s="41"/>
      <c r="G114" s="13"/>
      <c r="H114" s="91"/>
    </row>
    <row r="115" spans="1:16" ht="18.75" customHeight="1">
      <c r="A115" s="39"/>
      <c r="B115" s="37"/>
      <c r="C115" s="37"/>
      <c r="D115" s="38"/>
      <c r="E115" s="39"/>
      <c r="F115" s="13"/>
      <c r="G115" s="13"/>
      <c r="H115" s="210"/>
    </row>
    <row r="116" spans="1:16" ht="18.75" customHeight="1">
      <c r="A116" s="36"/>
      <c r="B116" s="33"/>
      <c r="C116" s="33"/>
      <c r="D116" s="35"/>
      <c r="E116" s="36"/>
      <c r="F116" s="41"/>
      <c r="G116" s="13"/>
      <c r="H116" s="91"/>
      <c r="I116" s="31"/>
      <c r="J116" s="31"/>
      <c r="K116" s="31"/>
      <c r="L116" s="31"/>
      <c r="M116" s="31"/>
      <c r="N116" s="31"/>
      <c r="O116" s="31"/>
      <c r="P116" s="31"/>
    </row>
    <row r="117" spans="1:16" ht="18.75" customHeight="1">
      <c r="A117" s="39"/>
      <c r="B117" s="62"/>
      <c r="C117" s="37"/>
      <c r="D117" s="38"/>
      <c r="E117" s="39"/>
      <c r="F117" s="13"/>
      <c r="G117" s="13"/>
      <c r="H117" s="210"/>
      <c r="I117" s="31"/>
      <c r="J117" s="31"/>
      <c r="K117" s="31"/>
      <c r="L117" s="31"/>
      <c r="M117" s="31"/>
      <c r="N117" s="31"/>
      <c r="O117" s="31"/>
      <c r="P117" s="31"/>
    </row>
    <row r="118" spans="1:16" ht="18.75" customHeight="1">
      <c r="A118" s="36"/>
      <c r="B118" s="33"/>
      <c r="C118" s="18"/>
      <c r="D118" s="17"/>
      <c r="E118" s="23"/>
      <c r="F118" s="19"/>
      <c r="G118" s="22"/>
      <c r="H118" s="154"/>
    </row>
    <row r="119" spans="1:16" ht="18.75" customHeight="1">
      <c r="A119" s="39"/>
      <c r="B119" s="62"/>
      <c r="C119" s="20"/>
      <c r="D119" s="27"/>
      <c r="E119" s="26"/>
      <c r="F119" s="22"/>
      <c r="G119" s="22"/>
      <c r="H119" s="209"/>
    </row>
    <row r="120" spans="1:16" ht="18.75" customHeight="1">
      <c r="A120" s="36"/>
      <c r="B120" s="33"/>
      <c r="C120" s="33"/>
      <c r="D120" s="35"/>
      <c r="E120" s="36"/>
      <c r="F120" s="41"/>
      <c r="G120" s="13"/>
      <c r="H120" s="91"/>
    </row>
    <row r="121" spans="1:16" ht="18.75" customHeight="1">
      <c r="A121" s="39"/>
      <c r="B121" s="39" t="s">
        <v>102</v>
      </c>
      <c r="C121" s="37"/>
      <c r="D121" s="38"/>
      <c r="E121" s="39"/>
      <c r="F121" s="13"/>
      <c r="G121" s="213"/>
      <c r="H121" s="210"/>
    </row>
    <row r="122" spans="1:16" s="2" customFormat="1" ht="37.5" customHeight="1">
      <c r="A122" s="81" t="s">
        <v>1444</v>
      </c>
      <c r="B122" s="81" t="s">
        <v>1</v>
      </c>
      <c r="C122" s="81" t="s">
        <v>7</v>
      </c>
      <c r="D122" s="81" t="s">
        <v>2</v>
      </c>
      <c r="E122" s="81" t="s">
        <v>3</v>
      </c>
      <c r="F122" s="81" t="s">
        <v>4</v>
      </c>
      <c r="G122" s="81" t="s">
        <v>5</v>
      </c>
      <c r="H122" s="81" t="s">
        <v>8</v>
      </c>
      <c r="I122" s="74"/>
      <c r="J122" s="74"/>
      <c r="K122" s="74"/>
      <c r="L122" s="74"/>
      <c r="M122" s="74"/>
      <c r="N122" s="74"/>
      <c r="O122" s="74"/>
      <c r="P122" s="74"/>
    </row>
    <row r="123" spans="1:16" ht="18.75" customHeight="1">
      <c r="A123" s="36"/>
      <c r="B123" s="33"/>
      <c r="C123" s="33"/>
      <c r="D123" s="35"/>
      <c r="E123" s="36"/>
      <c r="F123" s="41"/>
      <c r="G123" s="13"/>
      <c r="H123" s="215"/>
    </row>
    <row r="124" spans="1:16" ht="18.75" customHeight="1">
      <c r="A124" s="39">
        <v>-3</v>
      </c>
      <c r="B124" s="37" t="s">
        <v>98</v>
      </c>
      <c r="C124" s="37"/>
      <c r="D124" s="38"/>
      <c r="E124" s="39"/>
      <c r="F124" s="13"/>
      <c r="G124" s="13"/>
      <c r="H124" s="214"/>
    </row>
    <row r="125" spans="1:16" ht="18.75" customHeight="1">
      <c r="A125" s="36"/>
      <c r="B125" s="43"/>
      <c r="C125" s="43"/>
      <c r="D125" s="35"/>
      <c r="E125" s="36"/>
      <c r="F125" s="41"/>
      <c r="G125" s="13"/>
      <c r="H125" s="215"/>
    </row>
    <row r="126" spans="1:16" ht="18.75" customHeight="1">
      <c r="A126" s="39"/>
      <c r="B126" s="149" t="s">
        <v>145</v>
      </c>
      <c r="C126" s="44"/>
      <c r="D126" s="38"/>
      <c r="E126" s="39"/>
      <c r="F126" s="13"/>
      <c r="G126" s="13"/>
      <c r="H126" s="214"/>
    </row>
    <row r="127" spans="1:16" ht="18.75" customHeight="1">
      <c r="A127" s="36"/>
      <c r="B127" s="33"/>
      <c r="C127" s="33" t="s">
        <v>174</v>
      </c>
      <c r="D127" s="35"/>
      <c r="E127" s="36"/>
      <c r="F127" s="41"/>
      <c r="G127" s="13"/>
      <c r="H127" s="215"/>
    </row>
    <row r="128" spans="1:16" ht="18.75" customHeight="1">
      <c r="A128" s="39"/>
      <c r="B128" s="62" t="s">
        <v>172</v>
      </c>
      <c r="C128" s="44" t="s">
        <v>173</v>
      </c>
      <c r="D128" s="38">
        <v>5.4</v>
      </c>
      <c r="E128" s="39" t="s">
        <v>138</v>
      </c>
      <c r="F128" s="13"/>
      <c r="G128" s="13"/>
      <c r="H128" s="214"/>
    </row>
    <row r="129" spans="1:16" ht="18.75" customHeight="1">
      <c r="A129" s="36"/>
      <c r="B129" s="33"/>
      <c r="C129" s="33"/>
      <c r="D129" s="35"/>
      <c r="E129" s="36"/>
      <c r="F129" s="41"/>
      <c r="G129" s="13"/>
      <c r="H129" s="147"/>
      <c r="I129" s="31"/>
      <c r="J129" s="31"/>
      <c r="K129" s="31"/>
      <c r="L129" s="31"/>
      <c r="M129" s="31"/>
      <c r="N129" s="31"/>
      <c r="O129" s="31"/>
      <c r="P129" s="31"/>
    </row>
    <row r="130" spans="1:16" ht="18.75" customHeight="1">
      <c r="A130" s="39"/>
      <c r="B130" s="37" t="s">
        <v>166</v>
      </c>
      <c r="C130" s="37" t="s">
        <v>174</v>
      </c>
      <c r="D130" s="38">
        <v>5.4</v>
      </c>
      <c r="E130" s="39" t="s">
        <v>138</v>
      </c>
      <c r="F130" s="13"/>
      <c r="G130" s="13"/>
      <c r="H130" s="214"/>
      <c r="I130" s="31"/>
      <c r="J130" s="31"/>
      <c r="K130" s="31"/>
      <c r="L130" s="31"/>
      <c r="M130" s="31"/>
      <c r="N130" s="31"/>
      <c r="O130" s="31"/>
      <c r="P130" s="31"/>
    </row>
    <row r="131" spans="1:16" ht="18.75" customHeight="1">
      <c r="A131" s="36"/>
      <c r="B131" s="33"/>
      <c r="C131" s="33"/>
      <c r="D131" s="35"/>
      <c r="E131" s="36"/>
      <c r="F131" s="41"/>
      <c r="G131" s="13"/>
      <c r="H131" s="215"/>
      <c r="I131" s="31"/>
      <c r="J131" s="31"/>
      <c r="K131" s="31"/>
      <c r="L131" s="31"/>
      <c r="M131" s="31"/>
      <c r="N131" s="31"/>
      <c r="O131" s="31"/>
      <c r="P131" s="31"/>
    </row>
    <row r="132" spans="1:16" ht="18.75" customHeight="1">
      <c r="A132" s="39"/>
      <c r="B132" s="44" t="s">
        <v>266</v>
      </c>
      <c r="C132" s="37"/>
      <c r="D132" s="38">
        <v>210</v>
      </c>
      <c r="E132" s="39" t="s">
        <v>138</v>
      </c>
      <c r="F132" s="13"/>
      <c r="G132" s="13"/>
      <c r="H132" s="214"/>
      <c r="I132" s="31"/>
      <c r="J132" s="31"/>
      <c r="K132" s="31"/>
      <c r="L132" s="31"/>
      <c r="M132" s="31"/>
      <c r="N132" s="31"/>
      <c r="O132" s="31"/>
      <c r="P132" s="31"/>
    </row>
    <row r="133" spans="1:16" ht="18.75" customHeight="1">
      <c r="A133" s="161"/>
      <c r="B133" s="43"/>
      <c r="C133" s="43"/>
      <c r="D133" s="35"/>
      <c r="E133" s="36"/>
      <c r="F133" s="41"/>
      <c r="G133" s="41"/>
      <c r="H133" s="215"/>
      <c r="I133" s="31"/>
      <c r="J133" s="31"/>
      <c r="K133" s="31"/>
      <c r="L133" s="31"/>
      <c r="M133" s="31"/>
      <c r="N133" s="31"/>
      <c r="O133" s="31"/>
      <c r="P133" s="31"/>
    </row>
    <row r="134" spans="1:16" ht="18.75" customHeight="1">
      <c r="A134" s="162"/>
      <c r="B134" s="48" t="s">
        <v>267</v>
      </c>
      <c r="C134" s="44"/>
      <c r="D134" s="38">
        <v>210</v>
      </c>
      <c r="E134" s="39" t="s">
        <v>138</v>
      </c>
      <c r="F134" s="13"/>
      <c r="G134" s="13"/>
      <c r="H134" s="216"/>
    </row>
    <row r="135" spans="1:16" ht="18.75" customHeight="1">
      <c r="A135" s="36"/>
      <c r="B135" s="33"/>
      <c r="C135" s="33"/>
      <c r="D135" s="35"/>
      <c r="E135" s="36"/>
      <c r="F135" s="41"/>
      <c r="G135" s="13"/>
      <c r="H135" s="215"/>
      <c r="I135" s="31"/>
      <c r="J135" s="31"/>
      <c r="K135" s="31"/>
      <c r="L135" s="31"/>
      <c r="M135" s="31"/>
      <c r="N135" s="31"/>
      <c r="O135" s="31"/>
      <c r="P135" s="31"/>
    </row>
    <row r="136" spans="1:16" ht="18.75" customHeight="1">
      <c r="A136" s="39"/>
      <c r="B136" s="62" t="s">
        <v>177</v>
      </c>
      <c r="C136" s="37" t="s">
        <v>178</v>
      </c>
      <c r="D136" s="38">
        <v>10.9</v>
      </c>
      <c r="E136" s="39" t="s">
        <v>158</v>
      </c>
      <c r="F136" s="13"/>
      <c r="G136" s="13"/>
      <c r="H136" s="214"/>
      <c r="I136" s="31"/>
      <c r="J136" s="31"/>
      <c r="K136" s="31"/>
      <c r="L136" s="31"/>
      <c r="M136" s="31"/>
      <c r="N136" s="31"/>
      <c r="O136" s="31"/>
      <c r="P136" s="31"/>
    </row>
    <row r="137" spans="1:16" ht="18.75" customHeight="1">
      <c r="A137" s="36"/>
      <c r="B137" s="33"/>
      <c r="C137" s="33"/>
      <c r="D137" s="35"/>
      <c r="E137" s="36"/>
      <c r="F137" s="41"/>
      <c r="G137" s="13"/>
      <c r="H137" s="215"/>
      <c r="I137" s="31"/>
      <c r="J137" s="31"/>
      <c r="K137" s="31"/>
      <c r="L137" s="31"/>
      <c r="M137" s="31"/>
      <c r="N137" s="31"/>
      <c r="O137" s="31"/>
      <c r="P137" s="31"/>
    </row>
    <row r="138" spans="1:16" ht="18.75" customHeight="1">
      <c r="A138" s="39"/>
      <c r="B138" s="37" t="s">
        <v>367</v>
      </c>
      <c r="C138" s="37"/>
      <c r="D138" s="38">
        <v>20</v>
      </c>
      <c r="E138" s="39" t="s">
        <v>158</v>
      </c>
      <c r="F138" s="13"/>
      <c r="G138" s="13"/>
      <c r="H138" s="214"/>
      <c r="I138" s="31"/>
      <c r="J138" s="31"/>
      <c r="K138" s="31"/>
      <c r="L138" s="31"/>
      <c r="M138" s="31"/>
      <c r="N138" s="31"/>
      <c r="O138" s="31"/>
      <c r="P138" s="31"/>
    </row>
    <row r="139" spans="1:16" ht="18.75" customHeight="1">
      <c r="A139" s="36"/>
      <c r="B139" s="33"/>
      <c r="C139" s="33"/>
      <c r="D139" s="35"/>
      <c r="E139" s="36"/>
      <c r="F139" s="41"/>
      <c r="G139" s="13"/>
      <c r="H139" s="215"/>
      <c r="I139" s="31"/>
      <c r="J139" s="31"/>
      <c r="K139" s="31"/>
      <c r="L139" s="31"/>
      <c r="M139" s="31"/>
      <c r="N139" s="31"/>
      <c r="O139" s="31"/>
      <c r="P139" s="31"/>
    </row>
    <row r="140" spans="1:16" ht="18.75" customHeight="1">
      <c r="A140" s="39"/>
      <c r="B140" s="62" t="s">
        <v>179</v>
      </c>
      <c r="C140" s="37"/>
      <c r="D140" s="38">
        <v>69.900000000000006</v>
      </c>
      <c r="E140" s="39" t="s">
        <v>158</v>
      </c>
      <c r="F140" s="13"/>
      <c r="G140" s="13"/>
      <c r="H140" s="214"/>
      <c r="I140" s="31"/>
      <c r="J140" s="31"/>
      <c r="K140" s="31"/>
      <c r="L140" s="31"/>
      <c r="M140" s="31"/>
      <c r="N140" s="31"/>
      <c r="O140" s="31"/>
      <c r="P140" s="31"/>
    </row>
    <row r="141" spans="1:16" ht="18.75" customHeight="1">
      <c r="A141" s="161"/>
      <c r="B141" s="43"/>
      <c r="C141" s="18"/>
      <c r="D141" s="17"/>
      <c r="E141" s="23"/>
      <c r="F141" s="19"/>
      <c r="G141" s="19"/>
      <c r="H141" s="217"/>
    </row>
    <row r="142" spans="1:16" ht="18.75" customHeight="1">
      <c r="A142" s="162"/>
      <c r="B142" s="149" t="s">
        <v>180</v>
      </c>
      <c r="C142" s="20"/>
      <c r="D142" s="27"/>
      <c r="E142" s="26"/>
      <c r="F142" s="22"/>
      <c r="G142" s="220"/>
      <c r="H142" s="218"/>
    </row>
    <row r="143" spans="1:16" ht="18.75" customHeight="1">
      <c r="A143" s="36"/>
      <c r="B143" s="33"/>
      <c r="C143" s="33"/>
      <c r="D143" s="35"/>
      <c r="E143" s="36"/>
      <c r="F143" s="41"/>
      <c r="G143" s="13"/>
      <c r="H143" s="215"/>
      <c r="I143" s="31"/>
      <c r="J143" s="31"/>
      <c r="K143" s="31"/>
      <c r="L143" s="31"/>
      <c r="M143" s="31"/>
      <c r="N143" s="31"/>
      <c r="O143" s="31"/>
      <c r="P143" s="31"/>
    </row>
    <row r="144" spans="1:16" ht="18.75" customHeight="1">
      <c r="A144" s="39"/>
      <c r="B144" s="62"/>
      <c r="C144" s="37"/>
      <c r="D144" s="38"/>
      <c r="E144" s="39"/>
      <c r="F144" s="13"/>
      <c r="G144" s="13"/>
      <c r="H144" s="214"/>
      <c r="I144" s="31"/>
      <c r="J144" s="31"/>
      <c r="K144" s="31"/>
      <c r="L144" s="31"/>
      <c r="M144" s="31"/>
      <c r="N144" s="31"/>
      <c r="O144" s="31"/>
      <c r="P144" s="31"/>
    </row>
    <row r="145" spans="1:16" ht="18.75" customHeight="1">
      <c r="A145" s="36"/>
      <c r="B145" s="33"/>
      <c r="C145" s="33"/>
      <c r="D145" s="35"/>
      <c r="E145" s="36"/>
      <c r="F145" s="41"/>
      <c r="G145" s="13"/>
      <c r="H145" s="215"/>
    </row>
    <row r="146" spans="1:16" ht="18.75" customHeight="1">
      <c r="A146" s="39"/>
      <c r="B146" s="37" t="s">
        <v>150</v>
      </c>
      <c r="C146" s="37"/>
      <c r="D146" s="38"/>
      <c r="E146" s="39"/>
      <c r="F146" s="13"/>
      <c r="G146" s="13"/>
      <c r="H146" s="214"/>
    </row>
    <row r="147" spans="1:16" ht="18.75" customHeight="1">
      <c r="A147" s="161"/>
      <c r="B147" s="43"/>
      <c r="C147" s="43"/>
      <c r="D147" s="35"/>
      <c r="E147" s="36"/>
      <c r="F147" s="41"/>
      <c r="G147" s="41"/>
      <c r="H147" s="215"/>
      <c r="I147" s="31"/>
      <c r="J147" s="31"/>
      <c r="K147" s="31"/>
      <c r="L147" s="31"/>
      <c r="M147" s="31"/>
      <c r="N147" s="31"/>
      <c r="O147" s="31"/>
      <c r="P147" s="31"/>
    </row>
    <row r="148" spans="1:16" ht="18.75" customHeight="1">
      <c r="A148" s="162"/>
      <c r="B148" s="48" t="s">
        <v>250</v>
      </c>
      <c r="C148" s="148" t="s">
        <v>253</v>
      </c>
      <c r="D148" s="38">
        <v>210</v>
      </c>
      <c r="E148" s="39" t="s">
        <v>138</v>
      </c>
      <c r="F148" s="13"/>
      <c r="G148" s="13"/>
      <c r="H148" s="216"/>
      <c r="I148" s="31"/>
      <c r="J148" s="31"/>
      <c r="K148" s="31"/>
      <c r="L148" s="31"/>
      <c r="M148" s="31"/>
      <c r="N148" s="31"/>
      <c r="O148" s="31"/>
      <c r="P148" s="31"/>
    </row>
    <row r="149" spans="1:16" ht="18.75" customHeight="1">
      <c r="A149" s="36"/>
      <c r="B149" s="33"/>
      <c r="C149" s="33"/>
      <c r="D149" s="35"/>
      <c r="E149" s="36"/>
      <c r="F149" s="41"/>
      <c r="G149" s="13"/>
      <c r="H149" s="215"/>
      <c r="I149" s="31"/>
      <c r="J149" s="31"/>
      <c r="K149" s="31"/>
      <c r="L149" s="31"/>
      <c r="M149" s="31"/>
      <c r="N149" s="31"/>
      <c r="O149" s="31"/>
      <c r="P149" s="31"/>
    </row>
    <row r="150" spans="1:16" ht="18.75" customHeight="1">
      <c r="A150" s="39"/>
      <c r="B150" s="62" t="s">
        <v>251</v>
      </c>
      <c r="C150" s="37" t="s">
        <v>252</v>
      </c>
      <c r="D150" s="38">
        <v>210</v>
      </c>
      <c r="E150" s="39" t="s">
        <v>138</v>
      </c>
      <c r="F150" s="13"/>
      <c r="G150" s="13"/>
      <c r="H150" s="214"/>
      <c r="I150" s="31"/>
      <c r="J150" s="31"/>
      <c r="K150" s="31"/>
      <c r="L150" s="31"/>
      <c r="M150" s="31"/>
      <c r="N150" s="31"/>
      <c r="O150" s="31"/>
      <c r="P150" s="31"/>
    </row>
    <row r="151" spans="1:16" ht="18.75" customHeight="1">
      <c r="A151" s="36"/>
      <c r="B151" s="21"/>
      <c r="C151" s="18"/>
      <c r="D151" s="35"/>
      <c r="E151" s="23"/>
      <c r="F151" s="19"/>
      <c r="G151" s="41"/>
      <c r="H151" s="215"/>
    </row>
    <row r="152" spans="1:16" ht="18.75" customHeight="1">
      <c r="A152" s="39"/>
      <c r="B152" s="140"/>
      <c r="C152" s="20"/>
      <c r="D152" s="38"/>
      <c r="E152" s="26"/>
      <c r="F152" s="22"/>
      <c r="G152" s="13"/>
      <c r="H152" s="214"/>
    </row>
    <row r="153" spans="1:16" ht="18.75" customHeight="1">
      <c r="A153" s="36"/>
      <c r="B153" s="33"/>
      <c r="C153" s="33"/>
      <c r="D153" s="35"/>
      <c r="E153" s="36"/>
      <c r="F153" s="41"/>
      <c r="G153" s="13"/>
      <c r="H153" s="215"/>
    </row>
    <row r="154" spans="1:16" ht="18.75" customHeight="1">
      <c r="A154" s="39"/>
      <c r="B154" s="62" t="s">
        <v>59</v>
      </c>
      <c r="C154" s="37" t="s">
        <v>171</v>
      </c>
      <c r="D154" s="38">
        <v>5.4</v>
      </c>
      <c r="E154" s="39" t="s">
        <v>138</v>
      </c>
      <c r="F154" s="13"/>
      <c r="G154" s="13"/>
      <c r="H154" s="214"/>
    </row>
    <row r="155" spans="1:16" ht="18.75" customHeight="1">
      <c r="A155" s="161"/>
      <c r="B155" s="43"/>
      <c r="C155" s="43"/>
      <c r="D155" s="35"/>
      <c r="E155" s="36"/>
      <c r="F155" s="41"/>
      <c r="G155" s="41"/>
      <c r="H155" s="215"/>
      <c r="I155" s="31"/>
      <c r="J155" s="31"/>
      <c r="K155" s="31"/>
      <c r="L155" s="31"/>
      <c r="M155" s="31"/>
      <c r="N155" s="31"/>
      <c r="O155" s="31"/>
      <c r="P155" s="31"/>
    </row>
    <row r="156" spans="1:16" ht="18.75" customHeight="1">
      <c r="A156" s="162"/>
      <c r="B156" s="149" t="s">
        <v>185</v>
      </c>
      <c r="C156" s="44" t="s">
        <v>184</v>
      </c>
      <c r="D156" s="38">
        <v>6.4</v>
      </c>
      <c r="E156" s="39" t="s">
        <v>138</v>
      </c>
      <c r="F156" s="13"/>
      <c r="G156" s="13"/>
      <c r="H156" s="216"/>
      <c r="I156" s="31"/>
      <c r="J156" s="31"/>
      <c r="K156" s="31"/>
      <c r="L156" s="31"/>
      <c r="M156" s="31"/>
      <c r="N156" s="31"/>
      <c r="O156" s="31"/>
      <c r="P156" s="31"/>
    </row>
    <row r="157" spans="1:16" ht="18.75" customHeight="1">
      <c r="A157" s="36"/>
      <c r="B157" s="33"/>
      <c r="C157" s="33"/>
      <c r="D157" s="35"/>
      <c r="E157" s="36"/>
      <c r="F157" s="41"/>
      <c r="G157" s="13"/>
      <c r="H157" s="215"/>
      <c r="I157" s="31"/>
      <c r="J157" s="31"/>
      <c r="K157" s="31"/>
      <c r="L157" s="31"/>
      <c r="M157" s="31"/>
      <c r="N157" s="31"/>
      <c r="O157" s="31"/>
      <c r="P157" s="31"/>
    </row>
    <row r="158" spans="1:16" ht="18.75" customHeight="1">
      <c r="A158" s="39"/>
      <c r="B158" s="62" t="s">
        <v>211</v>
      </c>
      <c r="C158" s="37" t="s">
        <v>210</v>
      </c>
      <c r="D158" s="38">
        <v>6.4</v>
      </c>
      <c r="E158" s="39" t="s">
        <v>138</v>
      </c>
      <c r="F158" s="13"/>
      <c r="G158" s="13"/>
      <c r="H158" s="214"/>
      <c r="I158" s="31"/>
      <c r="J158" s="31"/>
      <c r="K158" s="31"/>
      <c r="L158" s="31"/>
      <c r="M158" s="31"/>
      <c r="N158" s="31"/>
      <c r="O158" s="31"/>
      <c r="P158" s="31"/>
    </row>
    <row r="159" spans="1:16" ht="18.75" customHeight="1">
      <c r="A159" s="36"/>
      <c r="B159" s="33"/>
      <c r="C159" s="43"/>
      <c r="D159" s="35"/>
      <c r="E159" s="36"/>
      <c r="F159" s="41"/>
      <c r="G159" s="13"/>
      <c r="H159" s="215"/>
    </row>
    <row r="160" spans="1:16" ht="18.75" customHeight="1">
      <c r="A160" s="39"/>
      <c r="B160" s="62" t="s">
        <v>186</v>
      </c>
      <c r="C160" s="44"/>
      <c r="D160" s="38">
        <v>210</v>
      </c>
      <c r="E160" s="39" t="s">
        <v>138</v>
      </c>
      <c r="F160" s="13"/>
      <c r="G160" s="13"/>
      <c r="H160" s="214"/>
    </row>
    <row r="161" spans="1:16" ht="18.75" customHeight="1">
      <c r="A161" s="36"/>
      <c r="B161" s="33"/>
      <c r="C161" s="33"/>
      <c r="D161" s="35"/>
      <c r="E161" s="36"/>
      <c r="F161" s="41"/>
      <c r="G161" s="13"/>
      <c r="H161" s="215"/>
    </row>
    <row r="162" spans="1:16" ht="18.75" customHeight="1">
      <c r="A162" s="39"/>
      <c r="B162" s="62" t="s">
        <v>232</v>
      </c>
      <c r="C162" s="37" t="s">
        <v>231</v>
      </c>
      <c r="D162" s="38">
        <v>210</v>
      </c>
      <c r="E162" s="39" t="s">
        <v>138</v>
      </c>
      <c r="F162" s="13"/>
      <c r="G162" s="13"/>
      <c r="H162" s="214"/>
    </row>
    <row r="163" spans="1:16" s="2" customFormat="1" ht="37.5" customHeight="1">
      <c r="A163" s="81" t="s">
        <v>1444</v>
      </c>
      <c r="B163" s="81" t="s">
        <v>1</v>
      </c>
      <c r="C163" s="81" t="s">
        <v>7</v>
      </c>
      <c r="D163" s="81" t="s">
        <v>2</v>
      </c>
      <c r="E163" s="81" t="s">
        <v>3</v>
      </c>
      <c r="F163" s="81" t="s">
        <v>4</v>
      </c>
      <c r="G163" s="81" t="s">
        <v>5</v>
      </c>
      <c r="H163" s="81" t="s">
        <v>8</v>
      </c>
      <c r="I163" s="74"/>
      <c r="J163" s="74"/>
      <c r="K163" s="74"/>
      <c r="L163" s="74"/>
      <c r="M163" s="74"/>
      <c r="N163" s="74"/>
      <c r="O163" s="74"/>
      <c r="P163" s="74"/>
    </row>
    <row r="164" spans="1:16" ht="18.75" customHeight="1">
      <c r="A164" s="36"/>
      <c r="B164" s="33"/>
      <c r="C164" s="33" t="s">
        <v>188</v>
      </c>
      <c r="D164" s="35"/>
      <c r="E164" s="36"/>
      <c r="F164" s="41"/>
      <c r="G164" s="13"/>
      <c r="H164" s="215"/>
    </row>
    <row r="165" spans="1:16" ht="18.75" customHeight="1">
      <c r="A165" s="39"/>
      <c r="B165" s="37" t="s">
        <v>187</v>
      </c>
      <c r="C165" s="37"/>
      <c r="D165" s="38">
        <v>71.599999999999994</v>
      </c>
      <c r="E165" s="39" t="s">
        <v>138</v>
      </c>
      <c r="F165" s="13"/>
      <c r="G165" s="13"/>
      <c r="H165" s="214"/>
    </row>
    <row r="166" spans="1:16" ht="18.75" customHeight="1">
      <c r="A166" s="36"/>
      <c r="B166" s="43"/>
      <c r="C166" s="43"/>
      <c r="D166" s="35"/>
      <c r="E166" s="36"/>
      <c r="F166" s="41"/>
      <c r="G166" s="13"/>
      <c r="H166" s="215"/>
    </row>
    <row r="167" spans="1:16" ht="18.75" customHeight="1">
      <c r="A167" s="39"/>
      <c r="B167" s="149" t="s">
        <v>211</v>
      </c>
      <c r="C167" s="44" t="s">
        <v>210</v>
      </c>
      <c r="D167" s="38">
        <v>71.599999999999994</v>
      </c>
      <c r="E167" s="39" t="s">
        <v>138</v>
      </c>
      <c r="F167" s="13"/>
      <c r="G167" s="13"/>
      <c r="H167" s="214"/>
    </row>
    <row r="168" spans="1:16" ht="18.75" customHeight="1">
      <c r="A168" s="36"/>
      <c r="B168" s="33"/>
      <c r="C168" s="33"/>
      <c r="D168" s="35"/>
      <c r="E168" s="36"/>
      <c r="F168" s="41"/>
      <c r="G168" s="13"/>
      <c r="H168" s="215"/>
    </row>
    <row r="169" spans="1:16" ht="18.75" customHeight="1">
      <c r="A169" s="39"/>
      <c r="B169" s="62" t="s">
        <v>189</v>
      </c>
      <c r="C169" s="44"/>
      <c r="D169" s="38"/>
      <c r="E169" s="39"/>
      <c r="F169" s="13"/>
      <c r="G169" s="13"/>
      <c r="H169" s="214"/>
    </row>
    <row r="170" spans="1:16" ht="18.75" customHeight="1">
      <c r="A170" s="36"/>
      <c r="B170" s="147"/>
      <c r="C170" s="33" t="s">
        <v>190</v>
      </c>
      <c r="D170" s="35"/>
      <c r="E170" s="36"/>
      <c r="F170" s="41"/>
      <c r="G170" s="13"/>
      <c r="H170" s="147"/>
      <c r="I170" s="31"/>
      <c r="J170" s="31"/>
      <c r="K170" s="31"/>
      <c r="L170" s="31"/>
      <c r="M170" s="31"/>
      <c r="N170" s="31"/>
      <c r="O170" s="31"/>
      <c r="P170" s="31"/>
    </row>
    <row r="171" spans="1:16" ht="18.75" customHeight="1">
      <c r="A171" s="39"/>
      <c r="B171" s="47" t="s">
        <v>191</v>
      </c>
      <c r="C171" s="37" t="s">
        <v>236</v>
      </c>
      <c r="D171" s="38">
        <v>220</v>
      </c>
      <c r="E171" s="39" t="s">
        <v>138</v>
      </c>
      <c r="F171" s="13"/>
      <c r="G171" s="13"/>
      <c r="H171" s="214"/>
      <c r="I171" s="31"/>
      <c r="J171" s="31"/>
      <c r="K171" s="31"/>
      <c r="L171" s="31"/>
      <c r="M171" s="31"/>
      <c r="N171" s="31"/>
      <c r="O171" s="31"/>
      <c r="P171" s="31"/>
    </row>
    <row r="172" spans="1:16" ht="18.75" customHeight="1">
      <c r="A172" s="36"/>
      <c r="B172" s="147"/>
      <c r="C172" s="33"/>
      <c r="D172" s="35"/>
      <c r="E172" s="36"/>
      <c r="F172" s="41"/>
      <c r="G172" s="13"/>
      <c r="H172" s="215"/>
      <c r="I172" s="31"/>
      <c r="J172" s="31"/>
      <c r="K172" s="31"/>
      <c r="L172" s="31"/>
      <c r="M172" s="31"/>
      <c r="N172" s="31"/>
      <c r="O172" s="31"/>
      <c r="P172" s="31"/>
    </row>
    <row r="173" spans="1:16" ht="18.75" customHeight="1">
      <c r="A173" s="39"/>
      <c r="B173" s="62" t="s">
        <v>192</v>
      </c>
      <c r="C173" s="37" t="s">
        <v>190</v>
      </c>
      <c r="D173" s="38">
        <v>56</v>
      </c>
      <c r="E173" s="39" t="s">
        <v>158</v>
      </c>
      <c r="F173" s="13"/>
      <c r="G173" s="13"/>
      <c r="H173" s="214"/>
      <c r="I173" s="31"/>
      <c r="J173" s="31"/>
      <c r="K173" s="31"/>
      <c r="L173" s="31"/>
      <c r="M173" s="31"/>
      <c r="N173" s="31"/>
      <c r="O173" s="31"/>
      <c r="P173" s="31"/>
    </row>
    <row r="174" spans="1:16" ht="18.75" customHeight="1">
      <c r="A174" s="161"/>
      <c r="B174" s="45"/>
      <c r="C174" s="43"/>
      <c r="D174" s="35"/>
      <c r="E174" s="36"/>
      <c r="F174" s="41"/>
      <c r="G174" s="41"/>
      <c r="H174" s="215"/>
      <c r="I174" s="31"/>
      <c r="J174" s="31"/>
      <c r="K174" s="31"/>
      <c r="L174" s="31"/>
      <c r="M174" s="31"/>
      <c r="N174" s="31"/>
      <c r="O174" s="31"/>
      <c r="P174" s="31"/>
    </row>
    <row r="175" spans="1:16" ht="18.75" customHeight="1">
      <c r="A175" s="162"/>
      <c r="B175" s="149" t="s">
        <v>193</v>
      </c>
      <c r="C175" s="148" t="s">
        <v>194</v>
      </c>
      <c r="D175" s="38">
        <v>20</v>
      </c>
      <c r="E175" s="39" t="s">
        <v>158</v>
      </c>
      <c r="F175" s="13"/>
      <c r="G175" s="13"/>
      <c r="H175" s="216"/>
      <c r="I175" s="31"/>
      <c r="J175" s="31"/>
      <c r="K175" s="31"/>
      <c r="L175" s="31"/>
      <c r="M175" s="31"/>
      <c r="N175" s="31"/>
      <c r="O175" s="31"/>
      <c r="P175" s="31"/>
    </row>
    <row r="176" spans="1:16" ht="18.75" customHeight="1">
      <c r="A176" s="161"/>
      <c r="B176" s="43"/>
      <c r="C176" s="43" t="s">
        <v>238</v>
      </c>
      <c r="D176" s="35"/>
      <c r="E176" s="36"/>
      <c r="F176" s="41"/>
      <c r="G176" s="41"/>
      <c r="H176" s="215"/>
      <c r="I176" s="31"/>
      <c r="J176" s="31"/>
      <c r="K176" s="31"/>
      <c r="L176" s="31"/>
      <c r="M176" s="31"/>
      <c r="N176" s="31"/>
      <c r="O176" s="31"/>
      <c r="P176" s="31"/>
    </row>
    <row r="177" spans="1:16" ht="18.75" customHeight="1">
      <c r="A177" s="162"/>
      <c r="B177" s="149" t="s">
        <v>237</v>
      </c>
      <c r="C177" s="44" t="s">
        <v>190</v>
      </c>
      <c r="D177" s="38">
        <v>20</v>
      </c>
      <c r="E177" s="39" t="s">
        <v>158</v>
      </c>
      <c r="F177" s="13"/>
      <c r="G177" s="13"/>
      <c r="H177" s="216"/>
      <c r="I177" s="31"/>
      <c r="J177" s="31"/>
      <c r="K177" s="31"/>
      <c r="L177" s="31"/>
      <c r="M177" s="31"/>
      <c r="N177" s="31"/>
      <c r="O177" s="31"/>
      <c r="P177" s="31"/>
    </row>
    <row r="178" spans="1:16" ht="18.75" customHeight="1">
      <c r="A178" s="36"/>
      <c r="B178" s="147"/>
      <c r="C178" s="33"/>
      <c r="D178" s="35"/>
      <c r="E178" s="36"/>
      <c r="F178" s="41"/>
      <c r="G178" s="13"/>
      <c r="H178" s="215"/>
      <c r="I178" s="31"/>
      <c r="J178" s="31"/>
      <c r="K178" s="31"/>
      <c r="L178" s="31"/>
      <c r="M178" s="31"/>
      <c r="N178" s="31"/>
      <c r="O178" s="31"/>
      <c r="P178" s="31"/>
    </row>
    <row r="179" spans="1:16" ht="18.75" customHeight="1">
      <c r="A179" s="39"/>
      <c r="B179" s="62" t="s">
        <v>195</v>
      </c>
      <c r="C179" s="37" t="s">
        <v>194</v>
      </c>
      <c r="D179" s="38">
        <v>10.9</v>
      </c>
      <c r="E179" s="39" t="s">
        <v>158</v>
      </c>
      <c r="F179" s="13"/>
      <c r="G179" s="13"/>
      <c r="H179" s="214"/>
      <c r="I179" s="31"/>
      <c r="J179" s="31"/>
      <c r="K179" s="31"/>
      <c r="L179" s="31"/>
      <c r="M179" s="31"/>
      <c r="N179" s="31"/>
      <c r="O179" s="31"/>
      <c r="P179" s="31"/>
    </row>
    <row r="180" spans="1:16" ht="18.75" customHeight="1">
      <c r="A180" s="36"/>
      <c r="B180" s="33"/>
      <c r="C180" s="33"/>
      <c r="D180" s="35"/>
      <c r="E180" s="36"/>
      <c r="F180" s="41"/>
      <c r="G180" s="13"/>
      <c r="H180" s="215"/>
      <c r="I180" s="31"/>
      <c r="J180" s="31"/>
      <c r="K180" s="31"/>
      <c r="L180" s="31"/>
      <c r="M180" s="31"/>
      <c r="N180" s="31"/>
      <c r="O180" s="31"/>
      <c r="P180" s="31"/>
    </row>
    <row r="181" spans="1:16" ht="18.75" customHeight="1">
      <c r="A181" s="39"/>
      <c r="B181" s="62" t="s">
        <v>239</v>
      </c>
      <c r="C181" s="37"/>
      <c r="D181" s="38">
        <v>10.6</v>
      </c>
      <c r="E181" s="39" t="s">
        <v>158</v>
      </c>
      <c r="F181" s="13"/>
      <c r="G181" s="13"/>
      <c r="H181" s="214"/>
      <c r="I181" s="31"/>
      <c r="J181" s="31"/>
      <c r="K181" s="31"/>
      <c r="L181" s="31"/>
      <c r="M181" s="31"/>
      <c r="N181" s="31"/>
      <c r="O181" s="31"/>
      <c r="P181" s="31"/>
    </row>
    <row r="182" spans="1:16" ht="18.75" customHeight="1">
      <c r="A182" s="36"/>
      <c r="B182" s="147"/>
      <c r="C182" s="33"/>
      <c r="D182" s="35"/>
      <c r="E182" s="36"/>
      <c r="F182" s="41"/>
      <c r="G182" s="13"/>
      <c r="H182" s="215"/>
      <c r="I182" s="31"/>
      <c r="J182" s="31"/>
      <c r="K182" s="31"/>
      <c r="L182" s="31"/>
      <c r="M182" s="31"/>
      <c r="N182" s="31"/>
      <c r="O182" s="31"/>
      <c r="P182" s="31"/>
    </row>
    <row r="183" spans="1:16" ht="18.75" customHeight="1">
      <c r="A183" s="39"/>
      <c r="B183" s="62" t="s">
        <v>196</v>
      </c>
      <c r="C183" s="37" t="s">
        <v>197</v>
      </c>
      <c r="D183" s="38">
        <v>56</v>
      </c>
      <c r="E183" s="39" t="s">
        <v>158</v>
      </c>
      <c r="F183" s="13"/>
      <c r="G183" s="13"/>
      <c r="H183" s="214"/>
      <c r="I183" s="31"/>
      <c r="J183" s="31"/>
      <c r="K183" s="31"/>
      <c r="L183" s="31"/>
      <c r="M183" s="31"/>
      <c r="N183" s="31"/>
      <c r="O183" s="31"/>
      <c r="P183" s="31"/>
    </row>
    <row r="184" spans="1:16" ht="18.75" customHeight="1">
      <c r="A184" s="36"/>
      <c r="B184" s="147"/>
      <c r="C184" s="33"/>
      <c r="D184" s="35"/>
      <c r="E184" s="36"/>
      <c r="F184" s="41"/>
      <c r="G184" s="13"/>
      <c r="H184" s="215"/>
      <c r="I184" s="31"/>
      <c r="J184" s="31"/>
      <c r="K184" s="31"/>
      <c r="L184" s="31"/>
      <c r="M184" s="31"/>
      <c r="N184" s="31"/>
      <c r="O184" s="31"/>
      <c r="P184" s="31"/>
    </row>
    <row r="185" spans="1:16" ht="18.75" customHeight="1">
      <c r="A185" s="39"/>
      <c r="B185" s="62" t="s">
        <v>198</v>
      </c>
      <c r="C185" s="37" t="s">
        <v>199</v>
      </c>
      <c r="D185" s="38">
        <v>56</v>
      </c>
      <c r="E185" s="39" t="s">
        <v>158</v>
      </c>
      <c r="F185" s="13"/>
      <c r="G185" s="13"/>
      <c r="H185" s="214"/>
      <c r="I185" s="31"/>
      <c r="J185" s="31"/>
      <c r="K185" s="31"/>
      <c r="L185" s="31"/>
      <c r="M185" s="31"/>
      <c r="N185" s="31"/>
      <c r="O185" s="31"/>
      <c r="P185" s="31"/>
    </row>
    <row r="186" spans="1:16" ht="18.75" customHeight="1">
      <c r="A186" s="36"/>
      <c r="B186" s="33"/>
      <c r="C186" s="33"/>
      <c r="D186" s="35"/>
      <c r="E186" s="36"/>
      <c r="F186" s="41"/>
      <c r="G186" s="13"/>
      <c r="H186" s="215"/>
    </row>
    <row r="187" spans="1:16" ht="18.75" customHeight="1">
      <c r="A187" s="39"/>
      <c r="B187" s="62" t="s">
        <v>240</v>
      </c>
      <c r="C187" s="37" t="s">
        <v>241</v>
      </c>
      <c r="D187" s="38">
        <v>4</v>
      </c>
      <c r="E187" s="39" t="s">
        <v>206</v>
      </c>
      <c r="F187" s="13"/>
      <c r="G187" s="13"/>
      <c r="H187" s="214"/>
    </row>
    <row r="188" spans="1:16" ht="18.75" customHeight="1">
      <c r="A188" s="161"/>
      <c r="B188" s="45"/>
      <c r="C188" s="43"/>
      <c r="D188" s="35"/>
      <c r="E188" s="36"/>
      <c r="F188" s="41"/>
      <c r="G188" s="41"/>
      <c r="H188" s="215"/>
      <c r="I188" s="31"/>
      <c r="J188" s="31"/>
      <c r="K188" s="31"/>
      <c r="L188" s="31"/>
      <c r="M188" s="31"/>
      <c r="N188" s="31"/>
      <c r="O188" s="31"/>
      <c r="P188" s="31"/>
    </row>
    <row r="189" spans="1:16" ht="18.75" customHeight="1">
      <c r="A189" s="162"/>
      <c r="B189" s="149" t="s">
        <v>200</v>
      </c>
      <c r="C189" s="44" t="s">
        <v>201</v>
      </c>
      <c r="D189" s="38">
        <v>2</v>
      </c>
      <c r="E189" s="39" t="s">
        <v>206</v>
      </c>
      <c r="F189" s="13"/>
      <c r="G189" s="13"/>
      <c r="H189" s="216"/>
    </row>
    <row r="190" spans="1:16" ht="18.75" customHeight="1">
      <c r="A190" s="161"/>
      <c r="B190" s="43"/>
      <c r="C190" s="43"/>
      <c r="D190" s="35"/>
      <c r="E190" s="36"/>
      <c r="F190" s="41"/>
      <c r="G190" s="41"/>
      <c r="H190" s="215"/>
    </row>
    <row r="191" spans="1:16" ht="18.75" customHeight="1">
      <c r="A191" s="162"/>
      <c r="B191" s="149" t="s">
        <v>203</v>
      </c>
      <c r="C191" s="44" t="s">
        <v>202</v>
      </c>
      <c r="D191" s="38">
        <v>2</v>
      </c>
      <c r="E191" s="39" t="s">
        <v>206</v>
      </c>
      <c r="F191" s="13"/>
      <c r="G191" s="13"/>
      <c r="H191" s="216"/>
    </row>
    <row r="192" spans="1:16" ht="18.75" customHeight="1">
      <c r="A192" s="36"/>
      <c r="B192" s="33"/>
      <c r="C192" s="33"/>
      <c r="D192" s="35"/>
      <c r="E192" s="36"/>
      <c r="F192" s="41"/>
      <c r="G192" s="13"/>
      <c r="H192" s="215"/>
      <c r="I192" s="31"/>
      <c r="J192" s="31"/>
      <c r="K192" s="31"/>
      <c r="L192" s="31"/>
      <c r="M192" s="31"/>
      <c r="N192" s="31"/>
      <c r="O192" s="31"/>
      <c r="P192" s="31"/>
    </row>
    <row r="193" spans="1:16" ht="18.75" customHeight="1">
      <c r="A193" s="39"/>
      <c r="B193" s="37" t="s">
        <v>204</v>
      </c>
      <c r="C193" s="37"/>
      <c r="D193" s="38">
        <v>2</v>
      </c>
      <c r="E193" s="39" t="s">
        <v>206</v>
      </c>
      <c r="F193" s="13"/>
      <c r="G193" s="13"/>
      <c r="H193" s="214"/>
      <c r="I193" s="31"/>
      <c r="J193" s="31"/>
      <c r="K193" s="31"/>
      <c r="L193" s="31"/>
      <c r="M193" s="31"/>
      <c r="N193" s="31"/>
      <c r="O193" s="31"/>
      <c r="P193" s="31"/>
    </row>
    <row r="194" spans="1:16" ht="18.75" customHeight="1">
      <c r="A194" s="36"/>
      <c r="B194" s="33"/>
      <c r="C194" s="43"/>
      <c r="D194" s="35"/>
      <c r="E194" s="36"/>
      <c r="F194" s="41"/>
      <c r="G194" s="13"/>
      <c r="H194" s="215"/>
    </row>
    <row r="195" spans="1:16" ht="18.75" customHeight="1">
      <c r="A195" s="39"/>
      <c r="B195" s="62" t="s">
        <v>242</v>
      </c>
      <c r="C195" s="44"/>
      <c r="D195" s="38">
        <v>2</v>
      </c>
      <c r="E195" s="39" t="s">
        <v>206</v>
      </c>
      <c r="F195" s="13"/>
      <c r="G195" s="13"/>
      <c r="H195" s="214"/>
    </row>
    <row r="196" spans="1:16" ht="18.75" customHeight="1">
      <c r="A196" s="36"/>
      <c r="B196" s="33"/>
      <c r="C196" s="33"/>
      <c r="D196" s="35"/>
      <c r="E196" s="36"/>
      <c r="F196" s="41"/>
      <c r="G196" s="13"/>
      <c r="H196" s="215"/>
      <c r="I196" s="31"/>
      <c r="J196" s="31"/>
      <c r="K196" s="31"/>
      <c r="L196" s="31"/>
      <c r="M196" s="31"/>
      <c r="N196" s="31"/>
      <c r="O196" s="31"/>
      <c r="P196" s="31"/>
    </row>
    <row r="197" spans="1:16" ht="18.75" customHeight="1">
      <c r="A197" s="39"/>
      <c r="B197" s="62" t="s">
        <v>207</v>
      </c>
      <c r="C197" s="37"/>
      <c r="D197" s="38">
        <v>1</v>
      </c>
      <c r="E197" s="39" t="s">
        <v>10</v>
      </c>
      <c r="F197" s="13"/>
      <c r="G197" s="13"/>
      <c r="H197" s="214"/>
      <c r="I197" s="31"/>
      <c r="J197" s="31"/>
      <c r="K197" s="31"/>
      <c r="L197" s="31"/>
      <c r="M197" s="31"/>
      <c r="N197" s="31"/>
      <c r="O197" s="31"/>
      <c r="P197" s="31"/>
    </row>
    <row r="198" spans="1:16" ht="18.75" customHeight="1">
      <c r="A198" s="36"/>
      <c r="B198" s="33"/>
      <c r="C198" s="33"/>
      <c r="D198" s="35"/>
      <c r="E198" s="36"/>
      <c r="F198" s="41"/>
      <c r="G198" s="13"/>
      <c r="H198" s="215"/>
    </row>
    <row r="199" spans="1:16" ht="18.75" customHeight="1">
      <c r="A199" s="39"/>
      <c r="B199" s="37"/>
      <c r="C199" s="37"/>
      <c r="D199" s="38"/>
      <c r="E199" s="39"/>
      <c r="F199" s="13"/>
      <c r="G199" s="13"/>
      <c r="H199" s="214"/>
    </row>
    <row r="200" spans="1:16" ht="18.75" customHeight="1">
      <c r="A200" s="36"/>
      <c r="B200" s="33"/>
      <c r="C200" s="43"/>
      <c r="D200" s="35"/>
      <c r="E200" s="36"/>
      <c r="F200" s="41"/>
      <c r="G200" s="41"/>
      <c r="H200" s="215"/>
    </row>
    <row r="201" spans="1:16" ht="18.75" customHeight="1">
      <c r="A201" s="39"/>
      <c r="B201" s="39" t="s">
        <v>208</v>
      </c>
      <c r="C201" s="44"/>
      <c r="D201" s="38"/>
      <c r="E201" s="39"/>
      <c r="F201" s="13"/>
      <c r="G201" s="13"/>
      <c r="H201" s="214"/>
    </row>
    <row r="202" spans="1:16" ht="18.75" customHeight="1">
      <c r="A202" s="36"/>
      <c r="B202" s="33"/>
      <c r="C202" s="33"/>
      <c r="D202" s="35"/>
      <c r="E202" s="36"/>
      <c r="F202" s="41"/>
      <c r="G202" s="13"/>
      <c r="H202" s="215"/>
    </row>
    <row r="203" spans="1:16" ht="18.75" customHeight="1">
      <c r="A203" s="39"/>
      <c r="B203" s="39" t="s">
        <v>100</v>
      </c>
      <c r="C203" s="37"/>
      <c r="D203" s="38"/>
      <c r="E203" s="39"/>
      <c r="F203" s="13"/>
      <c r="G203" s="13"/>
      <c r="H203" s="214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4" manualBreakCount="4">
    <brk id="41" max="16383" man="1"/>
    <brk id="80" max="16383" man="1"/>
    <brk id="121" max="16383" man="1"/>
    <brk id="1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13921-AD02-4C6B-9920-D784AD0DCDE0}">
  <sheetPr>
    <tabColor theme="3" tint="0.79998168889431442"/>
  </sheetPr>
  <dimension ref="A1:P55"/>
  <sheetViews>
    <sheetView showZeros="0" view="pageBreakPreview" zoomScaleNormal="100" zoomScaleSheetLayoutView="100" workbookViewId="0">
      <selection activeCell="R19" sqref="R19"/>
    </sheetView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6384" width="9" style="1"/>
  </cols>
  <sheetData>
    <row r="1" spans="1:16" s="2" customFormat="1" ht="37.5" customHeight="1">
      <c r="A1" s="81" t="s">
        <v>0</v>
      </c>
      <c r="B1" s="81" t="s">
        <v>1</v>
      </c>
      <c r="C1" s="82" t="s">
        <v>7</v>
      </c>
      <c r="D1" s="81" t="s">
        <v>2</v>
      </c>
      <c r="E1" s="81" t="s">
        <v>3</v>
      </c>
      <c r="F1" s="82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36"/>
      <c r="B2" s="43" t="s">
        <v>366</v>
      </c>
      <c r="C2" s="43"/>
      <c r="D2" s="35"/>
      <c r="E2" s="46"/>
      <c r="F2" s="83"/>
      <c r="G2" s="42">
        <f>ROUNDDOWN((D2*F2),0)</f>
        <v>0</v>
      </c>
      <c r="H2" s="58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/>
      <c r="B3" s="61" t="s">
        <v>271</v>
      </c>
      <c r="C3" s="44"/>
      <c r="D3" s="38"/>
      <c r="E3" s="39"/>
      <c r="F3" s="68"/>
      <c r="G3" s="40"/>
      <c r="H3" s="44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36"/>
      <c r="B4" s="43"/>
      <c r="C4" s="43" t="s">
        <v>259</v>
      </c>
      <c r="D4" s="35"/>
      <c r="E4" s="46"/>
      <c r="F4" s="66"/>
      <c r="G4" s="42">
        <f>ROUNDDOWN((D4*F4),0)</f>
        <v>0</v>
      </c>
      <c r="H4" s="58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39"/>
      <c r="B5" s="44" t="s">
        <v>258</v>
      </c>
      <c r="C5" s="44" t="s">
        <v>272</v>
      </c>
      <c r="D5" s="38">
        <v>219</v>
      </c>
      <c r="E5" s="39" t="s">
        <v>138</v>
      </c>
      <c r="F5" s="68">
        <f>市場単価!J12</f>
        <v>2775</v>
      </c>
      <c r="G5" s="40">
        <f>ROUNDDOWN((D5*F5),0)</f>
        <v>607725</v>
      </c>
      <c r="H5" s="44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23"/>
      <c r="B6" s="45"/>
      <c r="C6" s="43"/>
      <c r="D6" s="35"/>
      <c r="E6" s="36"/>
      <c r="F6" s="83"/>
      <c r="G6" s="42">
        <f>ROUNDDOWN((D6*F6),0)</f>
        <v>0</v>
      </c>
      <c r="H6" s="58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26"/>
      <c r="B7" s="61" t="s">
        <v>105</v>
      </c>
      <c r="C7" s="44"/>
      <c r="D7" s="38"/>
      <c r="E7" s="39"/>
      <c r="F7" s="84"/>
      <c r="G7" s="40">
        <f>SUM(G4:G6)</f>
        <v>607725</v>
      </c>
      <c r="H7" s="59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36"/>
      <c r="B8" s="43" t="s">
        <v>305</v>
      </c>
      <c r="C8" s="43"/>
      <c r="D8" s="35"/>
      <c r="E8" s="46"/>
      <c r="F8" s="83"/>
      <c r="G8" s="42">
        <f>ROUNDDOWN((D8*F8),0)</f>
        <v>0</v>
      </c>
      <c r="H8" s="58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39"/>
      <c r="B9" s="61" t="s">
        <v>275</v>
      </c>
      <c r="C9" s="44"/>
      <c r="D9" s="38"/>
      <c r="E9" s="39"/>
      <c r="F9" s="68"/>
      <c r="G9" s="40"/>
      <c r="H9" s="44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36"/>
      <c r="B10" s="43"/>
      <c r="C10" s="43"/>
      <c r="D10" s="35"/>
      <c r="E10" s="46"/>
      <c r="F10" s="66"/>
      <c r="G10" s="42">
        <f>ROUNDDOWN((D10*F10),0)</f>
        <v>0</v>
      </c>
      <c r="H10" s="58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39"/>
      <c r="B11" s="44" t="s">
        <v>274</v>
      </c>
      <c r="C11" s="44" t="s">
        <v>22</v>
      </c>
      <c r="D11" s="38">
        <v>219</v>
      </c>
      <c r="E11" s="39" t="s">
        <v>138</v>
      </c>
      <c r="F11" s="68">
        <f>市場単価!J14</f>
        <v>690</v>
      </c>
      <c r="G11" s="40">
        <f>ROUNDDOWN((D11*F11),0)</f>
        <v>151110</v>
      </c>
      <c r="H11" s="44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23"/>
      <c r="B12" s="45"/>
      <c r="C12" s="43"/>
      <c r="D12" s="35"/>
      <c r="E12" s="36"/>
      <c r="F12" s="83"/>
      <c r="G12" s="42">
        <f>ROUNDDOWN((D12*F12),0)</f>
        <v>0</v>
      </c>
      <c r="H12" s="58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26"/>
      <c r="B13" s="61" t="s">
        <v>105</v>
      </c>
      <c r="C13" s="44"/>
      <c r="D13" s="38"/>
      <c r="E13" s="39"/>
      <c r="F13" s="84"/>
      <c r="G13" s="40">
        <f>SUM(G10:G12)</f>
        <v>151110</v>
      </c>
      <c r="H13" s="5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23"/>
      <c r="B14" s="43" t="s">
        <v>306</v>
      </c>
      <c r="C14" s="43"/>
      <c r="D14" s="35"/>
      <c r="E14" s="46"/>
      <c r="F14" s="83"/>
      <c r="G14" s="42">
        <f>ROUNDDOWN((D14*F14),0)</f>
        <v>0</v>
      </c>
      <c r="H14" s="58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26"/>
      <c r="B15" s="61" t="s">
        <v>279</v>
      </c>
      <c r="C15" s="44"/>
      <c r="D15" s="38"/>
      <c r="E15" s="39"/>
      <c r="F15" s="68"/>
      <c r="G15" s="40"/>
      <c r="H15" s="44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23"/>
      <c r="B16" s="43"/>
      <c r="C16" s="43"/>
      <c r="D16" s="35"/>
      <c r="E16" s="46"/>
      <c r="F16" s="66"/>
      <c r="G16" s="42">
        <f>ROUNDDOWN((D16*F16),0)</f>
        <v>0</v>
      </c>
      <c r="H16" s="58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26"/>
      <c r="B17" s="44" t="s">
        <v>280</v>
      </c>
      <c r="C17" s="44" t="s">
        <v>143</v>
      </c>
      <c r="D17" s="38">
        <v>52</v>
      </c>
      <c r="E17" s="39" t="s">
        <v>138</v>
      </c>
      <c r="F17" s="68">
        <f>市場単価!J13</f>
        <v>1150</v>
      </c>
      <c r="G17" s="40">
        <f>ROUNDDOWN((D17*F17),0)</f>
        <v>59800</v>
      </c>
      <c r="H17" s="44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23"/>
      <c r="B18" s="45"/>
      <c r="C18" s="43"/>
      <c r="D18" s="35"/>
      <c r="E18" s="36"/>
      <c r="F18" s="83"/>
      <c r="G18" s="42">
        <f>ROUNDDOWN((D18*F18),0)</f>
        <v>0</v>
      </c>
      <c r="H18" s="58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26"/>
      <c r="B19" s="61" t="s">
        <v>105</v>
      </c>
      <c r="C19" s="44"/>
      <c r="D19" s="38"/>
      <c r="E19" s="39"/>
      <c r="F19" s="84"/>
      <c r="G19" s="40">
        <f>SUM(G16:G18)</f>
        <v>59800</v>
      </c>
      <c r="H19" s="5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36"/>
      <c r="B20" s="43" t="s">
        <v>307</v>
      </c>
      <c r="C20" s="43"/>
      <c r="D20" s="35"/>
      <c r="E20" s="36"/>
      <c r="F20" s="65"/>
      <c r="G20" s="42"/>
      <c r="H20" s="58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39"/>
      <c r="B21" s="44" t="s">
        <v>273</v>
      </c>
      <c r="C21" s="44"/>
      <c r="D21" s="38"/>
      <c r="E21" s="39"/>
      <c r="F21" s="66"/>
      <c r="G21" s="40"/>
      <c r="H21" s="73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36"/>
      <c r="B22" s="43"/>
      <c r="C22" s="43"/>
      <c r="D22" s="35"/>
      <c r="E22" s="46"/>
      <c r="F22" s="66"/>
      <c r="G22" s="67"/>
      <c r="H22" s="43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39"/>
      <c r="B23" s="44" t="s">
        <v>293</v>
      </c>
      <c r="C23" s="179"/>
      <c r="D23" s="38">
        <v>115</v>
      </c>
      <c r="E23" s="39" t="s">
        <v>138</v>
      </c>
      <c r="F23" s="68">
        <f>市場単価!J7</f>
        <v>1255</v>
      </c>
      <c r="G23" s="40">
        <f>ROUNDDOWN((D23*F23),0)</f>
        <v>144325</v>
      </c>
      <c r="H23" s="44"/>
      <c r="I23" s="31"/>
      <c r="J23" s="31"/>
      <c r="K23" s="31"/>
      <c r="L23" s="31"/>
      <c r="M23" s="31"/>
      <c r="N23" s="31"/>
      <c r="O23" s="31"/>
      <c r="P23" s="31"/>
    </row>
    <row r="24" spans="1:16" ht="18.75" customHeight="1">
      <c r="A24" s="36"/>
      <c r="B24" s="43"/>
      <c r="C24" s="43"/>
      <c r="D24" s="35"/>
      <c r="E24" s="46"/>
      <c r="F24" s="83"/>
      <c r="G24" s="42"/>
      <c r="H24" s="58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39"/>
      <c r="B25" s="61" t="s">
        <v>105</v>
      </c>
      <c r="C25" s="44"/>
      <c r="D25" s="38"/>
      <c r="E25" s="39"/>
      <c r="F25" s="68"/>
      <c r="G25" s="40">
        <f>SUM(G23:G24)</f>
        <v>144325</v>
      </c>
      <c r="H25" s="44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36"/>
      <c r="B26" s="43" t="s">
        <v>308</v>
      </c>
      <c r="C26" s="43"/>
      <c r="D26" s="35"/>
      <c r="E26" s="36"/>
      <c r="F26" s="65"/>
      <c r="G26" s="42"/>
      <c r="H26" s="58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39"/>
      <c r="B27" s="44" t="s">
        <v>303</v>
      </c>
      <c r="C27" s="44"/>
      <c r="D27" s="38"/>
      <c r="E27" s="39"/>
      <c r="F27" s="66"/>
      <c r="G27" s="40"/>
      <c r="H27" s="73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36"/>
      <c r="B28" s="43"/>
      <c r="C28" s="43"/>
      <c r="D28" s="35"/>
      <c r="E28" s="46"/>
      <c r="F28" s="66"/>
      <c r="G28" s="67"/>
      <c r="H28" s="43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9"/>
      <c r="B29" s="44" t="s">
        <v>302</v>
      </c>
      <c r="C29" s="44" t="s">
        <v>225</v>
      </c>
      <c r="D29" s="38">
        <v>196</v>
      </c>
      <c r="E29" s="39" t="s">
        <v>138</v>
      </c>
      <c r="F29" s="68">
        <f>市場単価!J10</f>
        <v>5440</v>
      </c>
      <c r="G29" s="40">
        <f>ROUNDDOWN((D29*F29),0)</f>
        <v>1066240</v>
      </c>
      <c r="H29" s="44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23"/>
      <c r="B30" s="43"/>
      <c r="C30" s="43"/>
      <c r="D30" s="35"/>
      <c r="E30" s="46"/>
      <c r="F30" s="83"/>
      <c r="G30" s="42"/>
      <c r="H30" s="58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26"/>
      <c r="B31" s="61" t="s">
        <v>105</v>
      </c>
      <c r="C31" s="44"/>
      <c r="D31" s="38"/>
      <c r="E31" s="39"/>
      <c r="F31" s="68"/>
      <c r="G31" s="40">
        <f>SUM(G29:G30)</f>
        <v>1066240</v>
      </c>
      <c r="H31" s="44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23"/>
      <c r="B32" s="36"/>
      <c r="C32" s="43"/>
      <c r="D32" s="35"/>
      <c r="E32" s="36"/>
      <c r="F32" s="83"/>
      <c r="G32" s="42"/>
      <c r="H32" s="58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26"/>
      <c r="B33" s="47"/>
      <c r="C33" s="44"/>
      <c r="D33" s="38"/>
      <c r="E33" s="39"/>
      <c r="F33" s="84"/>
      <c r="G33" s="40"/>
      <c r="H33" s="59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23"/>
      <c r="B34" s="36"/>
      <c r="C34" s="43"/>
      <c r="D34" s="35"/>
      <c r="E34" s="36"/>
      <c r="F34" s="83"/>
      <c r="G34" s="42"/>
      <c r="H34" s="58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26"/>
      <c r="B35" s="47"/>
      <c r="C35" s="44"/>
      <c r="D35" s="38"/>
      <c r="E35" s="39"/>
      <c r="F35" s="84"/>
      <c r="G35" s="40">
        <f>ROUNDDOWN((D35*F35),0)</f>
        <v>0</v>
      </c>
      <c r="H35" s="59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23"/>
      <c r="B36" s="36"/>
      <c r="C36" s="43"/>
      <c r="D36" s="35"/>
      <c r="E36" s="36"/>
      <c r="F36" s="83"/>
      <c r="G36" s="42"/>
      <c r="H36" s="58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26"/>
      <c r="B37" s="61"/>
      <c r="C37" s="44"/>
      <c r="D37" s="38"/>
      <c r="E37" s="39"/>
      <c r="F37" s="84"/>
      <c r="G37" s="40">
        <f>SUM(G35:G36)</f>
        <v>0</v>
      </c>
      <c r="H37" s="5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23"/>
      <c r="B38" s="36"/>
      <c r="C38" s="43"/>
      <c r="D38" s="35"/>
      <c r="E38" s="36"/>
      <c r="F38" s="83"/>
      <c r="G38" s="42"/>
      <c r="H38" s="58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26"/>
      <c r="B39" s="47"/>
      <c r="C39" s="44"/>
      <c r="D39" s="38"/>
      <c r="E39" s="39"/>
      <c r="F39" s="84"/>
      <c r="G39" s="40"/>
      <c r="H39" s="5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23"/>
      <c r="B40" s="36"/>
      <c r="C40" s="43"/>
      <c r="D40" s="35"/>
      <c r="E40" s="36"/>
      <c r="F40" s="83"/>
      <c r="G40" s="42"/>
      <c r="H40" s="58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26"/>
      <c r="B41" s="47"/>
      <c r="C41" s="44"/>
      <c r="D41" s="38"/>
      <c r="E41" s="39"/>
      <c r="F41" s="84"/>
      <c r="G41" s="40">
        <f>ROUNDDOWN((D41*F41),0)</f>
        <v>0</v>
      </c>
      <c r="H41" s="59"/>
      <c r="I41" s="31"/>
      <c r="J41" s="31"/>
      <c r="K41" s="31"/>
      <c r="L41" s="31"/>
      <c r="M41" s="31"/>
      <c r="N41" s="31"/>
      <c r="O41" s="31"/>
      <c r="P41" s="31"/>
    </row>
    <row r="42" spans="1:16" ht="18.75" customHeight="1">
      <c r="A42" s="74"/>
      <c r="B42" s="31"/>
      <c r="C42" s="76"/>
      <c r="D42" s="31"/>
      <c r="E42" s="74"/>
      <c r="F42" s="77"/>
      <c r="G42" s="78"/>
      <c r="H42" s="31"/>
      <c r="I42" s="31"/>
      <c r="J42" s="31"/>
      <c r="K42" s="31"/>
      <c r="L42" s="31"/>
      <c r="M42" s="31"/>
      <c r="N42" s="31"/>
      <c r="O42" s="31"/>
      <c r="P42" s="31"/>
    </row>
    <row r="43" spans="1:16" ht="18.75" customHeight="1">
      <c r="A43" s="74"/>
      <c r="B43" s="31"/>
      <c r="C43" s="76"/>
      <c r="D43" s="31"/>
      <c r="E43" s="74"/>
      <c r="F43" s="77"/>
      <c r="G43" s="78"/>
      <c r="H43" s="31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74"/>
      <c r="B44" s="31"/>
      <c r="C44" s="76"/>
      <c r="D44" s="31"/>
      <c r="E44" s="74"/>
      <c r="F44" s="77"/>
      <c r="G44" s="78"/>
      <c r="H44" s="31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74"/>
      <c r="B45" s="31"/>
      <c r="C45" s="76"/>
      <c r="D45" s="31"/>
      <c r="E45" s="74"/>
      <c r="F45" s="77"/>
      <c r="G45" s="78"/>
      <c r="H45" s="3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74"/>
      <c r="B46" s="31"/>
      <c r="C46" s="76"/>
      <c r="D46" s="31"/>
      <c r="E46" s="74"/>
      <c r="F46" s="77"/>
      <c r="G46" s="78"/>
      <c r="H46" s="31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74"/>
      <c r="B47" s="31"/>
      <c r="C47" s="76"/>
      <c r="D47" s="31"/>
      <c r="E47" s="74"/>
      <c r="F47" s="77"/>
      <c r="G47" s="78"/>
      <c r="H47" s="3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74"/>
      <c r="B48" s="31"/>
      <c r="C48" s="76"/>
      <c r="D48" s="31"/>
      <c r="E48" s="74"/>
      <c r="F48" s="77"/>
      <c r="G48" s="78"/>
      <c r="H48" s="31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74"/>
      <c r="B49" s="31"/>
      <c r="C49" s="76"/>
      <c r="D49" s="31"/>
      <c r="E49" s="74"/>
      <c r="F49" s="77"/>
      <c r="G49" s="78"/>
      <c r="H49" s="3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74"/>
      <c r="B50" s="31"/>
      <c r="C50" s="76"/>
      <c r="D50" s="31"/>
      <c r="E50" s="74"/>
      <c r="F50" s="77"/>
      <c r="G50" s="78"/>
      <c r="H50" s="31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74"/>
      <c r="B51" s="31"/>
      <c r="C51" s="76"/>
      <c r="D51" s="31"/>
      <c r="E51" s="74"/>
      <c r="F51" s="77"/>
      <c r="G51" s="78"/>
      <c r="H51" s="3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74"/>
      <c r="B52" s="31"/>
      <c r="C52" s="76"/>
      <c r="D52" s="31"/>
      <c r="E52" s="74"/>
      <c r="F52" s="77"/>
      <c r="G52" s="78"/>
      <c r="H52" s="31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74"/>
      <c r="B53" s="31"/>
      <c r="C53" s="76"/>
      <c r="D53" s="31"/>
      <c r="E53" s="74"/>
      <c r="F53" s="77"/>
      <c r="G53" s="78"/>
      <c r="H53" s="31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74"/>
      <c r="B54" s="31"/>
      <c r="C54" s="76"/>
      <c r="D54" s="31"/>
      <c r="E54" s="74"/>
      <c r="F54" s="77"/>
      <c r="G54" s="78"/>
      <c r="H54" s="31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74"/>
      <c r="B55" s="31"/>
      <c r="C55" s="76"/>
      <c r="D55" s="31"/>
      <c r="E55" s="74"/>
      <c r="F55" s="77"/>
      <c r="G55" s="78"/>
      <c r="H55" s="31"/>
      <c r="I55" s="31"/>
      <c r="J55" s="31"/>
      <c r="K55" s="31"/>
      <c r="L55" s="31"/>
      <c r="M55" s="31"/>
      <c r="N55" s="31"/>
      <c r="O55" s="31"/>
      <c r="P55" s="31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ADBF2-C130-4C91-9BCE-915830514251}">
  <dimension ref="A1:P246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16" s="2" customFormat="1" ht="37.5" customHeight="1">
      <c r="A1" s="81" t="s">
        <v>0</v>
      </c>
      <c r="B1" s="81" t="s">
        <v>1</v>
      </c>
      <c r="C1" s="81" t="s">
        <v>7</v>
      </c>
      <c r="D1" s="81" t="s">
        <v>2</v>
      </c>
      <c r="E1" s="81" t="s">
        <v>3</v>
      </c>
      <c r="F1" s="81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46"/>
      <c r="B2" s="35"/>
      <c r="C2" s="35"/>
      <c r="D2" s="35"/>
      <c r="E2" s="46"/>
      <c r="F2" s="41"/>
      <c r="G2" s="41"/>
      <c r="H2" s="17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>
        <v>8</v>
      </c>
      <c r="B3" s="37" t="s">
        <v>131</v>
      </c>
      <c r="C3" s="37"/>
      <c r="D3" s="38"/>
      <c r="E3" s="39"/>
      <c r="F3" s="13"/>
      <c r="G3" s="13"/>
      <c r="H3" s="7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206"/>
      <c r="B4" s="43"/>
      <c r="C4" s="43"/>
      <c r="D4" s="35"/>
      <c r="E4" s="36"/>
      <c r="F4" s="41"/>
      <c r="G4" s="41"/>
      <c r="H4" s="21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207">
        <v>-1</v>
      </c>
      <c r="B5" s="48" t="s">
        <v>104</v>
      </c>
      <c r="C5" s="44"/>
      <c r="D5" s="38">
        <v>1</v>
      </c>
      <c r="E5" s="39" t="s">
        <v>6</v>
      </c>
      <c r="F5" s="13"/>
      <c r="G5" s="13"/>
      <c r="H5" s="7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123"/>
      <c r="B6" s="33"/>
      <c r="C6" s="33"/>
      <c r="D6" s="35"/>
      <c r="E6" s="36"/>
      <c r="F6" s="41"/>
      <c r="G6" s="13"/>
      <c r="H6" s="21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125">
        <v>-2</v>
      </c>
      <c r="B7" s="62" t="s">
        <v>123</v>
      </c>
      <c r="C7" s="37"/>
      <c r="D7" s="38">
        <v>1</v>
      </c>
      <c r="E7" s="39" t="s">
        <v>10</v>
      </c>
      <c r="F7" s="13"/>
      <c r="G7" s="13"/>
      <c r="H7" s="9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206"/>
      <c r="B8" s="43"/>
      <c r="C8" s="43"/>
      <c r="D8" s="35"/>
      <c r="E8" s="36"/>
      <c r="F8" s="41"/>
      <c r="G8" s="41"/>
      <c r="H8" s="21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207">
        <v>-3</v>
      </c>
      <c r="B9" s="48" t="s">
        <v>98</v>
      </c>
      <c r="C9" s="44"/>
      <c r="D9" s="38">
        <v>1</v>
      </c>
      <c r="E9" s="39" t="s">
        <v>10</v>
      </c>
      <c r="F9" s="13"/>
      <c r="G9" s="13"/>
      <c r="H9" s="7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123"/>
      <c r="B10" s="43"/>
      <c r="C10" s="43"/>
      <c r="D10" s="35"/>
      <c r="E10" s="36"/>
      <c r="F10" s="41"/>
      <c r="G10" s="13"/>
      <c r="H10" s="21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125">
        <v>-4</v>
      </c>
      <c r="B11" s="48" t="s">
        <v>99</v>
      </c>
      <c r="C11" s="44"/>
      <c r="D11" s="38">
        <v>1</v>
      </c>
      <c r="E11" s="39" t="s">
        <v>10</v>
      </c>
      <c r="F11" s="13"/>
      <c r="G11" s="13"/>
      <c r="H11" s="9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123"/>
      <c r="B12" s="33"/>
      <c r="C12" s="43"/>
      <c r="D12" s="35"/>
      <c r="E12" s="36"/>
      <c r="F12" s="41"/>
      <c r="G12" s="13"/>
      <c r="H12" s="21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125">
        <v>-5</v>
      </c>
      <c r="B13" s="62" t="s">
        <v>1416</v>
      </c>
      <c r="C13" s="44"/>
      <c r="D13" s="38">
        <v>1</v>
      </c>
      <c r="E13" s="39" t="s">
        <v>10</v>
      </c>
      <c r="F13" s="13"/>
      <c r="G13" s="13"/>
      <c r="H13" s="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123"/>
      <c r="B14" s="33"/>
      <c r="C14" s="33"/>
      <c r="D14" s="35"/>
      <c r="E14" s="36"/>
      <c r="F14" s="41"/>
      <c r="G14" s="13"/>
      <c r="H14" s="21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125"/>
      <c r="B15" s="178"/>
      <c r="C15" s="181"/>
      <c r="D15" s="38"/>
      <c r="E15" s="39"/>
      <c r="F15" s="13"/>
      <c r="G15" s="13"/>
      <c r="H15" s="9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206"/>
      <c r="B16" s="43"/>
      <c r="C16" s="43"/>
      <c r="D16" s="35"/>
      <c r="E16" s="36"/>
      <c r="F16" s="41"/>
      <c r="G16" s="41"/>
      <c r="H16" s="21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207"/>
      <c r="B17" s="48"/>
      <c r="C17" s="44"/>
      <c r="D17" s="38"/>
      <c r="E17" s="39"/>
      <c r="F17" s="13"/>
      <c r="G17" s="13"/>
      <c r="H17" s="7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123"/>
      <c r="B18" s="147"/>
      <c r="C18" s="33"/>
      <c r="D18" s="35"/>
      <c r="E18" s="36"/>
      <c r="F18" s="41"/>
      <c r="G18" s="13"/>
      <c r="H18" s="21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125"/>
      <c r="B19" s="62"/>
      <c r="C19" s="37"/>
      <c r="D19" s="38"/>
      <c r="E19" s="39"/>
      <c r="F19" s="13"/>
      <c r="G19" s="13"/>
      <c r="H19" s="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206"/>
      <c r="B20" s="45"/>
      <c r="C20" s="43"/>
      <c r="D20" s="35"/>
      <c r="E20" s="36"/>
      <c r="F20" s="41"/>
      <c r="G20" s="41"/>
      <c r="H20" s="21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207"/>
      <c r="B21" s="149"/>
      <c r="C21" s="44"/>
      <c r="D21" s="38"/>
      <c r="E21" s="39"/>
      <c r="F21" s="13"/>
      <c r="G21" s="13"/>
      <c r="H21" s="7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123"/>
      <c r="B22" s="33"/>
      <c r="C22" s="33"/>
      <c r="D22" s="35"/>
      <c r="E22" s="36"/>
      <c r="F22" s="41"/>
      <c r="G22" s="13"/>
      <c r="H22" s="10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125"/>
      <c r="B23" s="39"/>
      <c r="C23" s="37"/>
      <c r="D23" s="38"/>
      <c r="E23" s="39"/>
      <c r="F23" s="13"/>
      <c r="G23" s="13"/>
      <c r="H23" s="8"/>
      <c r="I23" s="80"/>
      <c r="J23" s="80"/>
      <c r="K23" s="31"/>
      <c r="L23" s="31"/>
      <c r="M23" s="31"/>
      <c r="N23" s="31"/>
      <c r="O23" s="31"/>
      <c r="P23" s="31"/>
    </row>
    <row r="24" spans="1:16" ht="18.75" customHeight="1">
      <c r="A24" s="123"/>
      <c r="B24" s="21"/>
      <c r="C24" s="21"/>
      <c r="D24" s="17"/>
      <c r="E24" s="23"/>
      <c r="F24" s="19"/>
      <c r="G24" s="22"/>
      <c r="H24" s="21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125"/>
      <c r="B25" s="37"/>
      <c r="C25" s="7"/>
      <c r="D25" s="27"/>
      <c r="E25" s="26"/>
      <c r="F25" s="22"/>
      <c r="G25" s="22"/>
      <c r="H25" s="9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36"/>
      <c r="B26" s="33"/>
      <c r="C26" s="43"/>
      <c r="D26" s="35"/>
      <c r="E26" s="36"/>
      <c r="F26" s="41"/>
      <c r="G26" s="13"/>
      <c r="H26" s="21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39"/>
      <c r="B27" s="37"/>
      <c r="C27" s="44"/>
      <c r="D27" s="38"/>
      <c r="E27" s="39"/>
      <c r="F27" s="13"/>
      <c r="G27" s="13"/>
      <c r="H27" s="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36"/>
      <c r="B28" s="33"/>
      <c r="C28" s="33"/>
      <c r="D28" s="35"/>
      <c r="E28" s="36"/>
      <c r="F28" s="41"/>
      <c r="G28" s="13"/>
      <c r="H28" s="21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9"/>
      <c r="B29" s="62"/>
      <c r="C29" s="37"/>
      <c r="D29" s="38"/>
      <c r="E29" s="39"/>
      <c r="F29" s="13"/>
      <c r="G29" s="13"/>
      <c r="H29" s="9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36"/>
      <c r="B30" s="33"/>
      <c r="C30" s="43"/>
      <c r="D30" s="35"/>
      <c r="E30" s="36"/>
      <c r="F30" s="41"/>
      <c r="G30" s="41"/>
      <c r="H30" s="21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39"/>
      <c r="B31" s="62"/>
      <c r="C31" s="44"/>
      <c r="D31" s="38"/>
      <c r="E31" s="39"/>
      <c r="F31" s="13"/>
      <c r="G31" s="13"/>
      <c r="H31" s="9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36"/>
      <c r="B32" s="33"/>
      <c r="C32" s="33"/>
      <c r="D32" s="35"/>
      <c r="E32" s="36"/>
      <c r="F32" s="41"/>
      <c r="G32" s="13"/>
      <c r="H32" s="21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39"/>
      <c r="B33" s="37"/>
      <c r="C33" s="37"/>
      <c r="D33" s="38"/>
      <c r="E33" s="39"/>
      <c r="F33" s="13"/>
      <c r="G33" s="13"/>
      <c r="H33" s="9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36"/>
      <c r="B34" s="21"/>
      <c r="C34" s="21"/>
      <c r="D34" s="17"/>
      <c r="E34" s="23"/>
      <c r="F34" s="19"/>
      <c r="G34" s="22"/>
      <c r="H34" s="21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39"/>
      <c r="B35" s="39"/>
      <c r="C35" s="160"/>
      <c r="D35" s="27"/>
      <c r="E35" s="26"/>
      <c r="F35" s="22"/>
      <c r="G35" s="22"/>
      <c r="H35" s="9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36"/>
      <c r="B36" s="21"/>
      <c r="C36" s="18"/>
      <c r="D36" s="17"/>
      <c r="E36" s="23"/>
      <c r="F36" s="19"/>
      <c r="G36" s="22"/>
      <c r="H36" s="21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39"/>
      <c r="B37" s="62"/>
      <c r="C37" s="20"/>
      <c r="D37" s="27"/>
      <c r="E37" s="26"/>
      <c r="F37" s="22"/>
      <c r="G37" s="22"/>
      <c r="H37" s="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36"/>
      <c r="B38" s="33"/>
      <c r="C38" s="33"/>
      <c r="D38" s="35"/>
      <c r="E38" s="36"/>
      <c r="F38" s="19"/>
      <c r="G38" s="22"/>
      <c r="H38" s="21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39"/>
      <c r="B39" s="37"/>
      <c r="C39" s="37"/>
      <c r="D39" s="38"/>
      <c r="E39" s="39"/>
      <c r="F39" s="22"/>
      <c r="G39" s="22"/>
      <c r="H39" s="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36"/>
      <c r="B40" s="33"/>
      <c r="C40" s="43"/>
      <c r="D40" s="35"/>
      <c r="E40" s="36"/>
      <c r="F40" s="19"/>
      <c r="G40" s="19"/>
      <c r="H40" s="21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39"/>
      <c r="B41" s="62" t="s">
        <v>126</v>
      </c>
      <c r="C41" s="44"/>
      <c r="D41" s="38"/>
      <c r="E41" s="39"/>
      <c r="F41" s="22"/>
      <c r="G41" s="13"/>
      <c r="H41" s="9"/>
      <c r="I41" s="31"/>
      <c r="J41" s="31"/>
      <c r="K41" s="31"/>
      <c r="L41" s="31"/>
      <c r="M41" s="31"/>
      <c r="N41" s="31"/>
      <c r="O41" s="31"/>
      <c r="P41" s="31"/>
    </row>
    <row r="42" spans="1:16" s="2" customFormat="1" ht="37.5" customHeight="1">
      <c r="A42" s="81" t="s">
        <v>0</v>
      </c>
      <c r="B42" s="81" t="s">
        <v>1</v>
      </c>
      <c r="C42" s="81" t="s">
        <v>7</v>
      </c>
      <c r="D42" s="81" t="s">
        <v>2</v>
      </c>
      <c r="E42" s="81" t="s">
        <v>3</v>
      </c>
      <c r="F42" s="81" t="s">
        <v>4</v>
      </c>
      <c r="G42" s="81" t="s">
        <v>5</v>
      </c>
      <c r="H42" s="81" t="s">
        <v>8</v>
      </c>
      <c r="I42" s="74"/>
      <c r="J42" s="74"/>
      <c r="K42" s="74"/>
      <c r="L42" s="74"/>
      <c r="M42" s="74"/>
      <c r="N42" s="74"/>
      <c r="O42" s="74"/>
      <c r="P42" s="74"/>
    </row>
    <row r="43" spans="1:16" ht="18.75" customHeight="1">
      <c r="A43" s="36"/>
      <c r="B43" s="33"/>
      <c r="C43" s="33"/>
      <c r="D43" s="35"/>
      <c r="E43" s="36"/>
      <c r="F43" s="41"/>
      <c r="G43" s="13"/>
      <c r="H43" s="33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39">
        <v>-1</v>
      </c>
      <c r="B44" s="37" t="s">
        <v>104</v>
      </c>
      <c r="C44" s="37"/>
      <c r="D44" s="38"/>
      <c r="E44" s="39"/>
      <c r="F44" s="13"/>
      <c r="G44" s="13"/>
      <c r="H44" s="210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36"/>
      <c r="B45" s="33"/>
      <c r="C45" s="33" t="s">
        <v>139</v>
      </c>
      <c r="D45" s="35"/>
      <c r="E45" s="36"/>
      <c r="F45" s="41"/>
      <c r="G45" s="13"/>
      <c r="H45" s="215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39"/>
      <c r="B46" s="62" t="s">
        <v>135</v>
      </c>
      <c r="C46" s="37" t="s">
        <v>136</v>
      </c>
      <c r="D46" s="38">
        <v>1</v>
      </c>
      <c r="E46" s="39" t="s">
        <v>10</v>
      </c>
      <c r="F46" s="13"/>
      <c r="G46" s="13"/>
      <c r="H46" s="214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161"/>
      <c r="B47" s="43" t="s">
        <v>140</v>
      </c>
      <c r="C47" s="43"/>
      <c r="D47" s="35"/>
      <c r="E47" s="36"/>
      <c r="F47" s="41"/>
      <c r="G47" s="41"/>
      <c r="H47" s="215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162"/>
      <c r="B48" s="48" t="s">
        <v>141</v>
      </c>
      <c r="C48" s="148"/>
      <c r="D48" s="38">
        <v>1</v>
      </c>
      <c r="E48" s="39" t="s">
        <v>10</v>
      </c>
      <c r="F48" s="13"/>
      <c r="G48" s="13"/>
      <c r="H48" s="216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36"/>
      <c r="B49" s="33"/>
      <c r="C49" s="33"/>
      <c r="D49" s="35"/>
      <c r="E49" s="36"/>
      <c r="F49" s="41"/>
      <c r="G49" s="13"/>
      <c r="H49" s="215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39"/>
      <c r="B50" s="62" t="s">
        <v>142</v>
      </c>
      <c r="C50" s="37" t="s">
        <v>143</v>
      </c>
      <c r="D50" s="38">
        <v>1</v>
      </c>
      <c r="E50" s="39" t="s">
        <v>10</v>
      </c>
      <c r="F50" s="13"/>
      <c r="G50" s="13"/>
      <c r="H50" s="214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36"/>
      <c r="B51" s="33"/>
      <c r="C51" s="33"/>
      <c r="D51" s="35"/>
      <c r="E51" s="36"/>
      <c r="F51" s="41"/>
      <c r="G51" s="13"/>
      <c r="H51" s="215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39"/>
      <c r="B52" s="62" t="s">
        <v>144</v>
      </c>
      <c r="C52" s="37"/>
      <c r="D52" s="38">
        <v>1</v>
      </c>
      <c r="E52" s="39" t="s">
        <v>10</v>
      </c>
      <c r="F52" s="13"/>
      <c r="G52" s="13"/>
      <c r="H52" s="214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161"/>
      <c r="B53" s="43"/>
      <c r="C53" s="43"/>
      <c r="D53" s="35"/>
      <c r="E53" s="36"/>
      <c r="F53" s="41"/>
      <c r="G53" s="41"/>
      <c r="H53" s="215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162"/>
      <c r="B54" s="48"/>
      <c r="C54" s="44"/>
      <c r="D54" s="38"/>
      <c r="E54" s="39"/>
      <c r="F54" s="13"/>
      <c r="G54" s="13"/>
      <c r="H54" s="216"/>
    </row>
    <row r="55" spans="1:16" ht="18.75" customHeight="1">
      <c r="A55" s="161"/>
      <c r="B55" s="43"/>
      <c r="C55" s="43"/>
      <c r="D55" s="35"/>
      <c r="E55" s="36"/>
      <c r="F55" s="41"/>
      <c r="G55" s="41"/>
      <c r="H55" s="215"/>
    </row>
    <row r="56" spans="1:16" ht="18.75" customHeight="1">
      <c r="A56" s="162"/>
      <c r="B56" s="143" t="s">
        <v>101</v>
      </c>
      <c r="C56" s="44"/>
      <c r="D56" s="38"/>
      <c r="E56" s="39"/>
      <c r="F56" s="13"/>
      <c r="G56" s="13"/>
      <c r="H56" s="216"/>
    </row>
    <row r="57" spans="1:16" ht="18.75" customHeight="1">
      <c r="A57" s="36"/>
      <c r="B57" s="33"/>
      <c r="C57" s="33"/>
      <c r="D57" s="35"/>
      <c r="E57" s="36"/>
      <c r="F57" s="41"/>
      <c r="G57" s="13"/>
      <c r="H57" s="215"/>
      <c r="I57" s="31"/>
      <c r="J57" s="31"/>
      <c r="K57" s="31"/>
      <c r="L57" s="31"/>
      <c r="M57" s="31"/>
      <c r="N57" s="31"/>
      <c r="O57" s="31"/>
      <c r="P57" s="31"/>
    </row>
    <row r="58" spans="1:16" ht="18.75" customHeight="1">
      <c r="A58" s="39"/>
      <c r="B58" s="37"/>
      <c r="C58" s="37"/>
      <c r="D58" s="38"/>
      <c r="E58" s="39"/>
      <c r="F58" s="13"/>
      <c r="G58" s="13"/>
      <c r="H58" s="214"/>
      <c r="I58" s="31"/>
      <c r="J58" s="31"/>
      <c r="K58" s="31"/>
      <c r="L58" s="31"/>
      <c r="M58" s="31"/>
      <c r="N58" s="31"/>
      <c r="O58" s="31"/>
      <c r="P58" s="31"/>
    </row>
    <row r="59" spans="1:16" ht="18.75" customHeight="1">
      <c r="A59" s="36"/>
      <c r="B59" s="33"/>
      <c r="C59" s="33"/>
      <c r="D59" s="35"/>
      <c r="E59" s="36"/>
      <c r="F59" s="41"/>
      <c r="G59" s="13"/>
      <c r="H59" s="215"/>
      <c r="I59" s="31"/>
      <c r="J59" s="31"/>
      <c r="K59" s="31"/>
      <c r="L59" s="31"/>
      <c r="M59" s="31"/>
      <c r="N59" s="31"/>
      <c r="O59" s="31"/>
      <c r="P59" s="31"/>
    </row>
    <row r="60" spans="1:16" ht="18.75" customHeight="1">
      <c r="A60" s="39">
        <v>-2</v>
      </c>
      <c r="B60" s="62" t="s">
        <v>123</v>
      </c>
      <c r="C60" s="37"/>
      <c r="D60" s="38"/>
      <c r="E60" s="39"/>
      <c r="F60" s="13"/>
      <c r="G60" s="13"/>
      <c r="H60" s="214"/>
      <c r="I60" s="31"/>
      <c r="J60" s="31"/>
      <c r="K60" s="31"/>
      <c r="L60" s="31"/>
      <c r="M60" s="31"/>
      <c r="N60" s="31"/>
      <c r="O60" s="31"/>
      <c r="P60" s="31"/>
    </row>
    <row r="61" spans="1:16" ht="18.75" customHeight="1">
      <c r="A61" s="36"/>
      <c r="B61" s="33"/>
      <c r="C61" s="33"/>
      <c r="D61" s="35"/>
      <c r="E61" s="36"/>
      <c r="F61" s="41"/>
      <c r="G61" s="13"/>
      <c r="H61" s="215"/>
    </row>
    <row r="62" spans="1:16" ht="18.75" customHeight="1">
      <c r="A62" s="39"/>
      <c r="B62" s="37" t="s">
        <v>145</v>
      </c>
      <c r="C62" s="37"/>
      <c r="D62" s="38"/>
      <c r="E62" s="39"/>
      <c r="F62" s="13"/>
      <c r="G62" s="13"/>
      <c r="H62" s="214"/>
    </row>
    <row r="63" spans="1:16" ht="18.75" customHeight="1">
      <c r="A63" s="161"/>
      <c r="B63" s="43"/>
      <c r="C63" s="43"/>
      <c r="D63" s="35"/>
      <c r="E63" s="36"/>
      <c r="F63" s="41"/>
      <c r="G63" s="41"/>
      <c r="H63" s="215"/>
      <c r="I63" s="31"/>
      <c r="J63" s="31"/>
      <c r="K63" s="31"/>
      <c r="L63" s="31"/>
      <c r="M63" s="31"/>
      <c r="N63" s="31"/>
      <c r="O63" s="31"/>
      <c r="P63" s="31"/>
    </row>
    <row r="64" spans="1:16" ht="18.75" customHeight="1">
      <c r="A64" s="162"/>
      <c r="B64" s="149"/>
      <c r="C64" s="44"/>
      <c r="D64" s="27"/>
      <c r="E64" s="39"/>
      <c r="F64" s="13"/>
      <c r="G64" s="13"/>
      <c r="H64" s="216"/>
      <c r="I64" s="31"/>
      <c r="J64" s="31"/>
      <c r="K64" s="31"/>
      <c r="L64" s="31"/>
      <c r="M64" s="31"/>
      <c r="N64" s="31"/>
      <c r="O64" s="31"/>
      <c r="P64" s="31"/>
    </row>
    <row r="65" spans="1:16" ht="18.75" customHeight="1">
      <c r="A65" s="36"/>
      <c r="B65" s="33"/>
      <c r="C65" s="33"/>
      <c r="D65" s="35"/>
      <c r="E65" s="36"/>
      <c r="F65" s="41"/>
      <c r="G65" s="13"/>
      <c r="H65" s="215"/>
      <c r="I65" s="31"/>
      <c r="J65" s="31"/>
      <c r="K65" s="31"/>
      <c r="L65" s="31"/>
      <c r="M65" s="31"/>
      <c r="N65" s="31"/>
      <c r="O65" s="31"/>
      <c r="P65" s="31"/>
    </row>
    <row r="66" spans="1:16" ht="18.75" customHeight="1">
      <c r="A66" s="39"/>
      <c r="B66" s="62" t="s">
        <v>146</v>
      </c>
      <c r="C66" s="37"/>
      <c r="D66" s="38">
        <v>25</v>
      </c>
      <c r="E66" s="39" t="s">
        <v>138</v>
      </c>
      <c r="F66" s="13"/>
      <c r="G66" s="13"/>
      <c r="H66" s="214"/>
      <c r="I66" s="31"/>
      <c r="J66" s="31"/>
      <c r="K66" s="31"/>
      <c r="L66" s="31"/>
      <c r="M66" s="31"/>
      <c r="N66" s="31"/>
      <c r="O66" s="31"/>
      <c r="P66" s="31"/>
    </row>
    <row r="67" spans="1:16" ht="18.75" customHeight="1">
      <c r="A67" s="36"/>
      <c r="B67" s="33"/>
      <c r="C67" s="43"/>
      <c r="D67" s="35"/>
      <c r="E67" s="36"/>
      <c r="F67" s="41"/>
      <c r="G67" s="13"/>
      <c r="H67" s="215"/>
    </row>
    <row r="68" spans="1:16" ht="18.75" customHeight="1">
      <c r="A68" s="39"/>
      <c r="B68" s="62" t="s">
        <v>147</v>
      </c>
      <c r="C68" s="44" t="s">
        <v>148</v>
      </c>
      <c r="D68" s="38">
        <v>8.8000000000000007</v>
      </c>
      <c r="E68" s="39" t="s">
        <v>138</v>
      </c>
      <c r="F68" s="13"/>
      <c r="G68" s="13"/>
      <c r="H68" s="214"/>
    </row>
    <row r="69" spans="1:16" ht="18.75" customHeight="1">
      <c r="A69" s="36"/>
      <c r="B69" s="33"/>
      <c r="C69" s="33"/>
      <c r="D69" s="35"/>
      <c r="E69" s="36"/>
      <c r="F69" s="41"/>
      <c r="G69" s="13"/>
      <c r="H69" s="215"/>
    </row>
    <row r="70" spans="1:16" ht="18.75" customHeight="1">
      <c r="A70" s="39"/>
      <c r="B70" s="62" t="s">
        <v>149</v>
      </c>
      <c r="C70" s="37"/>
      <c r="D70" s="38">
        <v>87.4</v>
      </c>
      <c r="E70" s="39" t="s">
        <v>138</v>
      </c>
      <c r="F70" s="13"/>
      <c r="G70" s="13"/>
      <c r="H70" s="214"/>
    </row>
    <row r="71" spans="1:16" ht="18.75" customHeight="1">
      <c r="A71" s="36"/>
      <c r="B71" s="33"/>
      <c r="C71" s="33"/>
      <c r="D71" s="35"/>
      <c r="E71" s="36"/>
      <c r="F71" s="41"/>
      <c r="G71" s="13"/>
      <c r="H71" s="91"/>
    </row>
    <row r="72" spans="1:16" ht="18.75" customHeight="1">
      <c r="A72" s="39"/>
      <c r="B72" s="37"/>
      <c r="C72" s="37"/>
      <c r="D72" s="38"/>
      <c r="E72" s="39"/>
      <c r="F72" s="13"/>
      <c r="G72" s="13"/>
      <c r="H72" s="210"/>
    </row>
    <row r="73" spans="1:16" ht="18.75" customHeight="1">
      <c r="A73" s="36"/>
      <c r="B73" s="21"/>
      <c r="C73" s="21"/>
      <c r="D73" s="17"/>
      <c r="E73" s="23"/>
      <c r="F73" s="41"/>
      <c r="G73" s="13"/>
      <c r="H73" s="91"/>
      <c r="I73" s="31"/>
      <c r="J73" s="31"/>
      <c r="K73" s="31"/>
      <c r="L73" s="31"/>
      <c r="M73" s="31"/>
      <c r="N73" s="31"/>
      <c r="O73" s="31"/>
      <c r="P73" s="31"/>
    </row>
    <row r="74" spans="1:16" ht="18.75" customHeight="1">
      <c r="A74" s="39"/>
      <c r="B74" s="140"/>
      <c r="C74" s="7"/>
      <c r="D74" s="27"/>
      <c r="E74" s="26"/>
      <c r="F74" s="13"/>
      <c r="G74" s="13"/>
      <c r="H74" s="210"/>
      <c r="I74" s="31"/>
      <c r="J74" s="31"/>
      <c r="K74" s="31"/>
      <c r="L74" s="31"/>
      <c r="M74" s="31"/>
      <c r="N74" s="31"/>
      <c r="O74" s="31"/>
      <c r="P74" s="31"/>
    </row>
    <row r="75" spans="1:16" ht="18.75" customHeight="1">
      <c r="A75" s="36"/>
      <c r="B75" s="33"/>
      <c r="C75" s="43"/>
      <c r="D75" s="35"/>
      <c r="E75" s="36"/>
      <c r="F75" s="41"/>
      <c r="G75" s="41"/>
      <c r="H75" s="91"/>
    </row>
    <row r="76" spans="1:16" ht="18.75" customHeight="1">
      <c r="A76" s="39"/>
      <c r="B76" s="39"/>
      <c r="C76" s="44"/>
      <c r="D76" s="38"/>
      <c r="E76" s="39"/>
      <c r="F76" s="13"/>
      <c r="G76" s="13"/>
      <c r="H76" s="210"/>
    </row>
    <row r="77" spans="1:16" ht="18.75" customHeight="1">
      <c r="A77" s="36"/>
      <c r="B77" s="33"/>
      <c r="C77" s="33"/>
      <c r="D77" s="35"/>
      <c r="E77" s="36"/>
      <c r="F77" s="41"/>
      <c r="G77" s="13"/>
      <c r="H77" s="211"/>
    </row>
    <row r="78" spans="1:16" ht="18.75" customHeight="1">
      <c r="A78" s="39"/>
      <c r="B78" s="62"/>
      <c r="C78" s="37"/>
      <c r="D78" s="38"/>
      <c r="E78" s="39"/>
      <c r="F78" s="13"/>
      <c r="G78" s="13"/>
      <c r="H78" s="212"/>
      <c r="I78" s="6"/>
      <c r="J78" s="6"/>
    </row>
    <row r="79" spans="1:16" ht="18.75" customHeight="1">
      <c r="A79" s="36"/>
      <c r="B79" s="43"/>
      <c r="C79" s="43"/>
      <c r="D79" s="35"/>
      <c r="E79" s="36"/>
      <c r="F79" s="41"/>
      <c r="G79" s="13"/>
      <c r="H79" s="91"/>
    </row>
    <row r="80" spans="1:16" ht="18.75" customHeight="1">
      <c r="A80" s="39"/>
      <c r="B80" s="143" t="s">
        <v>170</v>
      </c>
      <c r="C80" s="44"/>
      <c r="D80" s="38"/>
      <c r="E80" s="39"/>
      <c r="F80" s="13"/>
      <c r="G80" s="13"/>
      <c r="H80" s="210"/>
    </row>
    <row r="81" spans="1:16" ht="18.75" customHeight="1">
      <c r="A81" s="36"/>
      <c r="B81" s="33"/>
      <c r="C81" s="33"/>
      <c r="D81" s="35"/>
      <c r="E81" s="36"/>
      <c r="F81" s="41"/>
      <c r="G81" s="13"/>
      <c r="H81" s="211"/>
    </row>
    <row r="82" spans="1:16" ht="18.75" customHeight="1">
      <c r="A82" s="39"/>
      <c r="B82" s="62"/>
      <c r="C82" s="37"/>
      <c r="D82" s="38"/>
      <c r="E82" s="39"/>
      <c r="F82" s="13"/>
      <c r="G82" s="13"/>
      <c r="H82" s="212"/>
      <c r="I82" s="6"/>
      <c r="J82" s="6"/>
    </row>
    <row r="83" spans="1:16" s="2" customFormat="1" ht="37.5" customHeight="1">
      <c r="A83" s="81" t="s">
        <v>1444</v>
      </c>
      <c r="B83" s="81" t="s">
        <v>1</v>
      </c>
      <c r="C83" s="81" t="s">
        <v>7</v>
      </c>
      <c r="D83" s="81" t="s">
        <v>2</v>
      </c>
      <c r="E83" s="81" t="s">
        <v>3</v>
      </c>
      <c r="F83" s="81" t="s">
        <v>4</v>
      </c>
      <c r="G83" s="81" t="s">
        <v>5</v>
      </c>
      <c r="H83" s="81" t="s">
        <v>8</v>
      </c>
      <c r="I83" s="74"/>
      <c r="J83" s="74"/>
      <c r="K83" s="74"/>
      <c r="L83" s="74"/>
      <c r="M83" s="74"/>
      <c r="N83" s="74"/>
      <c r="O83" s="74"/>
      <c r="P83" s="74"/>
    </row>
    <row r="84" spans="1:16" ht="18.75" customHeight="1">
      <c r="A84" s="36"/>
      <c r="B84" s="43"/>
      <c r="C84" s="43"/>
      <c r="D84" s="35"/>
      <c r="E84" s="36"/>
      <c r="F84" s="41"/>
      <c r="G84" s="13"/>
      <c r="H84" s="91"/>
    </row>
    <row r="85" spans="1:16" ht="18.75" customHeight="1">
      <c r="A85" s="39"/>
      <c r="B85" s="149" t="s">
        <v>150</v>
      </c>
      <c r="C85" s="44"/>
      <c r="D85" s="38"/>
      <c r="E85" s="39"/>
      <c r="F85" s="13"/>
      <c r="G85" s="13"/>
      <c r="H85" s="210"/>
    </row>
    <row r="86" spans="1:16" ht="18.75" customHeight="1">
      <c r="A86" s="36"/>
      <c r="B86" s="33"/>
      <c r="C86" s="33"/>
      <c r="D86" s="35"/>
      <c r="E86" s="36"/>
      <c r="F86" s="41"/>
      <c r="G86" s="13"/>
      <c r="H86" s="215"/>
    </row>
    <row r="87" spans="1:16" ht="18.75" customHeight="1">
      <c r="A87" s="39"/>
      <c r="B87" s="62" t="s">
        <v>151</v>
      </c>
      <c r="C87" s="37" t="s">
        <v>152</v>
      </c>
      <c r="D87" s="38">
        <v>25</v>
      </c>
      <c r="E87" s="39" t="s">
        <v>138</v>
      </c>
      <c r="F87" s="13"/>
      <c r="G87" s="13"/>
      <c r="H87" s="214"/>
    </row>
    <row r="88" spans="1:16" ht="18.75" customHeight="1">
      <c r="A88" s="36"/>
      <c r="B88" s="33"/>
      <c r="C88" s="33" t="s">
        <v>154</v>
      </c>
      <c r="D88" s="35"/>
      <c r="E88" s="36"/>
      <c r="F88" s="41"/>
      <c r="G88" s="13"/>
      <c r="H88" s="147"/>
      <c r="I88" s="31"/>
      <c r="J88" s="31"/>
      <c r="K88" s="31"/>
      <c r="L88" s="31"/>
      <c r="M88" s="31"/>
      <c r="N88" s="31"/>
      <c r="O88" s="31"/>
      <c r="P88" s="31"/>
    </row>
    <row r="89" spans="1:16" ht="18.75" customHeight="1">
      <c r="A89" s="39"/>
      <c r="B89" s="37" t="s">
        <v>153</v>
      </c>
      <c r="C89" s="37" t="s">
        <v>152</v>
      </c>
      <c r="D89" s="38">
        <v>11</v>
      </c>
      <c r="E89" s="39" t="s">
        <v>138</v>
      </c>
      <c r="F89" s="13"/>
      <c r="G89" s="13"/>
      <c r="H89" s="214"/>
      <c r="I89" s="31"/>
      <c r="J89" s="31"/>
      <c r="K89" s="31"/>
      <c r="L89" s="31"/>
      <c r="M89" s="31"/>
      <c r="N89" s="31"/>
      <c r="O89" s="31"/>
      <c r="P89" s="31"/>
    </row>
    <row r="90" spans="1:16" ht="18.75" customHeight="1">
      <c r="A90" s="36"/>
      <c r="B90" s="33"/>
      <c r="C90" s="33"/>
      <c r="D90" s="35"/>
      <c r="E90" s="36"/>
      <c r="F90" s="41"/>
      <c r="G90" s="13"/>
      <c r="H90" s="215"/>
      <c r="I90" s="31"/>
      <c r="J90" s="31"/>
      <c r="K90" s="31"/>
      <c r="L90" s="31"/>
      <c r="M90" s="31"/>
      <c r="N90" s="31"/>
      <c r="O90" s="31"/>
      <c r="P90" s="31"/>
    </row>
    <row r="91" spans="1:16" ht="18.75" customHeight="1">
      <c r="A91" s="39"/>
      <c r="B91" s="62" t="s">
        <v>155</v>
      </c>
      <c r="C91" s="37" t="s">
        <v>156</v>
      </c>
      <c r="D91" s="38">
        <v>25</v>
      </c>
      <c r="E91" s="39" t="s">
        <v>138</v>
      </c>
      <c r="F91" s="13"/>
      <c r="G91" s="13"/>
      <c r="H91" s="214"/>
      <c r="I91" s="31"/>
      <c r="J91" s="31"/>
      <c r="K91" s="31"/>
      <c r="L91" s="31"/>
      <c r="M91" s="31"/>
      <c r="N91" s="31"/>
      <c r="O91" s="31"/>
      <c r="P91" s="31"/>
    </row>
    <row r="92" spans="1:16" ht="18.75" customHeight="1">
      <c r="A92" s="161"/>
      <c r="B92" s="43"/>
      <c r="C92" s="43"/>
      <c r="D92" s="35"/>
      <c r="E92" s="36"/>
      <c r="F92" s="41"/>
      <c r="G92" s="41"/>
      <c r="H92" s="215"/>
      <c r="I92" s="31"/>
      <c r="J92" s="31"/>
      <c r="K92" s="31"/>
      <c r="L92" s="31"/>
      <c r="M92" s="31"/>
      <c r="N92" s="31"/>
      <c r="O92" s="31"/>
      <c r="P92" s="31"/>
    </row>
    <row r="93" spans="1:16" ht="18.75" customHeight="1">
      <c r="A93" s="162"/>
      <c r="B93" s="48" t="s">
        <v>157</v>
      </c>
      <c r="C93" s="148"/>
      <c r="D93" s="38">
        <v>2.4</v>
      </c>
      <c r="E93" s="39" t="s">
        <v>158</v>
      </c>
      <c r="F93" s="13"/>
      <c r="G93" s="13"/>
      <c r="H93" s="216"/>
      <c r="I93" s="31"/>
      <c r="J93" s="31"/>
      <c r="K93" s="31"/>
      <c r="L93" s="31"/>
      <c r="M93" s="31"/>
      <c r="N93" s="31"/>
      <c r="O93" s="31"/>
      <c r="P93" s="31"/>
    </row>
    <row r="94" spans="1:16" ht="18.75" customHeight="1">
      <c r="A94" s="36"/>
      <c r="B94" s="33"/>
      <c r="C94" s="33"/>
      <c r="D94" s="35"/>
      <c r="E94" s="36"/>
      <c r="F94" s="41"/>
      <c r="G94" s="13"/>
      <c r="H94" s="215"/>
      <c r="I94" s="31"/>
      <c r="J94" s="31"/>
      <c r="K94" s="31"/>
      <c r="L94" s="31"/>
      <c r="M94" s="31"/>
      <c r="N94" s="31"/>
      <c r="O94" s="31"/>
      <c r="P94" s="31"/>
    </row>
    <row r="95" spans="1:16" ht="18.75" customHeight="1">
      <c r="A95" s="39"/>
      <c r="B95" s="62" t="s">
        <v>159</v>
      </c>
      <c r="C95" s="37" t="s">
        <v>160</v>
      </c>
      <c r="D95" s="38">
        <v>8.4</v>
      </c>
      <c r="E95" s="39" t="s">
        <v>138</v>
      </c>
      <c r="F95" s="13"/>
      <c r="G95" s="13"/>
      <c r="H95" s="214"/>
      <c r="I95" s="31"/>
      <c r="J95" s="31"/>
      <c r="K95" s="31"/>
      <c r="L95" s="31"/>
      <c r="M95" s="31"/>
      <c r="N95" s="31"/>
      <c r="O95" s="31"/>
      <c r="P95" s="31"/>
    </row>
    <row r="96" spans="1:16" ht="18.75" customHeight="1">
      <c r="A96" s="36"/>
      <c r="B96" s="33"/>
      <c r="C96" s="33" t="s">
        <v>154</v>
      </c>
      <c r="D96" s="35"/>
      <c r="E96" s="36"/>
      <c r="F96" s="41"/>
      <c r="G96" s="13"/>
      <c r="H96" s="215"/>
      <c r="I96" s="31"/>
      <c r="J96" s="31"/>
      <c r="K96" s="31"/>
      <c r="L96" s="31"/>
      <c r="M96" s="31"/>
      <c r="N96" s="31"/>
      <c r="O96" s="31"/>
      <c r="P96" s="31"/>
    </row>
    <row r="97" spans="1:16" ht="18.75" customHeight="1">
      <c r="A97" s="39"/>
      <c r="B97" s="62" t="s">
        <v>161</v>
      </c>
      <c r="C97" s="37" t="s">
        <v>160</v>
      </c>
      <c r="D97" s="38">
        <v>25.7</v>
      </c>
      <c r="E97" s="39" t="s">
        <v>158</v>
      </c>
      <c r="F97" s="13"/>
      <c r="G97" s="13"/>
      <c r="H97" s="214"/>
      <c r="I97" s="31"/>
      <c r="J97" s="31"/>
      <c r="K97" s="31"/>
      <c r="L97" s="31"/>
      <c r="M97" s="31"/>
      <c r="N97" s="31"/>
      <c r="O97" s="31"/>
      <c r="P97" s="31"/>
    </row>
    <row r="98" spans="1:16" ht="18.75" customHeight="1">
      <c r="A98" s="36"/>
      <c r="B98" s="33"/>
      <c r="C98" s="33"/>
      <c r="D98" s="35"/>
      <c r="E98" s="36"/>
      <c r="F98" s="41"/>
      <c r="G98" s="13"/>
      <c r="H98" s="215"/>
      <c r="I98" s="31"/>
      <c r="J98" s="31"/>
      <c r="K98" s="31"/>
      <c r="L98" s="31"/>
      <c r="M98" s="31"/>
      <c r="N98" s="31"/>
      <c r="O98" s="31"/>
      <c r="P98" s="31"/>
    </row>
    <row r="99" spans="1:16" ht="18.75" customHeight="1">
      <c r="A99" s="39"/>
      <c r="B99" s="62"/>
      <c r="C99" s="37"/>
      <c r="D99" s="38"/>
      <c r="E99" s="39"/>
      <c r="F99" s="13"/>
      <c r="G99" s="13"/>
      <c r="H99" s="214"/>
      <c r="I99" s="31"/>
      <c r="J99" s="31"/>
      <c r="K99" s="31"/>
      <c r="L99" s="31"/>
      <c r="M99" s="31"/>
      <c r="N99" s="31"/>
      <c r="O99" s="31"/>
      <c r="P99" s="31"/>
    </row>
    <row r="100" spans="1:16" ht="18.75" customHeight="1">
      <c r="A100" s="161"/>
      <c r="B100" s="43"/>
      <c r="C100" s="43" t="s">
        <v>168</v>
      </c>
      <c r="D100" s="35"/>
      <c r="E100" s="36"/>
      <c r="F100" s="41"/>
      <c r="G100" s="41"/>
      <c r="H100" s="215"/>
      <c r="I100" s="31"/>
      <c r="J100" s="31"/>
      <c r="K100" s="31"/>
      <c r="L100" s="31"/>
      <c r="M100" s="31"/>
      <c r="N100" s="31"/>
      <c r="O100" s="31"/>
      <c r="P100" s="31"/>
    </row>
    <row r="101" spans="1:16" ht="18.75" customHeight="1">
      <c r="A101" s="162"/>
      <c r="B101" s="48" t="s">
        <v>162</v>
      </c>
      <c r="C101" s="44" t="s">
        <v>167</v>
      </c>
      <c r="D101" s="38">
        <v>87.4</v>
      </c>
      <c r="E101" s="39" t="s">
        <v>138</v>
      </c>
      <c r="F101" s="13"/>
      <c r="G101" s="13"/>
      <c r="H101" s="216"/>
    </row>
    <row r="102" spans="1:16" ht="18.75" customHeight="1">
      <c r="A102" s="161"/>
      <c r="B102" s="43"/>
      <c r="C102" s="43"/>
      <c r="D102" s="35"/>
      <c r="E102" s="36"/>
      <c r="F102" s="41"/>
      <c r="G102" s="41"/>
      <c r="H102" s="215"/>
    </row>
    <row r="103" spans="1:16" ht="18.75" customHeight="1">
      <c r="A103" s="162"/>
      <c r="B103" s="149" t="s">
        <v>163</v>
      </c>
      <c r="C103" s="44" t="s">
        <v>164</v>
      </c>
      <c r="D103" s="38">
        <v>87.4</v>
      </c>
      <c r="E103" s="39" t="s">
        <v>138</v>
      </c>
      <c r="F103" s="13"/>
      <c r="G103" s="13"/>
      <c r="H103" s="216"/>
    </row>
    <row r="104" spans="1:16" ht="18.75" customHeight="1">
      <c r="A104" s="36"/>
      <c r="B104" s="33"/>
      <c r="C104" s="33"/>
      <c r="D104" s="35"/>
      <c r="E104" s="36"/>
      <c r="F104" s="41"/>
      <c r="G104" s="13"/>
      <c r="H104" s="215"/>
      <c r="I104" s="31"/>
      <c r="J104" s="31"/>
      <c r="K104" s="31"/>
      <c r="L104" s="31"/>
      <c r="M104" s="31"/>
      <c r="N104" s="31"/>
      <c r="O104" s="31"/>
      <c r="P104" s="31"/>
    </row>
    <row r="105" spans="1:16" ht="18.75" customHeight="1">
      <c r="A105" s="39"/>
      <c r="B105" s="37"/>
      <c r="C105" s="37"/>
      <c r="D105" s="38"/>
      <c r="E105" s="39"/>
      <c r="F105" s="13"/>
      <c r="G105" s="13"/>
      <c r="H105" s="214"/>
      <c r="I105" s="31"/>
      <c r="J105" s="31"/>
      <c r="K105" s="31"/>
      <c r="L105" s="31"/>
      <c r="M105" s="31"/>
      <c r="N105" s="31"/>
      <c r="O105" s="31"/>
      <c r="P105" s="31"/>
    </row>
    <row r="106" spans="1:16" ht="18.75" customHeight="1">
      <c r="A106" s="36"/>
      <c r="B106" s="33"/>
      <c r="C106" s="33"/>
      <c r="D106" s="35"/>
      <c r="E106" s="36"/>
      <c r="F106" s="41"/>
      <c r="G106" s="13"/>
      <c r="H106" s="215"/>
      <c r="I106" s="31"/>
      <c r="J106" s="31"/>
      <c r="K106" s="31"/>
      <c r="L106" s="31"/>
      <c r="M106" s="31"/>
      <c r="N106" s="31"/>
      <c r="O106" s="31"/>
      <c r="P106" s="31"/>
    </row>
    <row r="107" spans="1:16" ht="18.75" customHeight="1">
      <c r="A107" s="39"/>
      <c r="B107" s="62" t="s">
        <v>165</v>
      </c>
      <c r="C107" s="37"/>
      <c r="D107" s="38">
        <v>32.799999999999997</v>
      </c>
      <c r="E107" s="39" t="s">
        <v>138</v>
      </c>
      <c r="F107" s="13"/>
      <c r="G107" s="13"/>
      <c r="H107" s="214"/>
      <c r="I107" s="31"/>
      <c r="J107" s="31"/>
      <c r="K107" s="31"/>
      <c r="L107" s="31"/>
      <c r="M107" s="31"/>
      <c r="N107" s="31"/>
      <c r="O107" s="31"/>
      <c r="P107" s="31"/>
    </row>
    <row r="108" spans="1:16" ht="18.75" customHeight="1">
      <c r="A108" s="36"/>
      <c r="B108" s="33"/>
      <c r="C108" s="33"/>
      <c r="D108" s="35"/>
      <c r="E108" s="36"/>
      <c r="F108" s="41"/>
      <c r="G108" s="13"/>
      <c r="H108" s="215"/>
    </row>
    <row r="109" spans="1:16" ht="18.75" customHeight="1">
      <c r="A109" s="39"/>
      <c r="B109" s="37" t="s">
        <v>209</v>
      </c>
      <c r="C109" s="37" t="s">
        <v>210</v>
      </c>
      <c r="D109" s="38">
        <v>32.799999999999997</v>
      </c>
      <c r="E109" s="39" t="s">
        <v>138</v>
      </c>
      <c r="F109" s="13"/>
      <c r="G109" s="13"/>
      <c r="H109" s="214"/>
    </row>
    <row r="110" spans="1:16" ht="18.75" customHeight="1">
      <c r="A110" s="36"/>
      <c r="B110" s="33"/>
      <c r="C110" s="43"/>
      <c r="D110" s="35"/>
      <c r="E110" s="36"/>
      <c r="F110" s="41"/>
      <c r="G110" s="41"/>
      <c r="H110" s="91"/>
    </row>
    <row r="111" spans="1:16" ht="18.75" customHeight="1">
      <c r="A111" s="39"/>
      <c r="B111" s="39"/>
      <c r="C111" s="44"/>
      <c r="D111" s="38"/>
      <c r="E111" s="39"/>
      <c r="F111" s="13"/>
      <c r="G111" s="13"/>
      <c r="H111" s="210"/>
    </row>
    <row r="112" spans="1:16" ht="18.75" customHeight="1">
      <c r="A112" s="161"/>
      <c r="B112" s="43"/>
      <c r="C112" s="43"/>
      <c r="D112" s="35"/>
      <c r="E112" s="36"/>
      <c r="F112" s="41"/>
      <c r="G112" s="41"/>
      <c r="H112" s="91"/>
      <c r="I112" s="31"/>
      <c r="J112" s="31"/>
      <c r="K112" s="31"/>
      <c r="L112" s="31"/>
      <c r="M112" s="31"/>
      <c r="N112" s="31"/>
      <c r="O112" s="31"/>
      <c r="P112" s="31"/>
    </row>
    <row r="113" spans="1:16" ht="18.75" customHeight="1">
      <c r="A113" s="162"/>
      <c r="B113" s="149"/>
      <c r="C113" s="44"/>
      <c r="D113" s="38"/>
      <c r="E113" s="39"/>
      <c r="F113" s="13"/>
      <c r="G113" s="13"/>
      <c r="H113" s="88"/>
      <c r="I113" s="31"/>
      <c r="J113" s="31"/>
      <c r="K113" s="31"/>
      <c r="L113" s="31"/>
      <c r="M113" s="31"/>
      <c r="N113" s="31"/>
      <c r="O113" s="31"/>
      <c r="P113" s="31"/>
    </row>
    <row r="114" spans="1:16" ht="18.75" customHeight="1">
      <c r="A114" s="36"/>
      <c r="B114" s="33"/>
      <c r="C114" s="33"/>
      <c r="D114" s="35"/>
      <c r="E114" s="36"/>
      <c r="F114" s="41"/>
      <c r="G114" s="13"/>
      <c r="H114" s="91"/>
    </row>
    <row r="115" spans="1:16" ht="18.75" customHeight="1">
      <c r="A115" s="39"/>
      <c r="B115" s="37"/>
      <c r="C115" s="37"/>
      <c r="D115" s="38"/>
      <c r="E115" s="39"/>
      <c r="F115" s="13"/>
      <c r="G115" s="13"/>
      <c r="H115" s="210"/>
    </row>
    <row r="116" spans="1:16" ht="18.75" customHeight="1">
      <c r="A116" s="36"/>
      <c r="B116" s="33"/>
      <c r="C116" s="33"/>
      <c r="D116" s="35"/>
      <c r="E116" s="36"/>
      <c r="F116" s="41"/>
      <c r="G116" s="13"/>
      <c r="H116" s="91"/>
    </row>
    <row r="117" spans="1:16" ht="18.75" customHeight="1">
      <c r="A117" s="39"/>
      <c r="B117" s="62" t="s">
        <v>169</v>
      </c>
      <c r="C117" s="37"/>
      <c r="D117" s="38"/>
      <c r="E117" s="39"/>
      <c r="F117" s="13"/>
      <c r="G117" s="13"/>
      <c r="H117" s="210"/>
    </row>
    <row r="118" spans="1:16" ht="18.75" customHeight="1">
      <c r="A118" s="36"/>
      <c r="B118" s="33"/>
      <c r="C118" s="33"/>
      <c r="D118" s="35"/>
      <c r="E118" s="36"/>
      <c r="F118" s="41"/>
      <c r="G118" s="13"/>
      <c r="H118" s="91"/>
      <c r="I118" s="31"/>
      <c r="J118" s="31"/>
      <c r="K118" s="31"/>
      <c r="L118" s="31"/>
      <c r="M118" s="31"/>
      <c r="N118" s="31"/>
      <c r="O118" s="31"/>
      <c r="P118" s="31"/>
    </row>
    <row r="119" spans="1:16" ht="18.75" customHeight="1">
      <c r="A119" s="39"/>
      <c r="B119" s="62"/>
      <c r="C119" s="37"/>
      <c r="D119" s="38"/>
      <c r="E119" s="39"/>
      <c r="F119" s="13"/>
      <c r="G119" s="13"/>
      <c r="H119" s="210"/>
      <c r="I119" s="31"/>
      <c r="J119" s="31"/>
      <c r="K119" s="31"/>
      <c r="L119" s="31"/>
      <c r="M119" s="31"/>
      <c r="N119" s="31"/>
      <c r="O119" s="31"/>
      <c r="P119" s="31"/>
    </row>
    <row r="120" spans="1:16" ht="18.75" customHeight="1">
      <c r="A120" s="36"/>
      <c r="B120" s="33"/>
      <c r="C120" s="18"/>
      <c r="D120" s="17"/>
      <c r="E120" s="23"/>
      <c r="F120" s="19"/>
      <c r="G120" s="22"/>
      <c r="H120" s="154"/>
    </row>
    <row r="121" spans="1:16" ht="18.75" customHeight="1">
      <c r="A121" s="39"/>
      <c r="B121" s="62"/>
      <c r="C121" s="20"/>
      <c r="D121" s="27"/>
      <c r="E121" s="26"/>
      <c r="F121" s="22"/>
      <c r="G121" s="22"/>
      <c r="H121" s="209"/>
    </row>
    <row r="122" spans="1:16" ht="18.75" customHeight="1">
      <c r="A122" s="36"/>
      <c r="B122" s="33"/>
      <c r="C122" s="33"/>
      <c r="D122" s="35"/>
      <c r="E122" s="36"/>
      <c r="F122" s="41"/>
      <c r="G122" s="13"/>
      <c r="H122" s="91"/>
    </row>
    <row r="123" spans="1:16" ht="18.75" customHeight="1">
      <c r="A123" s="39"/>
      <c r="B123" s="39" t="s">
        <v>102</v>
      </c>
      <c r="C123" s="37"/>
      <c r="D123" s="38"/>
      <c r="E123" s="39"/>
      <c r="F123" s="13"/>
      <c r="G123" s="213"/>
      <c r="H123" s="210"/>
    </row>
    <row r="124" spans="1:16" s="2" customFormat="1" ht="37.5" customHeight="1">
      <c r="A124" s="81" t="s">
        <v>1444</v>
      </c>
      <c r="B124" s="81" t="s">
        <v>1</v>
      </c>
      <c r="C124" s="81" t="s">
        <v>7</v>
      </c>
      <c r="D124" s="81" t="s">
        <v>2</v>
      </c>
      <c r="E124" s="81" t="s">
        <v>3</v>
      </c>
      <c r="F124" s="81" t="s">
        <v>4</v>
      </c>
      <c r="G124" s="81" t="s">
        <v>5</v>
      </c>
      <c r="H124" s="81" t="s">
        <v>8</v>
      </c>
      <c r="I124" s="74"/>
      <c r="J124" s="74"/>
      <c r="K124" s="74"/>
      <c r="L124" s="74"/>
      <c r="M124" s="74"/>
      <c r="N124" s="74"/>
      <c r="O124" s="74"/>
      <c r="P124" s="74"/>
    </row>
    <row r="125" spans="1:16" ht="18.75" customHeight="1">
      <c r="A125" s="36"/>
      <c r="B125" s="33"/>
      <c r="C125" s="33"/>
      <c r="D125" s="35"/>
      <c r="E125" s="36"/>
      <c r="F125" s="41"/>
      <c r="G125" s="13"/>
      <c r="H125" s="215"/>
    </row>
    <row r="126" spans="1:16" ht="18.75" customHeight="1">
      <c r="A126" s="39">
        <v>-3</v>
      </c>
      <c r="B126" s="37" t="s">
        <v>98</v>
      </c>
      <c r="C126" s="37"/>
      <c r="D126" s="38"/>
      <c r="E126" s="39"/>
      <c r="F126" s="13"/>
      <c r="G126" s="13"/>
      <c r="H126" s="214"/>
    </row>
    <row r="127" spans="1:16" ht="18.75" customHeight="1">
      <c r="A127" s="36"/>
      <c r="B127" s="43"/>
      <c r="C127" s="43"/>
      <c r="D127" s="35"/>
      <c r="E127" s="36"/>
      <c r="F127" s="41"/>
      <c r="G127" s="13"/>
      <c r="H127" s="215"/>
    </row>
    <row r="128" spans="1:16" ht="18.75" customHeight="1">
      <c r="A128" s="39"/>
      <c r="B128" s="149" t="s">
        <v>145</v>
      </c>
      <c r="C128" s="44"/>
      <c r="D128" s="38"/>
      <c r="E128" s="39"/>
      <c r="F128" s="13"/>
      <c r="G128" s="13"/>
      <c r="H128" s="214"/>
    </row>
    <row r="129" spans="1:16" ht="18.75" customHeight="1">
      <c r="A129" s="36"/>
      <c r="B129" s="33"/>
      <c r="C129" s="33" t="s">
        <v>174</v>
      </c>
      <c r="D129" s="35"/>
      <c r="E129" s="36"/>
      <c r="F129" s="41"/>
      <c r="G129" s="13"/>
      <c r="H129" s="215"/>
    </row>
    <row r="130" spans="1:16" ht="18.75" customHeight="1">
      <c r="A130" s="39"/>
      <c r="B130" s="62" t="s">
        <v>172</v>
      </c>
      <c r="C130" s="44" t="s">
        <v>173</v>
      </c>
      <c r="D130" s="38">
        <v>86</v>
      </c>
      <c r="E130" s="39" t="s">
        <v>138</v>
      </c>
      <c r="F130" s="13"/>
      <c r="G130" s="13"/>
      <c r="H130" s="214"/>
    </row>
    <row r="131" spans="1:16" ht="18.75" customHeight="1">
      <c r="A131" s="36"/>
      <c r="B131" s="33"/>
      <c r="C131" s="33"/>
      <c r="D131" s="35"/>
      <c r="E131" s="36"/>
      <c r="F131" s="41"/>
      <c r="G131" s="13"/>
      <c r="H131" s="147"/>
      <c r="I131" s="31"/>
      <c r="J131" s="31"/>
      <c r="K131" s="31"/>
      <c r="L131" s="31"/>
      <c r="M131" s="31"/>
      <c r="N131" s="31"/>
      <c r="O131" s="31"/>
      <c r="P131" s="31"/>
    </row>
    <row r="132" spans="1:16" ht="18.75" customHeight="1">
      <c r="A132" s="39"/>
      <c r="B132" s="37" t="s">
        <v>166</v>
      </c>
      <c r="C132" s="37" t="s">
        <v>174</v>
      </c>
      <c r="D132" s="38">
        <v>86</v>
      </c>
      <c r="E132" s="39" t="s">
        <v>138</v>
      </c>
      <c r="F132" s="13"/>
      <c r="G132" s="13"/>
      <c r="H132" s="214"/>
      <c r="I132" s="31"/>
      <c r="J132" s="31"/>
      <c r="K132" s="31"/>
      <c r="L132" s="31"/>
      <c r="M132" s="31"/>
      <c r="N132" s="31"/>
      <c r="O132" s="31"/>
      <c r="P132" s="31"/>
    </row>
    <row r="133" spans="1:16" ht="18.75" customHeight="1">
      <c r="A133" s="36"/>
      <c r="B133" s="33"/>
      <c r="C133" s="33"/>
      <c r="D133" s="35"/>
      <c r="E133" s="36"/>
      <c r="F133" s="41"/>
      <c r="G133" s="13"/>
      <c r="H133" s="215"/>
      <c r="I133" s="31"/>
      <c r="J133" s="31"/>
      <c r="K133" s="31"/>
      <c r="L133" s="31"/>
      <c r="M133" s="31"/>
      <c r="N133" s="31"/>
      <c r="O133" s="31"/>
      <c r="P133" s="31"/>
    </row>
    <row r="134" spans="1:16" ht="18.75" customHeight="1">
      <c r="A134" s="39"/>
      <c r="B134" s="62"/>
      <c r="C134" s="37"/>
      <c r="D134" s="38"/>
      <c r="E134" s="39"/>
      <c r="F134" s="13"/>
      <c r="G134" s="13"/>
      <c r="H134" s="214"/>
      <c r="I134" s="31"/>
      <c r="J134" s="31"/>
      <c r="K134" s="31"/>
      <c r="L134" s="31"/>
      <c r="M134" s="31"/>
      <c r="N134" s="31"/>
      <c r="O134" s="31"/>
      <c r="P134" s="31"/>
    </row>
    <row r="135" spans="1:16" ht="18.75" customHeight="1">
      <c r="A135" s="161"/>
      <c r="B135" s="43"/>
      <c r="C135" s="43"/>
      <c r="D135" s="35"/>
      <c r="E135" s="36"/>
      <c r="F135" s="41"/>
      <c r="G135" s="41"/>
      <c r="H135" s="215"/>
      <c r="I135" s="31"/>
      <c r="J135" s="31"/>
      <c r="K135" s="31"/>
      <c r="L135" s="31"/>
      <c r="M135" s="31"/>
      <c r="N135" s="31"/>
      <c r="O135" s="31"/>
      <c r="P135" s="31"/>
    </row>
    <row r="136" spans="1:16" ht="18.75" customHeight="1">
      <c r="A136" s="162"/>
      <c r="B136" s="48" t="s">
        <v>175</v>
      </c>
      <c r="C136" s="148" t="s">
        <v>176</v>
      </c>
      <c r="D136" s="38">
        <v>315</v>
      </c>
      <c r="E136" s="39" t="s">
        <v>158</v>
      </c>
      <c r="F136" s="13"/>
      <c r="G136" s="13"/>
      <c r="H136" s="216"/>
      <c r="I136" s="31"/>
      <c r="J136" s="31"/>
      <c r="K136" s="31"/>
      <c r="L136" s="31"/>
      <c r="M136" s="31"/>
      <c r="N136" s="31"/>
      <c r="O136" s="31"/>
      <c r="P136" s="31"/>
    </row>
    <row r="137" spans="1:16" ht="18.75" customHeight="1">
      <c r="A137" s="36"/>
      <c r="B137" s="33"/>
      <c r="C137" s="33"/>
      <c r="D137" s="35"/>
      <c r="E137" s="36"/>
      <c r="F137" s="41"/>
      <c r="G137" s="13"/>
      <c r="H137" s="215"/>
      <c r="I137" s="31"/>
      <c r="J137" s="31"/>
      <c r="K137" s="31"/>
      <c r="L137" s="31"/>
      <c r="M137" s="31"/>
      <c r="N137" s="31"/>
      <c r="O137" s="31"/>
      <c r="P137" s="31"/>
    </row>
    <row r="138" spans="1:16" ht="18.75" customHeight="1">
      <c r="A138" s="39"/>
      <c r="B138" s="62"/>
      <c r="C138" s="37"/>
      <c r="D138" s="38"/>
      <c r="E138" s="39"/>
      <c r="F138" s="13"/>
      <c r="G138" s="13"/>
      <c r="H138" s="214"/>
      <c r="I138" s="31"/>
      <c r="J138" s="31"/>
      <c r="K138" s="31"/>
      <c r="L138" s="31"/>
      <c r="M138" s="31"/>
      <c r="N138" s="31"/>
      <c r="O138" s="31"/>
      <c r="P138" s="31"/>
    </row>
    <row r="139" spans="1:16" ht="18.75" customHeight="1">
      <c r="A139" s="36"/>
      <c r="B139" s="33"/>
      <c r="C139" s="33"/>
      <c r="D139" s="35"/>
      <c r="E139" s="36"/>
      <c r="F139" s="41"/>
      <c r="G139" s="13"/>
      <c r="H139" s="215"/>
      <c r="I139" s="31"/>
      <c r="J139" s="31"/>
      <c r="K139" s="31"/>
      <c r="L139" s="31"/>
      <c r="M139" s="31"/>
      <c r="N139" s="31"/>
      <c r="O139" s="31"/>
      <c r="P139" s="31"/>
    </row>
    <row r="140" spans="1:16" ht="18.75" customHeight="1">
      <c r="A140" s="39"/>
      <c r="B140" s="62" t="s">
        <v>177</v>
      </c>
      <c r="C140" s="37" t="s">
        <v>178</v>
      </c>
      <c r="D140" s="38">
        <v>12.5</v>
      </c>
      <c r="E140" s="39" t="s">
        <v>158</v>
      </c>
      <c r="F140" s="13"/>
      <c r="G140" s="13"/>
      <c r="H140" s="214"/>
      <c r="I140" s="31"/>
      <c r="J140" s="31"/>
      <c r="K140" s="31"/>
      <c r="L140" s="31"/>
      <c r="M140" s="31"/>
      <c r="N140" s="31"/>
      <c r="O140" s="31"/>
      <c r="P140" s="31"/>
    </row>
    <row r="141" spans="1:16" ht="18.75" customHeight="1">
      <c r="A141" s="36"/>
      <c r="B141" s="33"/>
      <c r="C141" s="33"/>
      <c r="D141" s="35"/>
      <c r="E141" s="36"/>
      <c r="F141" s="41"/>
      <c r="G141" s="13"/>
      <c r="H141" s="215"/>
      <c r="I141" s="31"/>
      <c r="J141" s="31"/>
      <c r="K141" s="31"/>
      <c r="L141" s="31"/>
      <c r="M141" s="31"/>
      <c r="N141" s="31"/>
      <c r="O141" s="31"/>
      <c r="P141" s="31"/>
    </row>
    <row r="142" spans="1:16" ht="18.75" customHeight="1">
      <c r="A142" s="39"/>
      <c r="B142" s="62" t="s">
        <v>179</v>
      </c>
      <c r="C142" s="37"/>
      <c r="D142" s="38">
        <v>31.8</v>
      </c>
      <c r="E142" s="39" t="s">
        <v>158</v>
      </c>
      <c r="F142" s="13"/>
      <c r="G142" s="13"/>
      <c r="H142" s="214"/>
      <c r="I142" s="31"/>
      <c r="J142" s="31"/>
      <c r="K142" s="31"/>
      <c r="L142" s="31"/>
      <c r="M142" s="31"/>
      <c r="N142" s="31"/>
      <c r="O142" s="31"/>
      <c r="P142" s="31"/>
    </row>
    <row r="143" spans="1:16" ht="18.75" customHeight="1">
      <c r="A143" s="36"/>
      <c r="B143" s="33"/>
      <c r="C143" s="33"/>
      <c r="D143" s="35"/>
      <c r="E143" s="36"/>
      <c r="F143" s="19"/>
      <c r="G143" s="22"/>
      <c r="H143" s="215"/>
      <c r="I143" s="31"/>
      <c r="J143" s="31"/>
      <c r="K143" s="31"/>
      <c r="L143" s="31"/>
      <c r="M143" s="31"/>
      <c r="N143" s="31"/>
      <c r="O143" s="31"/>
      <c r="P143" s="31"/>
    </row>
    <row r="144" spans="1:16" ht="18.75" customHeight="1">
      <c r="A144" s="39"/>
      <c r="B144" s="37" t="s">
        <v>262</v>
      </c>
      <c r="C144" s="37" t="s">
        <v>263</v>
      </c>
      <c r="D144" s="38">
        <v>1</v>
      </c>
      <c r="E144" s="39" t="s">
        <v>138</v>
      </c>
      <c r="F144" s="220"/>
      <c r="G144" s="220"/>
      <c r="H144" s="214"/>
      <c r="I144" s="31"/>
      <c r="J144" s="31"/>
      <c r="K144" s="31"/>
      <c r="L144" s="31"/>
      <c r="M144" s="31"/>
      <c r="N144" s="31"/>
      <c r="O144" s="31"/>
      <c r="P144" s="31"/>
    </row>
    <row r="145" spans="1:16" ht="18.75" customHeight="1">
      <c r="A145" s="161"/>
      <c r="B145" s="43"/>
      <c r="C145" s="43"/>
      <c r="D145" s="35"/>
      <c r="E145" s="36"/>
      <c r="F145" s="41"/>
      <c r="G145" s="41"/>
      <c r="H145" s="215"/>
      <c r="I145" s="31"/>
      <c r="J145" s="31"/>
      <c r="K145" s="31"/>
      <c r="L145" s="31"/>
      <c r="M145" s="31"/>
      <c r="N145" s="31"/>
      <c r="O145" s="31"/>
      <c r="P145" s="31"/>
    </row>
    <row r="146" spans="1:16" ht="18.75" customHeight="1">
      <c r="A146" s="162"/>
      <c r="B146" s="48"/>
      <c r="C146" s="44"/>
      <c r="D146" s="38"/>
      <c r="E146" s="39"/>
      <c r="F146" s="13"/>
      <c r="G146" s="13"/>
      <c r="H146" s="216"/>
    </row>
    <row r="147" spans="1:16" ht="18.75" customHeight="1">
      <c r="A147" s="161"/>
      <c r="B147" s="43"/>
      <c r="C147" s="18"/>
      <c r="D147" s="17"/>
      <c r="E147" s="23"/>
      <c r="F147" s="19"/>
      <c r="G147" s="19"/>
      <c r="H147" s="217"/>
    </row>
    <row r="148" spans="1:16" ht="18.75" customHeight="1">
      <c r="A148" s="162"/>
      <c r="B148" s="149" t="s">
        <v>180</v>
      </c>
      <c r="C148" s="20"/>
      <c r="D148" s="27"/>
      <c r="E148" s="26"/>
      <c r="F148" s="22"/>
      <c r="G148" s="220"/>
      <c r="H148" s="218"/>
    </row>
    <row r="149" spans="1:16" ht="18.75" customHeight="1">
      <c r="A149" s="36"/>
      <c r="B149" s="33"/>
      <c r="C149" s="33"/>
      <c r="D149" s="35"/>
      <c r="E149" s="36"/>
      <c r="F149" s="41"/>
      <c r="G149" s="13"/>
      <c r="H149" s="215"/>
      <c r="I149" s="31"/>
      <c r="J149" s="31"/>
      <c r="K149" s="31"/>
      <c r="L149" s="31"/>
      <c r="M149" s="31"/>
      <c r="N149" s="31"/>
      <c r="O149" s="31"/>
      <c r="P149" s="31"/>
    </row>
    <row r="150" spans="1:16" ht="18.75" customHeight="1">
      <c r="A150" s="39"/>
      <c r="B150" s="62"/>
      <c r="C150" s="37"/>
      <c r="D150" s="38"/>
      <c r="E150" s="39"/>
      <c r="F150" s="13"/>
      <c r="G150" s="13"/>
      <c r="H150" s="214"/>
      <c r="I150" s="31"/>
      <c r="J150" s="31"/>
      <c r="K150" s="31"/>
      <c r="L150" s="31"/>
      <c r="M150" s="31"/>
      <c r="N150" s="31"/>
      <c r="O150" s="31"/>
      <c r="P150" s="31"/>
    </row>
    <row r="151" spans="1:16" ht="18.75" customHeight="1">
      <c r="A151" s="36"/>
      <c r="B151" s="33"/>
      <c r="C151" s="33"/>
      <c r="D151" s="35"/>
      <c r="E151" s="36"/>
      <c r="F151" s="41"/>
      <c r="G151" s="13"/>
      <c r="H151" s="215"/>
    </row>
    <row r="152" spans="1:16" ht="18.75" customHeight="1">
      <c r="A152" s="39"/>
      <c r="B152" s="37" t="s">
        <v>150</v>
      </c>
      <c r="C152" s="37"/>
      <c r="D152" s="38"/>
      <c r="E152" s="39"/>
      <c r="F152" s="13"/>
      <c r="G152" s="13"/>
      <c r="H152" s="214"/>
    </row>
    <row r="153" spans="1:16" ht="18.75" customHeight="1">
      <c r="A153" s="36"/>
      <c r="B153" s="33"/>
      <c r="C153" s="43" t="s">
        <v>183</v>
      </c>
      <c r="D153" s="35"/>
      <c r="E153" s="36"/>
      <c r="F153" s="41"/>
      <c r="G153" s="41"/>
      <c r="H153" s="215"/>
    </row>
    <row r="154" spans="1:16" ht="18.75" customHeight="1">
      <c r="A154" s="39"/>
      <c r="B154" s="62" t="s">
        <v>181</v>
      </c>
      <c r="C154" s="44" t="s">
        <v>182</v>
      </c>
      <c r="D154" s="38">
        <v>315</v>
      </c>
      <c r="E154" s="39" t="s">
        <v>158</v>
      </c>
      <c r="F154" s="13"/>
      <c r="G154" s="13"/>
      <c r="H154" s="214"/>
    </row>
    <row r="155" spans="1:16" ht="18.75" customHeight="1">
      <c r="A155" s="36"/>
      <c r="B155" s="33"/>
      <c r="C155" s="33"/>
      <c r="D155" s="35"/>
      <c r="E155" s="36"/>
      <c r="F155" s="41"/>
      <c r="G155" s="13"/>
      <c r="H155" s="215"/>
    </row>
    <row r="156" spans="1:16" ht="18.75" customHeight="1">
      <c r="A156" s="39"/>
      <c r="B156" s="62" t="s">
        <v>59</v>
      </c>
      <c r="C156" s="37" t="s">
        <v>171</v>
      </c>
      <c r="D156" s="38">
        <v>76.7</v>
      </c>
      <c r="E156" s="39" t="s">
        <v>138</v>
      </c>
      <c r="F156" s="13"/>
      <c r="G156" s="13"/>
      <c r="H156" s="214"/>
    </row>
    <row r="157" spans="1:16" ht="18.75" customHeight="1">
      <c r="A157" s="161"/>
      <c r="B157" s="43"/>
      <c r="C157" s="43"/>
      <c r="D157" s="35"/>
      <c r="E157" s="36"/>
      <c r="F157" s="41"/>
      <c r="G157" s="41"/>
      <c r="H157" s="215"/>
      <c r="I157" s="31"/>
      <c r="J157" s="31"/>
      <c r="K157" s="31"/>
      <c r="L157" s="31"/>
      <c r="M157" s="31"/>
      <c r="N157" s="31"/>
      <c r="O157" s="31"/>
      <c r="P157" s="31"/>
    </row>
    <row r="158" spans="1:16" ht="18.75" customHeight="1">
      <c r="A158" s="162"/>
      <c r="B158" s="149" t="s">
        <v>185</v>
      </c>
      <c r="C158" s="44" t="s">
        <v>184</v>
      </c>
      <c r="D158" s="38">
        <v>1.4</v>
      </c>
      <c r="E158" s="39" t="s">
        <v>138</v>
      </c>
      <c r="F158" s="13"/>
      <c r="G158" s="13"/>
      <c r="H158" s="216"/>
      <c r="I158" s="31"/>
      <c r="J158" s="31"/>
      <c r="K158" s="31"/>
      <c r="L158" s="31"/>
      <c r="M158" s="31"/>
      <c r="N158" s="31"/>
      <c r="O158" s="31"/>
      <c r="P158" s="31"/>
    </row>
    <row r="159" spans="1:16" ht="18.75" customHeight="1">
      <c r="A159" s="36"/>
      <c r="B159" s="33"/>
      <c r="C159" s="33"/>
      <c r="D159" s="35"/>
      <c r="E159" s="36"/>
      <c r="F159" s="41"/>
      <c r="G159" s="13"/>
      <c r="H159" s="215"/>
      <c r="I159" s="31"/>
      <c r="J159" s="31"/>
      <c r="K159" s="31"/>
      <c r="L159" s="31"/>
      <c r="M159" s="31"/>
      <c r="N159" s="31"/>
      <c r="O159" s="31"/>
      <c r="P159" s="31"/>
    </row>
    <row r="160" spans="1:16" ht="18.75" customHeight="1">
      <c r="A160" s="39"/>
      <c r="B160" s="62" t="s">
        <v>211</v>
      </c>
      <c r="C160" s="37" t="s">
        <v>210</v>
      </c>
      <c r="D160" s="38">
        <v>1.4</v>
      </c>
      <c r="E160" s="39" t="s">
        <v>138</v>
      </c>
      <c r="F160" s="13"/>
      <c r="G160" s="13"/>
      <c r="H160" s="214"/>
      <c r="I160" s="31"/>
      <c r="J160" s="31"/>
      <c r="K160" s="31"/>
      <c r="L160" s="31"/>
      <c r="M160" s="31"/>
      <c r="N160" s="31"/>
      <c r="O160" s="31"/>
      <c r="P160" s="31"/>
    </row>
    <row r="161" spans="1:16" ht="18.75" customHeight="1">
      <c r="A161" s="36"/>
      <c r="B161" s="33"/>
      <c r="C161" s="43"/>
      <c r="D161" s="35"/>
      <c r="E161" s="36"/>
      <c r="F161" s="41"/>
      <c r="G161" s="13"/>
      <c r="H161" s="215"/>
    </row>
    <row r="162" spans="1:16" ht="18.75" customHeight="1">
      <c r="A162" s="39"/>
      <c r="B162" s="62" t="s">
        <v>186</v>
      </c>
      <c r="C162" s="44"/>
      <c r="D162" s="38">
        <v>30.2</v>
      </c>
      <c r="E162" s="39" t="s">
        <v>138</v>
      </c>
      <c r="F162" s="13"/>
      <c r="G162" s="13"/>
      <c r="H162" s="214"/>
    </row>
    <row r="163" spans="1:16" ht="18.75" customHeight="1">
      <c r="A163" s="36"/>
      <c r="B163" s="33"/>
      <c r="C163" s="33"/>
      <c r="D163" s="35"/>
      <c r="E163" s="36"/>
      <c r="F163" s="41"/>
      <c r="G163" s="13"/>
      <c r="H163" s="215"/>
    </row>
    <row r="164" spans="1:16" ht="18.75" customHeight="1">
      <c r="A164" s="39"/>
      <c r="B164" s="62" t="s">
        <v>211</v>
      </c>
      <c r="C164" s="37" t="s">
        <v>212</v>
      </c>
      <c r="D164" s="38">
        <v>30.2</v>
      </c>
      <c r="E164" s="39" t="s">
        <v>138</v>
      </c>
      <c r="F164" s="13"/>
      <c r="G164" s="13"/>
      <c r="H164" s="214"/>
    </row>
    <row r="165" spans="1:16" s="2" customFormat="1" ht="37.5" customHeight="1">
      <c r="A165" s="81" t="s">
        <v>1444</v>
      </c>
      <c r="B165" s="81" t="s">
        <v>1</v>
      </c>
      <c r="C165" s="81" t="s">
        <v>7</v>
      </c>
      <c r="D165" s="81" t="s">
        <v>2</v>
      </c>
      <c r="E165" s="81" t="s">
        <v>3</v>
      </c>
      <c r="F165" s="81" t="s">
        <v>4</v>
      </c>
      <c r="G165" s="81" t="s">
        <v>5</v>
      </c>
      <c r="H165" s="81" t="s">
        <v>8</v>
      </c>
      <c r="I165" s="74"/>
      <c r="J165" s="74"/>
      <c r="K165" s="74"/>
      <c r="L165" s="74"/>
      <c r="M165" s="74"/>
      <c r="N165" s="74"/>
      <c r="O165" s="74"/>
      <c r="P165" s="74"/>
    </row>
    <row r="166" spans="1:16" ht="18.75" customHeight="1">
      <c r="A166" s="36"/>
      <c r="B166" s="33"/>
      <c r="C166" s="33" t="s">
        <v>188</v>
      </c>
      <c r="D166" s="35"/>
      <c r="E166" s="36"/>
      <c r="F166" s="41"/>
      <c r="G166" s="13"/>
      <c r="H166" s="215"/>
    </row>
    <row r="167" spans="1:16" ht="18.75" customHeight="1">
      <c r="A167" s="39"/>
      <c r="B167" s="37" t="s">
        <v>187</v>
      </c>
      <c r="C167" s="37"/>
      <c r="D167" s="38">
        <v>17.2</v>
      </c>
      <c r="E167" s="39" t="s">
        <v>138</v>
      </c>
      <c r="F167" s="13"/>
      <c r="G167" s="13"/>
      <c r="H167" s="214"/>
    </row>
    <row r="168" spans="1:16" ht="18.75" customHeight="1">
      <c r="A168" s="36"/>
      <c r="B168" s="43"/>
      <c r="C168" s="43"/>
      <c r="D168" s="35"/>
      <c r="E168" s="36"/>
      <c r="F168" s="41"/>
      <c r="G168" s="13"/>
      <c r="H168" s="215"/>
    </row>
    <row r="169" spans="1:16" ht="18.75" customHeight="1">
      <c r="A169" s="39"/>
      <c r="B169" s="149" t="s">
        <v>211</v>
      </c>
      <c r="C169" s="44" t="s">
        <v>210</v>
      </c>
      <c r="D169" s="38">
        <v>17.2</v>
      </c>
      <c r="E169" s="39" t="s">
        <v>138</v>
      </c>
      <c r="F169" s="13"/>
      <c r="G169" s="13"/>
      <c r="H169" s="214"/>
    </row>
    <row r="170" spans="1:16" ht="18.75" customHeight="1">
      <c r="A170" s="161"/>
      <c r="B170" s="43"/>
      <c r="C170" s="43"/>
      <c r="D170" s="35"/>
      <c r="E170" s="36"/>
      <c r="F170" s="41"/>
      <c r="G170" s="41"/>
      <c r="H170" s="215"/>
      <c r="I170" s="31"/>
      <c r="J170" s="31"/>
      <c r="K170" s="31"/>
      <c r="L170" s="31"/>
      <c r="M170" s="31"/>
      <c r="N170" s="31"/>
      <c r="O170" s="31"/>
      <c r="P170" s="31"/>
    </row>
    <row r="171" spans="1:16" ht="18.75" customHeight="1">
      <c r="A171" s="162"/>
      <c r="B171" s="149" t="s">
        <v>264</v>
      </c>
      <c r="C171" s="44" t="s">
        <v>263</v>
      </c>
      <c r="D171" s="38">
        <v>1</v>
      </c>
      <c r="E171" s="39" t="s">
        <v>138</v>
      </c>
      <c r="F171" s="13"/>
      <c r="G171" s="13"/>
      <c r="H171" s="216"/>
      <c r="I171" s="31"/>
      <c r="J171" s="31"/>
      <c r="K171" s="31"/>
      <c r="L171" s="31"/>
      <c r="M171" s="31"/>
      <c r="N171" s="31"/>
      <c r="O171" s="31"/>
      <c r="P171" s="31"/>
    </row>
    <row r="172" spans="1:16" ht="18.75" customHeight="1">
      <c r="A172" s="36"/>
      <c r="B172" s="33"/>
      <c r="C172" s="33"/>
      <c r="D172" s="35"/>
      <c r="E172" s="36"/>
      <c r="F172" s="41"/>
      <c r="G172" s="13"/>
      <c r="H172" s="215"/>
      <c r="I172" s="31"/>
      <c r="J172" s="31"/>
      <c r="K172" s="31"/>
      <c r="L172" s="31"/>
      <c r="M172" s="31"/>
      <c r="N172" s="31"/>
      <c r="O172" s="31"/>
      <c r="P172" s="31"/>
    </row>
    <row r="173" spans="1:16" ht="18.75" customHeight="1">
      <c r="A173" s="39"/>
      <c r="B173" s="62" t="s">
        <v>265</v>
      </c>
      <c r="C173" s="37"/>
      <c r="D173" s="38">
        <v>4</v>
      </c>
      <c r="E173" s="39" t="s">
        <v>158</v>
      </c>
      <c r="F173" s="13"/>
      <c r="G173" s="13"/>
      <c r="H173" s="214"/>
      <c r="I173" s="31"/>
      <c r="J173" s="31"/>
      <c r="K173" s="31"/>
      <c r="L173" s="31"/>
      <c r="M173" s="31"/>
      <c r="N173" s="31"/>
      <c r="O173" s="31"/>
      <c r="P173" s="31"/>
    </row>
    <row r="174" spans="1:16" ht="18.75" customHeight="1">
      <c r="A174" s="36"/>
      <c r="B174" s="33"/>
      <c r="C174" s="33"/>
      <c r="D174" s="35"/>
      <c r="E174" s="36"/>
      <c r="F174" s="41"/>
      <c r="G174" s="13"/>
      <c r="H174" s="215"/>
    </row>
    <row r="175" spans="1:16" ht="18.75" customHeight="1">
      <c r="A175" s="39"/>
      <c r="B175" s="62" t="s">
        <v>189</v>
      </c>
      <c r="C175" s="44"/>
      <c r="D175" s="38"/>
      <c r="E175" s="39"/>
      <c r="F175" s="13"/>
      <c r="G175" s="13"/>
      <c r="H175" s="214"/>
    </row>
    <row r="176" spans="1:16" ht="18.75" customHeight="1">
      <c r="A176" s="36"/>
      <c r="B176" s="147"/>
      <c r="C176" s="33" t="s">
        <v>190</v>
      </c>
      <c r="D176" s="35"/>
      <c r="E176" s="36"/>
      <c r="F176" s="41"/>
      <c r="G176" s="13"/>
      <c r="H176" s="147"/>
      <c r="I176" s="31"/>
      <c r="J176" s="31"/>
      <c r="K176" s="31"/>
      <c r="L176" s="31"/>
      <c r="M176" s="31"/>
      <c r="N176" s="31"/>
      <c r="O176" s="31"/>
      <c r="P176" s="31"/>
    </row>
    <row r="177" spans="1:16" ht="18.75" customHeight="1">
      <c r="A177" s="39"/>
      <c r="B177" s="47" t="s">
        <v>191</v>
      </c>
      <c r="C177" s="37" t="s">
        <v>257</v>
      </c>
      <c r="D177" s="38">
        <v>83.5</v>
      </c>
      <c r="E177" s="39" t="s">
        <v>138</v>
      </c>
      <c r="F177" s="13"/>
      <c r="G177" s="13"/>
      <c r="H177" s="214"/>
      <c r="I177" s="31"/>
      <c r="J177" s="31"/>
      <c r="K177" s="31"/>
      <c r="L177" s="31"/>
      <c r="M177" s="31"/>
      <c r="N177" s="31"/>
      <c r="O177" s="31"/>
      <c r="P177" s="31"/>
    </row>
    <row r="178" spans="1:16" ht="18.75" customHeight="1">
      <c r="A178" s="36"/>
      <c r="B178" s="147"/>
      <c r="C178" s="33"/>
      <c r="D178" s="35"/>
      <c r="E178" s="36"/>
      <c r="F178" s="41"/>
      <c r="G178" s="13"/>
      <c r="H178" s="215"/>
      <c r="I178" s="31"/>
      <c r="J178" s="31"/>
      <c r="K178" s="31"/>
      <c r="L178" s="31"/>
      <c r="M178" s="31"/>
      <c r="N178" s="31"/>
      <c r="O178" s="31"/>
      <c r="P178" s="31"/>
    </row>
    <row r="179" spans="1:16" ht="18.75" customHeight="1">
      <c r="A179" s="39"/>
      <c r="B179" s="62" t="s">
        <v>192</v>
      </c>
      <c r="C179" s="37" t="s">
        <v>190</v>
      </c>
      <c r="D179" s="38">
        <v>25</v>
      </c>
      <c r="E179" s="39" t="s">
        <v>158</v>
      </c>
      <c r="F179" s="13"/>
      <c r="G179" s="13"/>
      <c r="H179" s="214"/>
      <c r="I179" s="31"/>
      <c r="J179" s="31"/>
      <c r="K179" s="31"/>
      <c r="L179" s="31"/>
      <c r="M179" s="31"/>
      <c r="N179" s="31"/>
      <c r="O179" s="31"/>
      <c r="P179" s="31"/>
    </row>
    <row r="180" spans="1:16" ht="18.75" customHeight="1">
      <c r="A180" s="161"/>
      <c r="B180" s="45"/>
      <c r="C180" s="43"/>
      <c r="D180" s="35"/>
      <c r="E180" s="36"/>
      <c r="F180" s="41"/>
      <c r="G180" s="41"/>
      <c r="H180" s="215"/>
      <c r="I180" s="31"/>
      <c r="J180" s="31"/>
      <c r="K180" s="31"/>
      <c r="L180" s="31"/>
      <c r="M180" s="31"/>
      <c r="N180" s="31"/>
      <c r="O180" s="31"/>
      <c r="P180" s="31"/>
    </row>
    <row r="181" spans="1:16" ht="18.75" customHeight="1">
      <c r="A181" s="162"/>
      <c r="B181" s="149" t="s">
        <v>193</v>
      </c>
      <c r="C181" s="148" t="s">
        <v>194</v>
      </c>
      <c r="D181" s="38">
        <v>13.2</v>
      </c>
      <c r="E181" s="39" t="s">
        <v>158</v>
      </c>
      <c r="F181" s="13"/>
      <c r="G181" s="13"/>
      <c r="H181" s="216"/>
      <c r="I181" s="31"/>
      <c r="J181" s="31"/>
      <c r="K181" s="31"/>
      <c r="L181" s="31"/>
      <c r="M181" s="31"/>
      <c r="N181" s="31"/>
      <c r="O181" s="31"/>
      <c r="P181" s="31"/>
    </row>
    <row r="182" spans="1:16" ht="18.75" customHeight="1">
      <c r="A182" s="36"/>
      <c r="B182" s="147"/>
      <c r="C182" s="33"/>
      <c r="D182" s="35"/>
      <c r="E182" s="36"/>
      <c r="F182" s="41"/>
      <c r="G182" s="13"/>
      <c r="H182" s="215"/>
      <c r="I182" s="31"/>
      <c r="J182" s="31"/>
      <c r="K182" s="31"/>
      <c r="L182" s="31"/>
      <c r="M182" s="31"/>
      <c r="N182" s="31"/>
      <c r="O182" s="31"/>
      <c r="P182" s="31"/>
    </row>
    <row r="183" spans="1:16" ht="18.75" customHeight="1">
      <c r="A183" s="39"/>
      <c r="B183" s="62" t="s">
        <v>195</v>
      </c>
      <c r="C183" s="37" t="s">
        <v>194</v>
      </c>
      <c r="D183" s="38">
        <v>12.5</v>
      </c>
      <c r="E183" s="39" t="s">
        <v>158</v>
      </c>
      <c r="F183" s="13"/>
      <c r="G183" s="13"/>
      <c r="H183" s="214"/>
      <c r="I183" s="31"/>
      <c r="J183" s="31"/>
      <c r="K183" s="31"/>
      <c r="L183" s="31"/>
      <c r="M183" s="31"/>
      <c r="N183" s="31"/>
      <c r="O183" s="31"/>
      <c r="P183" s="31"/>
    </row>
    <row r="184" spans="1:16" ht="18.75" customHeight="1">
      <c r="A184" s="36"/>
      <c r="B184" s="147"/>
      <c r="C184" s="33"/>
      <c r="D184" s="35"/>
      <c r="E184" s="36"/>
      <c r="F184" s="41"/>
      <c r="G184" s="13"/>
      <c r="H184" s="215"/>
      <c r="I184" s="31"/>
      <c r="J184" s="31"/>
      <c r="K184" s="31"/>
      <c r="L184" s="31"/>
      <c r="M184" s="31"/>
      <c r="N184" s="31"/>
      <c r="O184" s="31"/>
      <c r="P184" s="31"/>
    </row>
    <row r="185" spans="1:16" ht="18.75" customHeight="1">
      <c r="A185" s="39"/>
      <c r="B185" s="62" t="s">
        <v>196</v>
      </c>
      <c r="C185" s="37" t="s">
        <v>197</v>
      </c>
      <c r="D185" s="38">
        <v>25</v>
      </c>
      <c r="E185" s="39" t="s">
        <v>158</v>
      </c>
      <c r="F185" s="13"/>
      <c r="G185" s="13"/>
      <c r="H185" s="214"/>
      <c r="I185" s="31"/>
      <c r="J185" s="31"/>
      <c r="K185" s="31"/>
      <c r="L185" s="31"/>
      <c r="M185" s="31"/>
      <c r="N185" s="31"/>
      <c r="O185" s="31"/>
      <c r="P185" s="31"/>
    </row>
    <row r="186" spans="1:16" ht="18.75" customHeight="1">
      <c r="A186" s="36"/>
      <c r="B186" s="147"/>
      <c r="C186" s="33"/>
      <c r="D186" s="35"/>
      <c r="E186" s="36"/>
      <c r="F186" s="41"/>
      <c r="G186" s="13"/>
      <c r="H186" s="215"/>
      <c r="I186" s="31"/>
      <c r="J186" s="31"/>
      <c r="K186" s="31"/>
      <c r="L186" s="31"/>
      <c r="M186" s="31"/>
      <c r="N186" s="31"/>
      <c r="O186" s="31"/>
      <c r="P186" s="31"/>
    </row>
    <row r="187" spans="1:16" ht="18.75" customHeight="1">
      <c r="A187" s="39"/>
      <c r="B187" s="62" t="s">
        <v>198</v>
      </c>
      <c r="C187" s="37" t="s">
        <v>199</v>
      </c>
      <c r="D187" s="38">
        <v>25</v>
      </c>
      <c r="E187" s="39" t="s">
        <v>158</v>
      </c>
      <c r="F187" s="13"/>
      <c r="G187" s="13"/>
      <c r="H187" s="214"/>
      <c r="I187" s="31"/>
      <c r="J187" s="31"/>
      <c r="K187" s="31"/>
      <c r="L187" s="31"/>
      <c r="M187" s="31"/>
      <c r="N187" s="31"/>
      <c r="O187" s="31"/>
      <c r="P187" s="31"/>
    </row>
    <row r="188" spans="1:16" ht="18.75" customHeight="1">
      <c r="A188" s="161"/>
      <c r="B188" s="45"/>
      <c r="C188" s="43"/>
      <c r="D188" s="35"/>
      <c r="E188" s="36"/>
      <c r="F188" s="41"/>
      <c r="G188" s="41"/>
      <c r="H188" s="215"/>
      <c r="I188" s="31"/>
      <c r="J188" s="31"/>
      <c r="K188" s="31"/>
      <c r="L188" s="31"/>
      <c r="M188" s="31"/>
      <c r="N188" s="31"/>
      <c r="O188" s="31"/>
      <c r="P188" s="31"/>
    </row>
    <row r="189" spans="1:16" ht="18.75" customHeight="1">
      <c r="A189" s="162"/>
      <c r="B189" s="149" t="s">
        <v>200</v>
      </c>
      <c r="C189" s="44" t="s">
        <v>201</v>
      </c>
      <c r="D189" s="38">
        <v>2</v>
      </c>
      <c r="E189" s="39" t="s">
        <v>205</v>
      </c>
      <c r="F189" s="13"/>
      <c r="G189" s="13"/>
      <c r="H189" s="216"/>
    </row>
    <row r="190" spans="1:16" ht="18.75" customHeight="1">
      <c r="A190" s="161"/>
      <c r="B190" s="43"/>
      <c r="C190" s="43"/>
      <c r="D190" s="35"/>
      <c r="E190" s="36"/>
      <c r="F190" s="41"/>
      <c r="G190" s="41"/>
      <c r="H190" s="215"/>
    </row>
    <row r="191" spans="1:16" ht="18.75" customHeight="1">
      <c r="A191" s="162"/>
      <c r="B191" s="149" t="s">
        <v>203</v>
      </c>
      <c r="C191" s="44" t="s">
        <v>202</v>
      </c>
      <c r="D191" s="38">
        <v>6.8</v>
      </c>
      <c r="E191" s="39" t="s">
        <v>158</v>
      </c>
      <c r="F191" s="13"/>
      <c r="G191" s="13"/>
      <c r="H191" s="216"/>
    </row>
    <row r="192" spans="1:16" ht="18.75" customHeight="1">
      <c r="A192" s="36"/>
      <c r="B192" s="33"/>
      <c r="C192" s="33"/>
      <c r="D192" s="35"/>
      <c r="E192" s="36"/>
      <c r="F192" s="41"/>
      <c r="G192" s="13"/>
      <c r="H192" s="215"/>
      <c r="I192" s="31"/>
      <c r="J192" s="31"/>
      <c r="K192" s="31"/>
      <c r="L192" s="31"/>
      <c r="M192" s="31"/>
      <c r="N192" s="31"/>
      <c r="O192" s="31"/>
      <c r="P192" s="31"/>
    </row>
    <row r="193" spans="1:16" ht="18.75" customHeight="1">
      <c r="A193" s="39"/>
      <c r="B193" s="37" t="s">
        <v>204</v>
      </c>
      <c r="C193" s="37"/>
      <c r="D193" s="38">
        <v>4</v>
      </c>
      <c r="E193" s="39" t="s">
        <v>206</v>
      </c>
      <c r="F193" s="13"/>
      <c r="G193" s="13"/>
      <c r="H193" s="214"/>
      <c r="I193" s="31"/>
      <c r="J193" s="31"/>
      <c r="K193" s="31"/>
      <c r="L193" s="31"/>
      <c r="M193" s="31"/>
      <c r="N193" s="31"/>
      <c r="O193" s="31"/>
      <c r="P193" s="31"/>
    </row>
    <row r="194" spans="1:16" ht="18.75" customHeight="1">
      <c r="A194" s="36"/>
      <c r="B194" s="33"/>
      <c r="C194" s="33"/>
      <c r="D194" s="35"/>
      <c r="E194" s="36"/>
      <c r="F194" s="41"/>
      <c r="G194" s="13"/>
      <c r="H194" s="215"/>
      <c r="I194" s="31"/>
      <c r="J194" s="31"/>
      <c r="K194" s="31"/>
      <c r="L194" s="31"/>
      <c r="M194" s="31"/>
      <c r="N194" s="31"/>
      <c r="O194" s="31"/>
      <c r="P194" s="31"/>
    </row>
    <row r="195" spans="1:16" ht="18.75" customHeight="1">
      <c r="A195" s="39"/>
      <c r="B195" s="62" t="s">
        <v>207</v>
      </c>
      <c r="C195" s="37"/>
      <c r="D195" s="38">
        <v>1</v>
      </c>
      <c r="E195" s="39" t="s">
        <v>10</v>
      </c>
      <c r="F195" s="13"/>
      <c r="G195" s="13"/>
      <c r="H195" s="214"/>
      <c r="I195" s="31"/>
      <c r="J195" s="31"/>
      <c r="K195" s="31"/>
      <c r="L195" s="31"/>
      <c r="M195" s="31"/>
      <c r="N195" s="31"/>
      <c r="O195" s="31"/>
      <c r="P195" s="31"/>
    </row>
    <row r="196" spans="1:16" ht="18.75" customHeight="1">
      <c r="A196" s="36"/>
      <c r="B196" s="33"/>
      <c r="C196" s="33"/>
      <c r="D196" s="35"/>
      <c r="E196" s="36"/>
      <c r="F196" s="41"/>
      <c r="G196" s="13"/>
      <c r="H196" s="215"/>
    </row>
    <row r="197" spans="1:16" ht="18.75" customHeight="1">
      <c r="A197" s="39"/>
      <c r="B197" s="7"/>
      <c r="C197" s="7"/>
      <c r="D197" s="27"/>
      <c r="E197" s="26"/>
      <c r="F197" s="22"/>
      <c r="G197" s="22"/>
      <c r="H197" s="219"/>
    </row>
    <row r="198" spans="1:16" ht="18.75" customHeight="1">
      <c r="A198" s="36"/>
      <c r="B198" s="33"/>
      <c r="C198" s="33"/>
      <c r="D198" s="35"/>
      <c r="E198" s="36"/>
      <c r="F198" s="41"/>
      <c r="G198" s="13"/>
      <c r="H198" s="215"/>
    </row>
    <row r="199" spans="1:16" ht="18.75" customHeight="1">
      <c r="A199" s="39"/>
      <c r="B199" s="62"/>
      <c r="C199" s="37"/>
      <c r="D199" s="38"/>
      <c r="E199" s="39"/>
      <c r="F199" s="13"/>
      <c r="G199" s="13"/>
      <c r="H199" s="214"/>
    </row>
    <row r="200" spans="1:16" ht="18.75" customHeight="1">
      <c r="A200" s="36"/>
      <c r="B200" s="33"/>
      <c r="C200" s="43"/>
      <c r="D200" s="35"/>
      <c r="E200" s="36"/>
      <c r="F200" s="41"/>
      <c r="G200" s="41"/>
      <c r="H200" s="215"/>
    </row>
    <row r="201" spans="1:16" ht="18.75" customHeight="1">
      <c r="A201" s="39"/>
      <c r="B201" s="39" t="s">
        <v>208</v>
      </c>
      <c r="C201" s="44"/>
      <c r="D201" s="38"/>
      <c r="E201" s="39"/>
      <c r="F201" s="13"/>
      <c r="G201" s="13"/>
      <c r="H201" s="214"/>
    </row>
    <row r="202" spans="1:16" ht="18.75" customHeight="1">
      <c r="A202" s="36"/>
      <c r="B202" s="33"/>
      <c r="C202" s="18"/>
      <c r="D202" s="17"/>
      <c r="E202" s="23"/>
      <c r="F202" s="19"/>
      <c r="G202" s="22"/>
      <c r="H202" s="217"/>
    </row>
    <row r="203" spans="1:16" ht="18.75" customHeight="1">
      <c r="A203" s="39"/>
      <c r="B203" s="62"/>
      <c r="C203" s="20"/>
      <c r="D203" s="27"/>
      <c r="E203" s="26"/>
      <c r="F203" s="22"/>
      <c r="G203" s="22"/>
      <c r="H203" s="219"/>
    </row>
    <row r="204" spans="1:16" ht="18.75" customHeight="1">
      <c r="A204" s="36"/>
      <c r="B204" s="33"/>
      <c r="C204" s="33"/>
      <c r="D204" s="35"/>
      <c r="E204" s="36"/>
      <c r="F204" s="41"/>
      <c r="G204" s="13"/>
      <c r="H204" s="215"/>
    </row>
    <row r="205" spans="1:16" ht="18.75" customHeight="1">
      <c r="A205" s="39"/>
      <c r="B205" s="39" t="s">
        <v>100</v>
      </c>
      <c r="C205" s="37"/>
      <c r="D205" s="38"/>
      <c r="E205" s="39"/>
      <c r="F205" s="13"/>
      <c r="G205" s="13"/>
      <c r="H205" s="214"/>
    </row>
    <row r="206" spans="1:16" s="2" customFormat="1" ht="37.5" customHeight="1">
      <c r="A206" s="81" t="s">
        <v>1444</v>
      </c>
      <c r="B206" s="81" t="s">
        <v>1</v>
      </c>
      <c r="C206" s="81" t="s">
        <v>7</v>
      </c>
      <c r="D206" s="81" t="s">
        <v>2</v>
      </c>
      <c r="E206" s="81" t="s">
        <v>3</v>
      </c>
      <c r="F206" s="81" t="s">
        <v>4</v>
      </c>
      <c r="G206" s="81" t="s">
        <v>5</v>
      </c>
      <c r="H206" s="81" t="s">
        <v>8</v>
      </c>
      <c r="I206" s="74"/>
      <c r="J206" s="74"/>
      <c r="K206" s="74"/>
      <c r="L206" s="74"/>
      <c r="M206" s="74"/>
      <c r="N206" s="74"/>
      <c r="O206" s="74"/>
      <c r="P206" s="74"/>
    </row>
    <row r="207" spans="1:16" ht="18.75" customHeight="1">
      <c r="A207" s="36"/>
      <c r="B207" s="33"/>
      <c r="C207" s="33"/>
      <c r="D207" s="35"/>
      <c r="E207" s="36"/>
      <c r="F207" s="41"/>
      <c r="G207" s="13"/>
      <c r="H207" s="215"/>
    </row>
    <row r="208" spans="1:16" ht="18.75" customHeight="1">
      <c r="A208" s="39">
        <v>-4</v>
      </c>
      <c r="B208" s="37" t="s">
        <v>99</v>
      </c>
      <c r="C208" s="7"/>
      <c r="D208" s="27"/>
      <c r="E208" s="39"/>
      <c r="F208" s="13"/>
      <c r="G208" s="13"/>
      <c r="H208" s="214"/>
    </row>
    <row r="209" spans="1:16" ht="18.75" customHeight="1">
      <c r="A209" s="36"/>
      <c r="B209" s="147"/>
      <c r="C209" s="33"/>
      <c r="D209" s="35"/>
      <c r="E209" s="36"/>
      <c r="F209" s="41"/>
      <c r="G209" s="13"/>
      <c r="H209" s="147"/>
      <c r="I209" s="31"/>
      <c r="J209" s="31"/>
      <c r="K209" s="31"/>
      <c r="L209" s="31"/>
      <c r="M209" s="31"/>
      <c r="N209" s="31"/>
      <c r="O209" s="31"/>
      <c r="P209" s="31"/>
    </row>
    <row r="210" spans="1:16" ht="18.75" customHeight="1">
      <c r="A210" s="39"/>
      <c r="B210" s="47" t="s">
        <v>145</v>
      </c>
      <c r="C210" s="37"/>
      <c r="D210" s="38"/>
      <c r="E210" s="39"/>
      <c r="F210" s="13"/>
      <c r="G210" s="13"/>
      <c r="H210" s="214"/>
      <c r="I210" s="31"/>
      <c r="J210" s="31"/>
      <c r="K210" s="31"/>
      <c r="L210" s="31"/>
      <c r="M210" s="31"/>
      <c r="N210" s="31"/>
      <c r="O210" s="31"/>
      <c r="P210" s="31"/>
    </row>
    <row r="211" spans="1:16" ht="18.75" customHeight="1">
      <c r="A211" s="36"/>
      <c r="B211" s="147"/>
      <c r="C211" s="33"/>
      <c r="D211" s="35"/>
      <c r="E211" s="36"/>
      <c r="F211" s="41"/>
      <c r="G211" s="13"/>
      <c r="H211" s="215"/>
      <c r="I211" s="31"/>
      <c r="J211" s="31"/>
      <c r="K211" s="31"/>
      <c r="L211" s="31"/>
      <c r="M211" s="31"/>
      <c r="N211" s="31"/>
      <c r="O211" s="31"/>
      <c r="P211" s="31"/>
    </row>
    <row r="212" spans="1:16" ht="18.75" customHeight="1">
      <c r="A212" s="39"/>
      <c r="B212" s="62" t="s">
        <v>950</v>
      </c>
      <c r="C212" s="37" t="s">
        <v>1174</v>
      </c>
      <c r="D212" s="38">
        <v>1</v>
      </c>
      <c r="E212" s="39" t="s">
        <v>206</v>
      </c>
      <c r="F212" s="13"/>
      <c r="G212" s="13"/>
      <c r="H212" s="214"/>
      <c r="I212" s="31"/>
      <c r="J212" s="31"/>
      <c r="K212" s="31"/>
      <c r="L212" s="31"/>
      <c r="M212" s="31"/>
      <c r="N212" s="31"/>
      <c r="O212" s="31"/>
      <c r="P212" s="31"/>
    </row>
    <row r="213" spans="1:16" ht="18.75" customHeight="1">
      <c r="A213" s="36"/>
      <c r="B213" s="147"/>
      <c r="C213" s="33"/>
      <c r="D213" s="35"/>
      <c r="E213" s="36"/>
      <c r="F213" s="41"/>
      <c r="G213" s="13"/>
      <c r="H213" s="215"/>
      <c r="I213" s="31"/>
      <c r="J213" s="31"/>
      <c r="K213" s="31"/>
      <c r="L213" s="31"/>
      <c r="M213" s="31"/>
      <c r="N213" s="31"/>
      <c r="O213" s="31"/>
      <c r="P213" s="31"/>
    </row>
    <row r="214" spans="1:16" ht="18.75" customHeight="1">
      <c r="A214" s="39"/>
      <c r="B214" s="62"/>
      <c r="C214" s="37" t="s">
        <v>1175</v>
      </c>
      <c r="D214" s="38">
        <v>1</v>
      </c>
      <c r="E214" s="39" t="s">
        <v>206</v>
      </c>
      <c r="F214" s="13"/>
      <c r="G214" s="13"/>
      <c r="H214" s="214"/>
      <c r="I214" s="31"/>
      <c r="J214" s="31"/>
      <c r="K214" s="31"/>
      <c r="L214" s="31"/>
      <c r="M214" s="31"/>
      <c r="N214" s="31"/>
      <c r="O214" s="31"/>
      <c r="P214" s="31"/>
    </row>
    <row r="215" spans="1:16" ht="18.75" customHeight="1">
      <c r="A215" s="36"/>
      <c r="B215" s="147"/>
      <c r="C215" s="33"/>
      <c r="D215" s="35"/>
      <c r="E215" s="36"/>
      <c r="F215" s="41"/>
      <c r="G215" s="13"/>
      <c r="H215" s="215"/>
      <c r="I215" s="31"/>
      <c r="J215" s="31"/>
      <c r="K215" s="31"/>
      <c r="L215" s="31"/>
      <c r="M215" s="31"/>
      <c r="N215" s="31"/>
      <c r="O215" s="31"/>
      <c r="P215" s="31"/>
    </row>
    <row r="216" spans="1:16" ht="18.75" customHeight="1">
      <c r="A216" s="39"/>
      <c r="B216" s="62" t="s">
        <v>262</v>
      </c>
      <c r="C216" s="37" t="s">
        <v>955</v>
      </c>
      <c r="D216" s="38">
        <v>1.1000000000000001</v>
      </c>
      <c r="E216" s="39" t="s">
        <v>138</v>
      </c>
      <c r="F216" s="13"/>
      <c r="G216" s="13"/>
      <c r="H216" s="214"/>
      <c r="I216" s="31"/>
      <c r="J216" s="31"/>
      <c r="K216" s="31"/>
      <c r="L216" s="31"/>
      <c r="M216" s="31"/>
      <c r="N216" s="31"/>
      <c r="O216" s="31"/>
      <c r="P216" s="31"/>
    </row>
    <row r="217" spans="1:16" ht="18.75" customHeight="1">
      <c r="A217" s="161"/>
      <c r="B217" s="45"/>
      <c r="C217" s="43"/>
      <c r="D217" s="35"/>
      <c r="E217" s="36"/>
      <c r="F217" s="41"/>
      <c r="G217" s="41"/>
      <c r="H217" s="215"/>
      <c r="I217" s="31"/>
      <c r="J217" s="31"/>
      <c r="K217" s="31"/>
      <c r="L217" s="31"/>
      <c r="M217" s="31"/>
      <c r="N217" s="31"/>
      <c r="O217" s="31"/>
      <c r="P217" s="31"/>
    </row>
    <row r="218" spans="1:16" ht="18.75" customHeight="1">
      <c r="A218" s="162"/>
      <c r="B218" s="149"/>
      <c r="C218" s="148"/>
      <c r="D218" s="27"/>
      <c r="E218" s="39"/>
      <c r="F218" s="13"/>
      <c r="G218" s="13"/>
      <c r="H218" s="216"/>
      <c r="I218" s="31"/>
      <c r="J218" s="31"/>
      <c r="K218" s="31"/>
      <c r="L218" s="31"/>
      <c r="M218" s="31"/>
      <c r="N218" s="31"/>
      <c r="O218" s="31"/>
      <c r="P218" s="31"/>
    </row>
    <row r="219" spans="1:16" ht="18.75" customHeight="1">
      <c r="A219" s="36"/>
      <c r="B219" s="147"/>
      <c r="C219" s="33"/>
      <c r="D219" s="35"/>
      <c r="E219" s="36"/>
      <c r="F219" s="41"/>
      <c r="G219" s="13"/>
      <c r="H219" s="215"/>
      <c r="I219" s="31"/>
      <c r="J219" s="31"/>
      <c r="K219" s="31"/>
      <c r="L219" s="31"/>
      <c r="M219" s="31"/>
      <c r="N219" s="31"/>
      <c r="O219" s="31"/>
      <c r="P219" s="31"/>
    </row>
    <row r="220" spans="1:16" ht="18.75" customHeight="1">
      <c r="A220" s="39"/>
      <c r="B220" s="39" t="s">
        <v>180</v>
      </c>
      <c r="C220" s="37"/>
      <c r="D220" s="27"/>
      <c r="E220" s="39"/>
      <c r="F220" s="13"/>
      <c r="G220" s="13"/>
      <c r="H220" s="214"/>
      <c r="I220" s="31"/>
      <c r="J220" s="31"/>
      <c r="K220" s="31"/>
      <c r="L220" s="31"/>
      <c r="M220" s="31"/>
      <c r="N220" s="31"/>
      <c r="O220" s="31"/>
      <c r="P220" s="31"/>
    </row>
    <row r="221" spans="1:16" ht="18.75" customHeight="1">
      <c r="A221" s="36"/>
      <c r="B221" s="43"/>
      <c r="C221" s="43"/>
      <c r="D221" s="35"/>
      <c r="E221" s="36"/>
      <c r="F221" s="41"/>
      <c r="G221" s="13"/>
      <c r="H221" s="215"/>
    </row>
    <row r="222" spans="1:16" ht="18.75" customHeight="1">
      <c r="A222" s="39"/>
      <c r="B222" s="149"/>
      <c r="C222" s="44"/>
      <c r="D222" s="38"/>
      <c r="E222" s="39"/>
      <c r="F222" s="13"/>
      <c r="G222" s="13"/>
      <c r="H222" s="214"/>
    </row>
    <row r="223" spans="1:16" ht="18.75" customHeight="1">
      <c r="A223" s="161"/>
      <c r="B223" s="43"/>
      <c r="C223" s="43"/>
      <c r="D223" s="35"/>
      <c r="E223" s="36"/>
      <c r="F223" s="41"/>
      <c r="G223" s="41"/>
      <c r="H223" s="215"/>
      <c r="I223" s="31"/>
      <c r="J223" s="31"/>
      <c r="K223" s="31"/>
      <c r="L223" s="31"/>
      <c r="M223" s="31"/>
      <c r="N223" s="31"/>
      <c r="O223" s="31"/>
      <c r="P223" s="31"/>
    </row>
    <row r="224" spans="1:16" ht="18.75" customHeight="1">
      <c r="A224" s="162"/>
      <c r="B224" s="149" t="s">
        <v>150</v>
      </c>
      <c r="C224" s="44"/>
      <c r="D224" s="38"/>
      <c r="E224" s="39"/>
      <c r="F224" s="13"/>
      <c r="G224" s="13"/>
      <c r="H224" s="216"/>
      <c r="I224" s="31"/>
      <c r="J224" s="31"/>
      <c r="K224" s="31"/>
      <c r="L224" s="31"/>
      <c r="M224" s="31"/>
      <c r="N224" s="31"/>
      <c r="O224" s="31"/>
      <c r="P224" s="31"/>
    </row>
    <row r="225" spans="1:16" ht="18.75" customHeight="1">
      <c r="A225" s="36"/>
      <c r="B225" s="33"/>
      <c r="C225" s="33" t="s">
        <v>956</v>
      </c>
      <c r="D225" s="35"/>
      <c r="E225" s="36"/>
      <c r="F225" s="41"/>
      <c r="G225" s="13"/>
      <c r="H225" s="215"/>
      <c r="I225" s="31"/>
      <c r="J225" s="31"/>
      <c r="K225" s="31"/>
      <c r="L225" s="31"/>
      <c r="M225" s="31"/>
      <c r="N225" s="31"/>
      <c r="O225" s="31"/>
      <c r="P225" s="31"/>
    </row>
    <row r="226" spans="1:16" ht="18.75" customHeight="1">
      <c r="A226" s="39"/>
      <c r="B226" s="62" t="s">
        <v>952</v>
      </c>
      <c r="C226" s="37" t="s">
        <v>953</v>
      </c>
      <c r="D226" s="38">
        <v>1</v>
      </c>
      <c r="E226" s="39" t="s">
        <v>206</v>
      </c>
      <c r="F226" s="13"/>
      <c r="G226" s="13"/>
      <c r="H226" s="214"/>
      <c r="I226" s="31"/>
      <c r="J226" s="31"/>
      <c r="K226" s="31"/>
      <c r="L226" s="31"/>
      <c r="M226" s="31"/>
      <c r="N226" s="31"/>
      <c r="O226" s="31"/>
      <c r="P226" s="31"/>
    </row>
    <row r="227" spans="1:16" ht="18.75" customHeight="1">
      <c r="A227" s="36"/>
      <c r="B227" s="33"/>
      <c r="C227" s="33" t="s">
        <v>957</v>
      </c>
      <c r="D227" s="35"/>
      <c r="E227" s="36"/>
      <c r="F227" s="41"/>
      <c r="G227" s="13"/>
      <c r="H227" s="215"/>
    </row>
    <row r="228" spans="1:16" ht="18.75" customHeight="1">
      <c r="A228" s="39"/>
      <c r="B228" s="62"/>
      <c r="C228" s="44" t="s">
        <v>954</v>
      </c>
      <c r="D228" s="38">
        <v>1</v>
      </c>
      <c r="E228" s="39" t="s">
        <v>206</v>
      </c>
      <c r="F228" s="13"/>
      <c r="G228" s="13"/>
      <c r="H228" s="214"/>
    </row>
    <row r="229" spans="1:16" ht="18.75" customHeight="1">
      <c r="A229" s="161"/>
      <c r="B229" s="45"/>
      <c r="C229" s="43"/>
      <c r="D229" s="35"/>
      <c r="E229" s="36"/>
      <c r="F229" s="19"/>
      <c r="G229" s="19"/>
      <c r="H229" s="215"/>
      <c r="I229" s="31"/>
      <c r="J229" s="31"/>
      <c r="K229" s="31"/>
      <c r="L229" s="31"/>
      <c r="M229" s="31"/>
      <c r="N229" s="31"/>
      <c r="O229" s="31"/>
      <c r="P229" s="31"/>
    </row>
    <row r="230" spans="1:16" ht="18.75" customHeight="1">
      <c r="A230" s="162"/>
      <c r="B230" s="149"/>
      <c r="C230" s="44"/>
      <c r="D230" s="38"/>
      <c r="E230" s="39"/>
      <c r="F230" s="22"/>
      <c r="G230" s="22"/>
      <c r="H230" s="216"/>
    </row>
    <row r="231" spans="1:16" ht="18.75" customHeight="1">
      <c r="A231" s="36"/>
      <c r="B231" s="33"/>
      <c r="C231" s="43"/>
      <c r="D231" s="35"/>
      <c r="E231" s="36"/>
      <c r="F231" s="41"/>
      <c r="G231" s="41"/>
      <c r="H231" s="215"/>
    </row>
    <row r="232" spans="1:16" ht="18.75" customHeight="1">
      <c r="A232" s="39"/>
      <c r="B232" s="39" t="s">
        <v>208</v>
      </c>
      <c r="C232" s="44"/>
      <c r="D232" s="38"/>
      <c r="E232" s="39"/>
      <c r="F232" s="13"/>
      <c r="G232" s="13"/>
      <c r="H232" s="214"/>
    </row>
    <row r="233" spans="1:16" ht="18.75" customHeight="1">
      <c r="A233" s="36"/>
      <c r="B233" s="33"/>
      <c r="C233" s="18"/>
      <c r="D233" s="17"/>
      <c r="E233" s="23"/>
      <c r="F233" s="19"/>
      <c r="G233" s="22"/>
      <c r="H233" s="217"/>
    </row>
    <row r="234" spans="1:16" ht="18.75" customHeight="1">
      <c r="A234" s="39"/>
      <c r="B234" s="62"/>
      <c r="C234" s="20"/>
      <c r="D234" s="27"/>
      <c r="E234" s="26"/>
      <c r="F234" s="22"/>
      <c r="G234" s="22"/>
      <c r="H234" s="219"/>
    </row>
    <row r="235" spans="1:16" ht="18.75" customHeight="1">
      <c r="A235" s="36"/>
      <c r="B235" s="33"/>
      <c r="C235" s="33"/>
      <c r="D235" s="35"/>
      <c r="E235" s="36"/>
      <c r="F235" s="41"/>
      <c r="G235" s="13"/>
      <c r="H235" s="215"/>
    </row>
    <row r="236" spans="1:16" ht="18.75" customHeight="1">
      <c r="A236" s="39"/>
      <c r="B236" s="39" t="s">
        <v>951</v>
      </c>
      <c r="C236" s="37"/>
      <c r="D236" s="38"/>
      <c r="E236" s="39"/>
      <c r="F236" s="13"/>
      <c r="G236" s="13"/>
      <c r="H236" s="214"/>
    </row>
    <row r="237" spans="1:16" ht="18.75" customHeight="1">
      <c r="A237" s="161"/>
      <c r="B237" s="43"/>
      <c r="C237" s="43"/>
      <c r="D237" s="35"/>
      <c r="E237" s="36"/>
      <c r="F237" s="19"/>
      <c r="G237" s="19"/>
      <c r="H237" s="215"/>
    </row>
    <row r="238" spans="1:16" ht="18.75" customHeight="1">
      <c r="A238" s="162"/>
      <c r="B238" s="149"/>
      <c r="C238" s="44"/>
      <c r="D238" s="38"/>
      <c r="E238" s="39"/>
      <c r="F238" s="22"/>
      <c r="G238" s="22"/>
      <c r="H238" s="216"/>
    </row>
    <row r="239" spans="1:16" ht="18.75" customHeight="1">
      <c r="A239" s="36"/>
      <c r="B239" s="33"/>
      <c r="C239" s="33"/>
      <c r="D239" s="35"/>
      <c r="E239" s="36"/>
      <c r="F239" s="41"/>
      <c r="G239" s="13"/>
      <c r="H239" s="215"/>
      <c r="I239" s="31"/>
      <c r="J239" s="31"/>
      <c r="K239" s="31"/>
      <c r="L239" s="31"/>
      <c r="M239" s="31"/>
      <c r="N239" s="31"/>
      <c r="O239" s="31"/>
      <c r="P239" s="31"/>
    </row>
    <row r="240" spans="1:16" ht="18.75" customHeight="1">
      <c r="A240" s="39">
        <v>-3</v>
      </c>
      <c r="B240" s="62" t="s">
        <v>1420</v>
      </c>
      <c r="C240" s="37"/>
      <c r="D240" s="38"/>
      <c r="E240" s="39"/>
      <c r="F240" s="13"/>
      <c r="G240" s="13"/>
      <c r="H240" s="214"/>
      <c r="I240" s="31"/>
      <c r="J240" s="31"/>
      <c r="K240" s="31"/>
      <c r="L240" s="31"/>
      <c r="M240" s="31"/>
      <c r="N240" s="31"/>
      <c r="O240" s="31"/>
      <c r="P240" s="31"/>
    </row>
    <row r="241" spans="1:16" ht="18.75" customHeight="1">
      <c r="A241" s="36"/>
      <c r="B241" s="33"/>
      <c r="C241" s="33"/>
      <c r="D241" s="35"/>
      <c r="E241" s="36"/>
      <c r="F241" s="41"/>
      <c r="G241" s="13"/>
      <c r="H241" s="215"/>
    </row>
    <row r="242" spans="1:16" ht="18.75" customHeight="1">
      <c r="A242" s="39"/>
      <c r="B242" s="62" t="s">
        <v>1431</v>
      </c>
      <c r="C242" s="37" t="s">
        <v>1413</v>
      </c>
      <c r="D242" s="38">
        <v>1</v>
      </c>
      <c r="E242" s="39" t="s">
        <v>10</v>
      </c>
      <c r="F242" s="13"/>
      <c r="G242" s="13"/>
      <c r="H242" s="214"/>
    </row>
    <row r="243" spans="1:16" ht="18.75" customHeight="1">
      <c r="A243" s="161"/>
      <c r="B243" s="43"/>
      <c r="C243" s="43"/>
      <c r="D243" s="35"/>
      <c r="E243" s="36"/>
      <c r="F243" s="41"/>
      <c r="G243" s="41"/>
      <c r="H243" s="215"/>
      <c r="I243" s="31"/>
      <c r="J243" s="31"/>
      <c r="K243" s="31"/>
      <c r="L243" s="31"/>
      <c r="M243" s="31"/>
      <c r="N243" s="31"/>
      <c r="O243" s="31"/>
      <c r="P243" s="31"/>
    </row>
    <row r="244" spans="1:16" ht="18.75" customHeight="1">
      <c r="A244" s="162"/>
      <c r="B244" s="48"/>
      <c r="C244" s="148"/>
      <c r="D244" s="38"/>
      <c r="E244" s="39"/>
      <c r="F244" s="13"/>
      <c r="G244" s="13"/>
      <c r="H244" s="216"/>
      <c r="I244" s="31"/>
      <c r="J244" s="31"/>
      <c r="K244" s="31"/>
      <c r="L244" s="31"/>
      <c r="M244" s="31"/>
      <c r="N244" s="31"/>
      <c r="O244" s="31"/>
      <c r="P244" s="31"/>
    </row>
    <row r="245" spans="1:16" ht="18.75" customHeight="1">
      <c r="A245" s="36"/>
      <c r="B245" s="33"/>
      <c r="C245" s="33"/>
      <c r="D245" s="35"/>
      <c r="E245" s="36"/>
      <c r="F245" s="41"/>
      <c r="G245" s="13"/>
      <c r="H245" s="215"/>
      <c r="I245" s="31"/>
      <c r="J245" s="31"/>
      <c r="K245" s="31"/>
      <c r="L245" s="31"/>
      <c r="M245" s="31"/>
      <c r="N245" s="31"/>
      <c r="O245" s="31"/>
      <c r="P245" s="31"/>
    </row>
    <row r="246" spans="1:16" ht="18.75" customHeight="1">
      <c r="A246" s="39"/>
      <c r="B246" s="39" t="s">
        <v>1421</v>
      </c>
      <c r="C246" s="37"/>
      <c r="D246" s="38"/>
      <c r="E246" s="39"/>
      <c r="F246" s="13"/>
      <c r="G246" s="13"/>
      <c r="H246" s="214"/>
      <c r="I246" s="31"/>
      <c r="J246" s="31"/>
      <c r="K246" s="31"/>
      <c r="L246" s="31"/>
      <c r="M246" s="31"/>
      <c r="N246" s="31"/>
      <c r="O246" s="31"/>
      <c r="P246" s="31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5" manualBreakCount="5">
    <brk id="41" max="16383" man="1"/>
    <brk id="82" max="16383" man="1"/>
    <brk id="123" max="16383" man="1"/>
    <brk id="164" max="16383" man="1"/>
    <brk id="20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9E50F-F071-46B3-AC5C-9C006B3D9996}">
  <sheetPr>
    <tabColor theme="3" tint="0.79998168889431442"/>
  </sheetPr>
  <dimension ref="A1:P55"/>
  <sheetViews>
    <sheetView showZeros="0" view="pageBreakPreview" topLeftCell="A12" zoomScaleNormal="100" zoomScaleSheetLayoutView="100" workbookViewId="0">
      <selection activeCell="M17" sqref="M17"/>
    </sheetView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6384" width="9" style="1"/>
  </cols>
  <sheetData>
    <row r="1" spans="1:16" s="2" customFormat="1" ht="37.5" customHeight="1">
      <c r="A1" s="81" t="s">
        <v>0</v>
      </c>
      <c r="B1" s="81" t="s">
        <v>1</v>
      </c>
      <c r="C1" s="82" t="s">
        <v>7</v>
      </c>
      <c r="D1" s="81" t="s">
        <v>2</v>
      </c>
      <c r="E1" s="81" t="s">
        <v>3</v>
      </c>
      <c r="F1" s="82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36"/>
      <c r="B2" s="43" t="s">
        <v>309</v>
      </c>
      <c r="C2" s="43"/>
      <c r="D2" s="35"/>
      <c r="E2" s="46"/>
      <c r="F2" s="83"/>
      <c r="G2" s="42">
        <f>ROUNDDOWN((D2*F2),0)</f>
        <v>0</v>
      </c>
      <c r="H2" s="58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/>
      <c r="B3" s="61" t="s">
        <v>271</v>
      </c>
      <c r="C3" s="44"/>
      <c r="D3" s="38"/>
      <c r="E3" s="39"/>
      <c r="F3" s="68"/>
      <c r="G3" s="40"/>
      <c r="H3" s="44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36"/>
      <c r="B4" s="43"/>
      <c r="C4" s="43" t="s">
        <v>259</v>
      </c>
      <c r="D4" s="35"/>
      <c r="E4" s="46"/>
      <c r="F4" s="66"/>
      <c r="G4" s="42">
        <f>ROUNDDOWN((D4*F4),0)</f>
        <v>0</v>
      </c>
      <c r="H4" s="58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39"/>
      <c r="B5" s="44" t="s">
        <v>258</v>
      </c>
      <c r="C5" s="44" t="s">
        <v>260</v>
      </c>
      <c r="D5" s="38">
        <v>125</v>
      </c>
      <c r="E5" s="39" t="s">
        <v>138</v>
      </c>
      <c r="F5" s="68">
        <f>市場単価!J12</f>
        <v>2775</v>
      </c>
      <c r="G5" s="40">
        <f>ROUNDDOWN((D5*F5),0)</f>
        <v>346875</v>
      </c>
      <c r="H5" s="44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23"/>
      <c r="B6" s="45"/>
      <c r="C6" s="43"/>
      <c r="D6" s="35"/>
      <c r="E6" s="36"/>
      <c r="F6" s="83"/>
      <c r="G6" s="42">
        <f>ROUNDDOWN((D6*F6),0)</f>
        <v>0</v>
      </c>
      <c r="H6" s="58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26"/>
      <c r="B7" s="61" t="s">
        <v>105</v>
      </c>
      <c r="C7" s="44"/>
      <c r="D7" s="38"/>
      <c r="E7" s="39"/>
      <c r="F7" s="84"/>
      <c r="G7" s="40">
        <f>SUM(G4:G6)</f>
        <v>346875</v>
      </c>
      <c r="H7" s="59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36"/>
      <c r="B8" s="43" t="s">
        <v>310</v>
      </c>
      <c r="C8" s="43"/>
      <c r="D8" s="35"/>
      <c r="E8" s="46"/>
      <c r="F8" s="83"/>
      <c r="G8" s="42">
        <f>ROUNDDOWN((D8*F8),0)</f>
        <v>0</v>
      </c>
      <c r="H8" s="58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39"/>
      <c r="B9" s="61" t="s">
        <v>275</v>
      </c>
      <c r="C9" s="44"/>
      <c r="D9" s="38"/>
      <c r="E9" s="39"/>
      <c r="F9" s="68"/>
      <c r="G9" s="40"/>
      <c r="H9" s="44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36"/>
      <c r="B10" s="43"/>
      <c r="C10" s="43"/>
      <c r="D10" s="35"/>
      <c r="E10" s="46"/>
      <c r="F10" s="66"/>
      <c r="G10" s="42">
        <f>ROUNDDOWN((D10*F10),0)</f>
        <v>0</v>
      </c>
      <c r="H10" s="58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39"/>
      <c r="B11" s="44" t="s">
        <v>274</v>
      </c>
      <c r="C11" s="44" t="s">
        <v>22</v>
      </c>
      <c r="D11" s="38">
        <v>125</v>
      </c>
      <c r="E11" s="39" t="s">
        <v>138</v>
      </c>
      <c r="F11" s="68">
        <f>市場単価!J14</f>
        <v>690</v>
      </c>
      <c r="G11" s="40">
        <f>ROUNDDOWN((D11*F11),0)</f>
        <v>86250</v>
      </c>
      <c r="H11" s="44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23"/>
      <c r="B12" s="45"/>
      <c r="C12" s="43"/>
      <c r="D12" s="35"/>
      <c r="E12" s="36"/>
      <c r="F12" s="83"/>
      <c r="G12" s="42">
        <f>ROUNDDOWN((D12*F12),0)</f>
        <v>0</v>
      </c>
      <c r="H12" s="58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26"/>
      <c r="B13" s="61" t="s">
        <v>105</v>
      </c>
      <c r="C13" s="44"/>
      <c r="D13" s="38"/>
      <c r="E13" s="39"/>
      <c r="F13" s="84"/>
      <c r="G13" s="40">
        <f>SUM(G10:G12)</f>
        <v>86250</v>
      </c>
      <c r="H13" s="5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36"/>
      <c r="B14" s="43" t="s">
        <v>311</v>
      </c>
      <c r="C14" s="43"/>
      <c r="D14" s="35"/>
      <c r="E14" s="46"/>
      <c r="F14" s="83"/>
      <c r="G14" s="42">
        <f>ROUNDDOWN((D14*F14),0)</f>
        <v>0</v>
      </c>
      <c r="H14" s="58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39"/>
      <c r="B15" s="61" t="s">
        <v>279</v>
      </c>
      <c r="C15" s="44"/>
      <c r="D15" s="38"/>
      <c r="E15" s="39"/>
      <c r="F15" s="68"/>
      <c r="G15" s="40"/>
      <c r="H15" s="44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36"/>
      <c r="B16" s="43"/>
      <c r="C16" s="43"/>
      <c r="D16" s="35"/>
      <c r="E16" s="46"/>
      <c r="F16" s="66"/>
      <c r="G16" s="42">
        <f>ROUNDDOWN((D16*F16),0)</f>
        <v>0</v>
      </c>
      <c r="H16" s="58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39"/>
      <c r="B17" s="44" t="s">
        <v>280</v>
      </c>
      <c r="C17" s="44" t="s">
        <v>281</v>
      </c>
      <c r="D17" s="38">
        <v>35</v>
      </c>
      <c r="E17" s="39" t="s">
        <v>138</v>
      </c>
      <c r="F17" s="68">
        <f>市場単価!J13</f>
        <v>1150</v>
      </c>
      <c r="G17" s="40">
        <f>ROUNDDOWN((D17*F17),0)</f>
        <v>40250</v>
      </c>
      <c r="H17" s="44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23"/>
      <c r="B18" s="45"/>
      <c r="C18" s="43"/>
      <c r="D18" s="35"/>
      <c r="E18" s="36"/>
      <c r="F18" s="83"/>
      <c r="G18" s="42">
        <f>ROUNDDOWN((D18*F18),0)</f>
        <v>0</v>
      </c>
      <c r="H18" s="58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26"/>
      <c r="B19" s="61" t="s">
        <v>105</v>
      </c>
      <c r="C19" s="44"/>
      <c r="D19" s="38"/>
      <c r="E19" s="39"/>
      <c r="F19" s="84"/>
      <c r="G19" s="40">
        <f>SUM(G16:G18)</f>
        <v>40250</v>
      </c>
      <c r="H19" s="5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36"/>
      <c r="B20" s="43" t="s">
        <v>289</v>
      </c>
      <c r="C20" s="43"/>
      <c r="D20" s="35"/>
      <c r="E20" s="36"/>
      <c r="F20" s="65"/>
      <c r="G20" s="42"/>
      <c r="H20" s="58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39"/>
      <c r="B21" s="44" t="s">
        <v>273</v>
      </c>
      <c r="C21" s="44"/>
      <c r="D21" s="38"/>
      <c r="E21" s="39"/>
      <c r="F21" s="66"/>
      <c r="G21" s="40"/>
      <c r="H21" s="73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36"/>
      <c r="B22" s="43"/>
      <c r="C22" s="43"/>
      <c r="D22" s="35"/>
      <c r="E22" s="46"/>
      <c r="F22" s="66"/>
      <c r="G22" s="67"/>
      <c r="H22" s="43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39"/>
      <c r="B23" s="44" t="s">
        <v>293</v>
      </c>
      <c r="C23" s="179"/>
      <c r="D23" s="38">
        <v>76</v>
      </c>
      <c r="E23" s="39" t="s">
        <v>138</v>
      </c>
      <c r="F23" s="68">
        <f>市場単価!J7</f>
        <v>1255</v>
      </c>
      <c r="G23" s="40">
        <f>ROUNDDOWN((D23*F23),0)</f>
        <v>95380</v>
      </c>
      <c r="H23" s="44"/>
      <c r="I23" s="31"/>
      <c r="J23" s="31"/>
      <c r="K23" s="31"/>
      <c r="L23" s="31"/>
      <c r="M23" s="31"/>
      <c r="N23" s="31"/>
      <c r="O23" s="31"/>
      <c r="P23" s="31"/>
    </row>
    <row r="24" spans="1:16" ht="18.75" customHeight="1">
      <c r="A24" s="36"/>
      <c r="B24" s="43"/>
      <c r="C24" s="43"/>
      <c r="D24" s="35"/>
      <c r="E24" s="46"/>
      <c r="F24" s="83"/>
      <c r="G24" s="42"/>
      <c r="H24" s="58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39"/>
      <c r="B25" s="61" t="s">
        <v>105</v>
      </c>
      <c r="C25" s="44"/>
      <c r="D25" s="38"/>
      <c r="E25" s="39"/>
      <c r="F25" s="68"/>
      <c r="G25" s="40">
        <f>SUM(G23:G24)</f>
        <v>95380</v>
      </c>
      <c r="H25" s="44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23"/>
      <c r="B26" s="43"/>
      <c r="C26" s="43"/>
      <c r="D26" s="35"/>
      <c r="E26" s="36"/>
      <c r="F26" s="83"/>
      <c r="G26" s="42"/>
      <c r="H26" s="58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26"/>
      <c r="B27" s="61"/>
      <c r="C27" s="44"/>
      <c r="D27" s="38"/>
      <c r="E27" s="39"/>
      <c r="F27" s="84"/>
      <c r="G27" s="40"/>
      <c r="H27" s="5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23"/>
      <c r="B28" s="36"/>
      <c r="C28" s="43"/>
      <c r="D28" s="35"/>
      <c r="E28" s="36"/>
      <c r="F28" s="83"/>
      <c r="G28" s="42"/>
      <c r="H28" s="58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26"/>
      <c r="B29" s="47"/>
      <c r="C29" s="44"/>
      <c r="D29" s="27"/>
      <c r="E29" s="39"/>
      <c r="F29" s="68"/>
      <c r="G29" s="40"/>
      <c r="H29" s="59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23"/>
      <c r="B30" s="36"/>
      <c r="C30" s="43"/>
      <c r="D30" s="35"/>
      <c r="E30" s="36"/>
      <c r="F30" s="83"/>
      <c r="G30" s="42"/>
      <c r="H30" s="58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26"/>
      <c r="B31" s="61"/>
      <c r="C31" s="44"/>
      <c r="D31" s="38"/>
      <c r="E31" s="39"/>
      <c r="F31" s="68"/>
      <c r="G31" s="40"/>
      <c r="H31" s="44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23"/>
      <c r="B32" s="36"/>
      <c r="C32" s="43"/>
      <c r="D32" s="35"/>
      <c r="E32" s="36"/>
      <c r="F32" s="83"/>
      <c r="G32" s="42"/>
      <c r="H32" s="58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26"/>
      <c r="B33" s="47"/>
      <c r="C33" s="44"/>
      <c r="D33" s="38"/>
      <c r="E33" s="39"/>
      <c r="F33" s="84"/>
      <c r="G33" s="40"/>
      <c r="H33" s="59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23"/>
      <c r="B34" s="36"/>
      <c r="C34" s="43"/>
      <c r="D34" s="35"/>
      <c r="E34" s="36"/>
      <c r="F34" s="83"/>
      <c r="G34" s="42"/>
      <c r="H34" s="58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26"/>
      <c r="B35" s="47"/>
      <c r="C35" s="44"/>
      <c r="D35" s="38"/>
      <c r="E35" s="39"/>
      <c r="F35" s="84"/>
      <c r="G35" s="40">
        <f>ROUNDDOWN((D35*F35),0)</f>
        <v>0</v>
      </c>
      <c r="H35" s="59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23"/>
      <c r="B36" s="36"/>
      <c r="C36" s="43"/>
      <c r="D36" s="35"/>
      <c r="E36" s="36"/>
      <c r="F36" s="83"/>
      <c r="G36" s="42"/>
      <c r="H36" s="58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26"/>
      <c r="B37" s="61"/>
      <c r="C37" s="44"/>
      <c r="D37" s="38"/>
      <c r="E37" s="39"/>
      <c r="F37" s="84"/>
      <c r="G37" s="40">
        <f>SUM(G35:G36)</f>
        <v>0</v>
      </c>
      <c r="H37" s="5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23"/>
      <c r="B38" s="36"/>
      <c r="C38" s="43"/>
      <c r="D38" s="35"/>
      <c r="E38" s="36"/>
      <c r="F38" s="83"/>
      <c r="G38" s="42"/>
      <c r="H38" s="58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26"/>
      <c r="B39" s="47"/>
      <c r="C39" s="44"/>
      <c r="D39" s="38"/>
      <c r="E39" s="39"/>
      <c r="F39" s="84"/>
      <c r="G39" s="40"/>
      <c r="H39" s="5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23"/>
      <c r="B40" s="36"/>
      <c r="C40" s="43"/>
      <c r="D40" s="35"/>
      <c r="E40" s="36"/>
      <c r="F40" s="83"/>
      <c r="G40" s="42"/>
      <c r="H40" s="58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26"/>
      <c r="B41" s="47"/>
      <c r="C41" s="44"/>
      <c r="D41" s="38"/>
      <c r="E41" s="39"/>
      <c r="F41" s="84"/>
      <c r="G41" s="40">
        <f>ROUNDDOWN((D41*F41),0)</f>
        <v>0</v>
      </c>
      <c r="H41" s="59"/>
      <c r="I41" s="31"/>
      <c r="J41" s="31"/>
      <c r="K41" s="31"/>
      <c r="L41" s="31"/>
      <c r="M41" s="31"/>
      <c r="N41" s="31"/>
      <c r="O41" s="31"/>
      <c r="P41" s="31"/>
    </row>
    <row r="42" spans="1:16" ht="18.75" customHeight="1">
      <c r="A42" s="74"/>
      <c r="B42" s="31"/>
      <c r="C42" s="76"/>
      <c r="D42" s="31"/>
      <c r="E42" s="74"/>
      <c r="F42" s="77"/>
      <c r="G42" s="78"/>
      <c r="H42" s="31"/>
      <c r="I42" s="31"/>
      <c r="J42" s="31"/>
      <c r="K42" s="31"/>
      <c r="L42" s="31"/>
      <c r="M42" s="31"/>
      <c r="N42" s="31"/>
      <c r="O42" s="31"/>
      <c r="P42" s="31"/>
    </row>
    <row r="43" spans="1:16" ht="18.75" customHeight="1">
      <c r="A43" s="74"/>
      <c r="B43" s="31"/>
      <c r="C43" s="76"/>
      <c r="D43" s="31"/>
      <c r="E43" s="74"/>
      <c r="F43" s="77"/>
      <c r="G43" s="78"/>
      <c r="H43" s="31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74"/>
      <c r="B44" s="31"/>
      <c r="C44" s="76"/>
      <c r="D44" s="31"/>
      <c r="E44" s="74"/>
      <c r="F44" s="77"/>
      <c r="G44" s="78"/>
      <c r="H44" s="31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74"/>
      <c r="B45" s="31"/>
      <c r="C45" s="76"/>
      <c r="D45" s="31"/>
      <c r="E45" s="74"/>
      <c r="F45" s="77"/>
      <c r="G45" s="78"/>
      <c r="H45" s="3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74"/>
      <c r="B46" s="31"/>
      <c r="C46" s="76"/>
      <c r="D46" s="31"/>
      <c r="E46" s="74"/>
      <c r="F46" s="77"/>
      <c r="G46" s="78"/>
      <c r="H46" s="31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74"/>
      <c r="B47" s="31"/>
      <c r="C47" s="76"/>
      <c r="D47" s="31"/>
      <c r="E47" s="74"/>
      <c r="F47" s="77"/>
      <c r="G47" s="78"/>
      <c r="H47" s="3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74"/>
      <c r="B48" s="31"/>
      <c r="C48" s="76"/>
      <c r="D48" s="31"/>
      <c r="E48" s="74"/>
      <c r="F48" s="77"/>
      <c r="G48" s="78"/>
      <c r="H48" s="31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74"/>
      <c r="B49" s="31"/>
      <c r="C49" s="76"/>
      <c r="D49" s="31"/>
      <c r="E49" s="74"/>
      <c r="F49" s="77"/>
      <c r="G49" s="78"/>
      <c r="H49" s="3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74"/>
      <c r="B50" s="31"/>
      <c r="C50" s="76"/>
      <c r="D50" s="31"/>
      <c r="E50" s="74"/>
      <c r="F50" s="77"/>
      <c r="G50" s="78"/>
      <c r="H50" s="31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74"/>
      <c r="B51" s="31"/>
      <c r="C51" s="76"/>
      <c r="D51" s="31"/>
      <c r="E51" s="74"/>
      <c r="F51" s="77"/>
      <c r="G51" s="78"/>
      <c r="H51" s="3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74"/>
      <c r="B52" s="31"/>
      <c r="C52" s="76"/>
      <c r="D52" s="31"/>
      <c r="E52" s="74"/>
      <c r="F52" s="77"/>
      <c r="G52" s="78"/>
      <c r="H52" s="31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74"/>
      <c r="B53" s="31"/>
      <c r="C53" s="76"/>
      <c r="D53" s="31"/>
      <c r="E53" s="74"/>
      <c r="F53" s="77"/>
      <c r="G53" s="78"/>
      <c r="H53" s="31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74"/>
      <c r="B54" s="31"/>
      <c r="C54" s="76"/>
      <c r="D54" s="31"/>
      <c r="E54" s="74"/>
      <c r="F54" s="77"/>
      <c r="G54" s="78"/>
      <c r="H54" s="31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74"/>
      <c r="B55" s="31"/>
      <c r="C55" s="76"/>
      <c r="D55" s="31"/>
      <c r="E55" s="74"/>
      <c r="F55" s="77"/>
      <c r="G55" s="78"/>
      <c r="H55" s="31"/>
      <c r="I55" s="31"/>
      <c r="J55" s="31"/>
      <c r="K55" s="31"/>
      <c r="L55" s="31"/>
      <c r="M55" s="31"/>
      <c r="N55" s="31"/>
      <c r="O55" s="31"/>
      <c r="P55" s="31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&amp;L細目別内訳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9FF3E-40DB-4C61-8323-7BDF081D69E3}">
  <dimension ref="A1:P41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16" s="2" customFormat="1" ht="37.5" customHeight="1">
      <c r="A1" s="81" t="s">
        <v>0</v>
      </c>
      <c r="B1" s="81" t="s">
        <v>1</v>
      </c>
      <c r="C1" s="81" t="s">
        <v>7</v>
      </c>
      <c r="D1" s="81" t="s">
        <v>2</v>
      </c>
      <c r="E1" s="81" t="s">
        <v>3</v>
      </c>
      <c r="F1" s="81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46"/>
      <c r="B2" s="35"/>
      <c r="C2" s="35"/>
      <c r="D2" s="35"/>
      <c r="E2" s="46"/>
      <c r="F2" s="41"/>
      <c r="G2" s="41"/>
      <c r="H2" s="17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>
        <v>1</v>
      </c>
      <c r="B3" s="37" t="s">
        <v>133</v>
      </c>
      <c r="C3" s="37"/>
      <c r="D3" s="38"/>
      <c r="E3" s="39"/>
      <c r="F3" s="13"/>
      <c r="G3" s="13"/>
      <c r="H3" s="7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206"/>
      <c r="B4" s="43"/>
      <c r="C4" s="43"/>
      <c r="D4" s="35"/>
      <c r="E4" s="36"/>
      <c r="F4" s="19"/>
      <c r="G4" s="19"/>
      <c r="H4" s="91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207"/>
      <c r="B5" s="48" t="s">
        <v>313</v>
      </c>
      <c r="C5" s="44" t="s">
        <v>1424</v>
      </c>
      <c r="D5" s="38">
        <v>59.2</v>
      </c>
      <c r="E5" s="39" t="s">
        <v>138</v>
      </c>
      <c r="F5" s="13"/>
      <c r="G5" s="13"/>
      <c r="H5" s="88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206"/>
      <c r="B6" s="43"/>
      <c r="C6" s="43"/>
      <c r="D6" s="35"/>
      <c r="E6" s="36"/>
      <c r="F6" s="41"/>
      <c r="G6" s="41"/>
      <c r="H6" s="91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207"/>
      <c r="B7" s="48" t="s">
        <v>314</v>
      </c>
      <c r="C7" s="44" t="s">
        <v>1425</v>
      </c>
      <c r="D7" s="38">
        <v>59.2</v>
      </c>
      <c r="E7" s="39" t="s">
        <v>138</v>
      </c>
      <c r="F7" s="13"/>
      <c r="G7" s="13"/>
      <c r="H7" s="88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123"/>
      <c r="B8" s="43"/>
      <c r="C8" s="43"/>
      <c r="D8" s="35"/>
      <c r="E8" s="36"/>
      <c r="F8" s="19"/>
      <c r="G8" s="22"/>
      <c r="H8" s="154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125"/>
      <c r="B9" s="48"/>
      <c r="C9" s="44"/>
      <c r="D9" s="38"/>
      <c r="E9" s="39"/>
      <c r="F9" s="22"/>
      <c r="G9" s="22"/>
      <c r="H9" s="209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123"/>
      <c r="B10" s="33"/>
      <c r="C10" s="43"/>
      <c r="D10" s="35"/>
      <c r="E10" s="36"/>
      <c r="F10" s="41"/>
      <c r="G10" s="13"/>
      <c r="H10" s="215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125"/>
      <c r="B11" s="47" t="s">
        <v>1422</v>
      </c>
      <c r="C11" s="44" t="s">
        <v>1423</v>
      </c>
      <c r="D11" s="38">
        <v>128</v>
      </c>
      <c r="E11" s="39" t="s">
        <v>138</v>
      </c>
      <c r="F11" s="13"/>
      <c r="G11" s="13"/>
      <c r="H11" s="214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123"/>
      <c r="B12" s="147"/>
      <c r="C12" s="33"/>
      <c r="D12" s="35"/>
      <c r="E12" s="36"/>
      <c r="F12" s="41"/>
      <c r="G12" s="13"/>
      <c r="H12" s="215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125"/>
      <c r="B13" s="62" t="s">
        <v>1012</v>
      </c>
      <c r="C13" s="37"/>
      <c r="D13" s="38">
        <v>128</v>
      </c>
      <c r="E13" s="39" t="s">
        <v>138</v>
      </c>
      <c r="F13" s="13"/>
      <c r="G13" s="13"/>
      <c r="H13" s="214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206"/>
      <c r="B14" s="45"/>
      <c r="C14" s="43"/>
      <c r="D14" s="35"/>
      <c r="E14" s="36"/>
      <c r="F14" s="41"/>
      <c r="G14" s="41"/>
      <c r="H14" s="215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207"/>
      <c r="B15" s="149" t="s">
        <v>1017</v>
      </c>
      <c r="C15" s="44"/>
      <c r="D15" s="38">
        <v>1</v>
      </c>
      <c r="E15" s="39" t="s">
        <v>1016</v>
      </c>
      <c r="F15" s="13"/>
      <c r="G15" s="13"/>
      <c r="H15" s="216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36"/>
      <c r="B16" s="33"/>
      <c r="C16" s="33"/>
      <c r="D16" s="35"/>
      <c r="E16" s="36"/>
      <c r="F16" s="41"/>
      <c r="G16" s="13"/>
      <c r="H16" s="147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39"/>
      <c r="B17" s="37"/>
      <c r="C17" s="37"/>
      <c r="D17" s="38"/>
      <c r="E17" s="39"/>
      <c r="F17" s="13"/>
      <c r="G17" s="13"/>
      <c r="H17" s="219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123"/>
      <c r="B18" s="33"/>
      <c r="C18" s="33"/>
      <c r="D18" s="35"/>
      <c r="E18" s="36"/>
      <c r="F18" s="41"/>
      <c r="G18" s="13"/>
      <c r="H18" s="91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125"/>
      <c r="B19" s="178" t="s">
        <v>1020</v>
      </c>
      <c r="C19" s="181" t="s">
        <v>1021</v>
      </c>
      <c r="D19" s="38">
        <v>6.7</v>
      </c>
      <c r="E19" s="39" t="s">
        <v>158</v>
      </c>
      <c r="F19" s="13"/>
      <c r="G19" s="13"/>
      <c r="H19" s="214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36"/>
      <c r="B20" s="21"/>
      <c r="C20" s="18"/>
      <c r="D20" s="17"/>
      <c r="E20" s="23"/>
      <c r="F20" s="19"/>
      <c r="G20" s="22"/>
      <c r="H20" s="21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39"/>
      <c r="B21" s="62" t="s">
        <v>1022</v>
      </c>
      <c r="C21" s="44" t="s">
        <v>1023</v>
      </c>
      <c r="D21" s="38">
        <v>8</v>
      </c>
      <c r="E21" s="39" t="s">
        <v>158</v>
      </c>
      <c r="F21" s="13"/>
      <c r="G21" s="13"/>
      <c r="H21" s="578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36"/>
      <c r="B22" s="21"/>
      <c r="C22" s="33"/>
      <c r="D22" s="35"/>
      <c r="E22" s="36"/>
      <c r="F22" s="41"/>
      <c r="G22" s="13"/>
      <c r="H22" s="33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39"/>
      <c r="B23" s="62" t="s">
        <v>1024</v>
      </c>
      <c r="C23" s="315" t="s">
        <v>1023</v>
      </c>
      <c r="D23" s="38">
        <v>8</v>
      </c>
      <c r="E23" s="39" t="s">
        <v>158</v>
      </c>
      <c r="F23" s="13"/>
      <c r="G23" s="13"/>
      <c r="H23" s="578"/>
      <c r="I23" s="31"/>
      <c r="J23" s="31"/>
      <c r="K23" s="31"/>
      <c r="L23" s="31"/>
      <c r="M23" s="31"/>
      <c r="N23" s="31"/>
      <c r="O23" s="31"/>
      <c r="P23" s="31"/>
    </row>
    <row r="24" spans="1:16" ht="18.75" customHeight="1">
      <c r="A24" s="123"/>
      <c r="B24" s="21"/>
      <c r="C24" s="21"/>
      <c r="D24" s="17"/>
      <c r="E24" s="23"/>
      <c r="F24" s="19"/>
      <c r="G24" s="22"/>
      <c r="H24" s="21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125"/>
      <c r="B25" s="37"/>
      <c r="C25" s="7"/>
      <c r="D25" s="27"/>
      <c r="E25" s="26"/>
      <c r="F25" s="22"/>
      <c r="G25" s="22"/>
      <c r="H25" s="518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36"/>
      <c r="B26" s="33"/>
      <c r="C26" s="33"/>
      <c r="D26" s="35"/>
      <c r="E26" s="36"/>
      <c r="F26" s="41"/>
      <c r="G26" s="13"/>
      <c r="H26" s="21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39"/>
      <c r="B27" s="62" t="s">
        <v>1019</v>
      </c>
      <c r="C27" s="37" t="s">
        <v>1018</v>
      </c>
      <c r="D27" s="38">
        <v>1</v>
      </c>
      <c r="E27" s="39" t="s">
        <v>10</v>
      </c>
      <c r="F27" s="13"/>
      <c r="G27" s="13"/>
      <c r="H27" s="214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36"/>
      <c r="B28" s="33"/>
      <c r="C28" s="43"/>
      <c r="D28" s="35"/>
      <c r="E28" s="36"/>
      <c r="F28" s="41"/>
      <c r="G28" s="41"/>
      <c r="H28" s="21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9"/>
      <c r="B29" s="62"/>
      <c r="C29" s="44"/>
      <c r="D29" s="38"/>
      <c r="E29" s="39"/>
      <c r="F29" s="13"/>
      <c r="G29" s="13"/>
      <c r="H29" s="209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206"/>
      <c r="B30" s="43"/>
      <c r="C30" s="43"/>
      <c r="D30" s="35"/>
      <c r="E30" s="36"/>
      <c r="F30" s="41"/>
      <c r="G30" s="41"/>
      <c r="H30" s="91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207"/>
      <c r="B31" s="48" t="s">
        <v>315</v>
      </c>
      <c r="C31" s="44" t="s">
        <v>1014</v>
      </c>
      <c r="D31" s="38">
        <v>782</v>
      </c>
      <c r="E31" s="39" t="s">
        <v>138</v>
      </c>
      <c r="F31" s="13"/>
      <c r="G31" s="13"/>
      <c r="H31" s="88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123"/>
      <c r="B32" s="33"/>
      <c r="C32" s="33"/>
      <c r="D32" s="35"/>
      <c r="E32" s="36"/>
      <c r="F32" s="41"/>
      <c r="G32" s="13"/>
      <c r="H32" s="211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125"/>
      <c r="B33" s="62" t="s">
        <v>1012</v>
      </c>
      <c r="C33" s="37"/>
      <c r="D33" s="38">
        <v>782</v>
      </c>
      <c r="E33" s="39" t="s">
        <v>138</v>
      </c>
      <c r="F33" s="13"/>
      <c r="G33" s="13"/>
      <c r="H33" s="216"/>
      <c r="I33" s="80"/>
      <c r="J33" s="80"/>
      <c r="K33" s="31"/>
      <c r="L33" s="31"/>
      <c r="M33" s="31"/>
      <c r="N33" s="31"/>
      <c r="O33" s="31"/>
      <c r="P33" s="31"/>
    </row>
    <row r="34" spans="1:16" ht="18.75" customHeight="1">
      <c r="A34" s="36"/>
      <c r="B34" s="33"/>
      <c r="C34" s="43"/>
      <c r="D34" s="35"/>
      <c r="E34" s="36"/>
      <c r="F34" s="41"/>
      <c r="G34" s="13"/>
      <c r="H34" s="33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39"/>
      <c r="B35" s="37" t="s">
        <v>1015</v>
      </c>
      <c r="C35" s="44"/>
      <c r="D35" s="38">
        <v>1</v>
      </c>
      <c r="E35" s="39" t="s">
        <v>1016</v>
      </c>
      <c r="F35" s="13"/>
      <c r="G35" s="13"/>
      <c r="H35" s="214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123"/>
      <c r="B36" s="33"/>
      <c r="C36" s="33"/>
      <c r="D36" s="35"/>
      <c r="E36" s="36"/>
      <c r="F36" s="19"/>
      <c r="G36" s="22"/>
      <c r="H36" s="154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125"/>
      <c r="B37" s="62"/>
      <c r="C37" s="37"/>
      <c r="D37" s="38"/>
      <c r="E37" s="39"/>
      <c r="F37" s="22"/>
      <c r="G37" s="22"/>
      <c r="H37" s="20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36"/>
      <c r="B38" s="33"/>
      <c r="C38" s="33"/>
      <c r="D38" s="35"/>
      <c r="E38" s="36"/>
      <c r="F38" s="19"/>
      <c r="G38" s="22"/>
      <c r="H38" s="21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39"/>
      <c r="B39" s="37"/>
      <c r="C39" s="37"/>
      <c r="D39" s="38"/>
      <c r="E39" s="39"/>
      <c r="F39" s="22"/>
      <c r="G39" s="22"/>
      <c r="H39" s="20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36"/>
      <c r="B40" s="33"/>
      <c r="C40" s="43"/>
      <c r="D40" s="35"/>
      <c r="E40" s="36"/>
      <c r="F40" s="19"/>
      <c r="G40" s="19"/>
      <c r="H40" s="21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39"/>
      <c r="B41" s="39" t="s">
        <v>312</v>
      </c>
      <c r="C41" s="44"/>
      <c r="D41" s="38"/>
      <c r="E41" s="39"/>
      <c r="F41" s="22"/>
      <c r="G41" s="13"/>
      <c r="H41" s="9"/>
      <c r="I41" s="31"/>
      <c r="J41" s="31"/>
      <c r="K41" s="31"/>
      <c r="L41" s="31"/>
      <c r="M41" s="31"/>
      <c r="N41" s="31"/>
      <c r="O41" s="31"/>
      <c r="P41" s="31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AE46C-6248-4DCE-A801-7F846D9BCF5F}">
  <dimension ref="A1:P328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16" s="2" customFormat="1" ht="37.5" customHeight="1">
      <c r="A1" s="81" t="s">
        <v>0</v>
      </c>
      <c r="B1" s="81" t="s">
        <v>1</v>
      </c>
      <c r="C1" s="81" t="s">
        <v>7</v>
      </c>
      <c r="D1" s="81" t="s">
        <v>2</v>
      </c>
      <c r="E1" s="81" t="s">
        <v>3</v>
      </c>
      <c r="F1" s="81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46"/>
      <c r="B2" s="35"/>
      <c r="C2" s="35"/>
      <c r="D2" s="35"/>
      <c r="E2" s="46"/>
      <c r="F2" s="41"/>
      <c r="G2" s="41"/>
      <c r="H2" s="17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>
        <v>2</v>
      </c>
      <c r="B3" s="37" t="s">
        <v>134</v>
      </c>
      <c r="C3" s="37"/>
      <c r="D3" s="38"/>
      <c r="E3" s="39"/>
      <c r="F3" s="13"/>
      <c r="G3" s="13"/>
      <c r="H3" s="7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206"/>
      <c r="B4" s="43"/>
      <c r="C4" s="43"/>
      <c r="D4" s="35"/>
      <c r="E4" s="36"/>
      <c r="F4" s="41"/>
      <c r="G4" s="41"/>
      <c r="H4" s="21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207"/>
      <c r="B5" s="65" t="s">
        <v>317</v>
      </c>
      <c r="C5" s="44" t="s">
        <v>1026</v>
      </c>
      <c r="D5" s="38">
        <v>1</v>
      </c>
      <c r="E5" s="39" t="s">
        <v>10</v>
      </c>
      <c r="F5" s="13"/>
      <c r="G5" s="13"/>
      <c r="H5" s="7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123"/>
      <c r="B6" s="33"/>
      <c r="C6" s="33"/>
      <c r="D6" s="35"/>
      <c r="E6" s="36"/>
      <c r="F6" s="41"/>
      <c r="G6" s="13"/>
      <c r="H6" s="21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125"/>
      <c r="B7" s="62" t="s">
        <v>318</v>
      </c>
      <c r="C7" s="37" t="s">
        <v>812</v>
      </c>
      <c r="D7" s="38">
        <v>1</v>
      </c>
      <c r="E7" s="39" t="s">
        <v>10</v>
      </c>
      <c r="F7" s="13"/>
      <c r="G7" s="13"/>
      <c r="H7" s="9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206"/>
      <c r="B8" s="43"/>
      <c r="C8" s="43"/>
      <c r="D8" s="35"/>
      <c r="E8" s="36"/>
      <c r="F8" s="41"/>
      <c r="G8" s="41"/>
      <c r="H8" s="21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207"/>
      <c r="B9" s="48" t="s">
        <v>319</v>
      </c>
      <c r="C9" s="44" t="s">
        <v>813</v>
      </c>
      <c r="D9" s="38">
        <v>1</v>
      </c>
      <c r="E9" s="39" t="s">
        <v>10</v>
      </c>
      <c r="F9" s="13"/>
      <c r="G9" s="13"/>
      <c r="H9" s="7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123"/>
      <c r="B10" s="43"/>
      <c r="C10" s="43"/>
      <c r="D10" s="35"/>
      <c r="E10" s="36"/>
      <c r="F10" s="41"/>
      <c r="G10" s="13"/>
      <c r="H10" s="21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125"/>
      <c r="B11" s="48" t="s">
        <v>320</v>
      </c>
      <c r="C11" s="44" t="s">
        <v>814</v>
      </c>
      <c r="D11" s="38">
        <v>1</v>
      </c>
      <c r="E11" s="39" t="s">
        <v>10</v>
      </c>
      <c r="F11" s="13"/>
      <c r="G11" s="13"/>
      <c r="H11" s="9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123"/>
      <c r="B12" s="33"/>
      <c r="C12" s="43"/>
      <c r="D12" s="35"/>
      <c r="E12" s="36"/>
      <c r="F12" s="41"/>
      <c r="G12" s="13"/>
      <c r="H12" s="21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125"/>
      <c r="B13" s="62" t="s">
        <v>358</v>
      </c>
      <c r="C13" s="44"/>
      <c r="D13" s="38">
        <v>1</v>
      </c>
      <c r="E13" s="39" t="s">
        <v>10</v>
      </c>
      <c r="F13" s="13"/>
      <c r="G13" s="13"/>
      <c r="H13" s="9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123"/>
      <c r="B14" s="33"/>
      <c r="C14" s="33"/>
      <c r="D14" s="35"/>
      <c r="E14" s="36"/>
      <c r="F14" s="41"/>
      <c r="G14" s="13"/>
      <c r="H14" s="21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125"/>
      <c r="B15" s="178" t="s">
        <v>364</v>
      </c>
      <c r="C15" s="181"/>
      <c r="D15" s="38">
        <v>1</v>
      </c>
      <c r="E15" s="39" t="s">
        <v>10</v>
      </c>
      <c r="F15" s="13"/>
      <c r="G15" s="13"/>
      <c r="H15" s="9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206"/>
      <c r="B16" s="18"/>
      <c r="C16" s="18"/>
      <c r="D16" s="17"/>
      <c r="E16" s="23"/>
      <c r="F16" s="19"/>
      <c r="G16" s="19"/>
      <c r="H16" s="21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207"/>
      <c r="B17" s="24"/>
      <c r="C17" s="20"/>
      <c r="D17" s="27"/>
      <c r="E17" s="26"/>
      <c r="F17" s="22"/>
      <c r="G17" s="22"/>
      <c r="H17" s="7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123"/>
      <c r="B18" s="147"/>
      <c r="C18" s="33"/>
      <c r="D18" s="35"/>
      <c r="E18" s="36"/>
      <c r="F18" s="41"/>
      <c r="G18" s="13"/>
      <c r="H18" s="21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125"/>
      <c r="B19" s="62"/>
      <c r="C19" s="37"/>
      <c r="D19" s="38"/>
      <c r="E19" s="39"/>
      <c r="F19" s="13"/>
      <c r="G19" s="13"/>
      <c r="H19" s="9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206"/>
      <c r="B20" s="45"/>
      <c r="C20" s="43"/>
      <c r="D20" s="35"/>
      <c r="E20" s="36"/>
      <c r="F20" s="41"/>
      <c r="G20" s="41"/>
      <c r="H20" s="21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207"/>
      <c r="B21" s="149"/>
      <c r="C21" s="44"/>
      <c r="D21" s="38"/>
      <c r="E21" s="39"/>
      <c r="F21" s="13"/>
      <c r="G21" s="13"/>
      <c r="H21" s="7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123"/>
      <c r="B22" s="33"/>
      <c r="C22" s="33"/>
      <c r="D22" s="35"/>
      <c r="E22" s="36"/>
      <c r="F22" s="41"/>
      <c r="G22" s="13"/>
      <c r="H22" s="10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125"/>
      <c r="B23" s="39"/>
      <c r="C23" s="37"/>
      <c r="D23" s="38"/>
      <c r="E23" s="39"/>
      <c r="F23" s="13"/>
      <c r="G23" s="13"/>
      <c r="H23" s="8"/>
      <c r="I23" s="80"/>
      <c r="J23" s="80"/>
      <c r="K23" s="31"/>
      <c r="L23" s="31"/>
      <c r="M23" s="31"/>
      <c r="N23" s="31"/>
      <c r="O23" s="31"/>
      <c r="P23" s="31"/>
    </row>
    <row r="24" spans="1:16" ht="18.75" customHeight="1">
      <c r="A24" s="123"/>
      <c r="B24" s="21"/>
      <c r="C24" s="21"/>
      <c r="D24" s="17"/>
      <c r="E24" s="23"/>
      <c r="F24" s="19"/>
      <c r="G24" s="22"/>
      <c r="H24" s="21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125"/>
      <c r="B25" s="37"/>
      <c r="C25" s="7"/>
      <c r="D25" s="27"/>
      <c r="E25" s="26"/>
      <c r="F25" s="22"/>
      <c r="G25" s="22"/>
      <c r="H25" s="9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36"/>
      <c r="B26" s="33"/>
      <c r="C26" s="43"/>
      <c r="D26" s="35"/>
      <c r="E26" s="36"/>
      <c r="F26" s="41"/>
      <c r="G26" s="13"/>
      <c r="H26" s="21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39"/>
      <c r="B27" s="37"/>
      <c r="C27" s="44"/>
      <c r="D27" s="38"/>
      <c r="E27" s="39"/>
      <c r="F27" s="13"/>
      <c r="G27" s="13"/>
      <c r="H27" s="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36"/>
      <c r="B28" s="33"/>
      <c r="C28" s="33"/>
      <c r="D28" s="35"/>
      <c r="E28" s="36"/>
      <c r="F28" s="41"/>
      <c r="G28" s="13"/>
      <c r="H28" s="21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9"/>
      <c r="B29" s="62"/>
      <c r="C29" s="37"/>
      <c r="D29" s="38"/>
      <c r="E29" s="39"/>
      <c r="F29" s="13"/>
      <c r="G29" s="13"/>
      <c r="H29" s="9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36"/>
      <c r="B30" s="33"/>
      <c r="C30" s="43"/>
      <c r="D30" s="35"/>
      <c r="E30" s="36"/>
      <c r="F30" s="41"/>
      <c r="G30" s="41"/>
      <c r="H30" s="21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39"/>
      <c r="B31" s="62"/>
      <c r="C31" s="44"/>
      <c r="D31" s="38"/>
      <c r="E31" s="39"/>
      <c r="F31" s="13"/>
      <c r="G31" s="13"/>
      <c r="H31" s="9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36"/>
      <c r="B32" s="33"/>
      <c r="C32" s="33"/>
      <c r="D32" s="35"/>
      <c r="E32" s="36"/>
      <c r="F32" s="41"/>
      <c r="G32" s="13"/>
      <c r="H32" s="21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39"/>
      <c r="B33" s="37"/>
      <c r="C33" s="37"/>
      <c r="D33" s="38"/>
      <c r="E33" s="39"/>
      <c r="F33" s="13"/>
      <c r="G33" s="13"/>
      <c r="H33" s="9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36"/>
      <c r="B34" s="21"/>
      <c r="C34" s="21"/>
      <c r="D34" s="17"/>
      <c r="E34" s="23"/>
      <c r="F34" s="19"/>
      <c r="G34" s="22"/>
      <c r="H34" s="21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39"/>
      <c r="B35" s="39"/>
      <c r="C35" s="160"/>
      <c r="D35" s="27"/>
      <c r="E35" s="26"/>
      <c r="F35" s="22"/>
      <c r="G35" s="22"/>
      <c r="H35" s="9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36"/>
      <c r="B36" s="21"/>
      <c r="C36" s="18"/>
      <c r="D36" s="17"/>
      <c r="E36" s="23"/>
      <c r="F36" s="19"/>
      <c r="G36" s="22"/>
      <c r="H36" s="21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39"/>
      <c r="B37" s="62"/>
      <c r="C37" s="20"/>
      <c r="D37" s="27"/>
      <c r="E37" s="26"/>
      <c r="F37" s="22"/>
      <c r="G37" s="22"/>
      <c r="H37" s="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36"/>
      <c r="B38" s="33"/>
      <c r="C38" s="33"/>
      <c r="D38" s="35"/>
      <c r="E38" s="36"/>
      <c r="F38" s="19"/>
      <c r="G38" s="22"/>
      <c r="H38" s="21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39"/>
      <c r="B39" s="37"/>
      <c r="C39" s="37"/>
      <c r="D39" s="38"/>
      <c r="E39" s="39"/>
      <c r="F39" s="22"/>
      <c r="G39" s="22"/>
      <c r="H39" s="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36"/>
      <c r="B40" s="33"/>
      <c r="C40" s="43"/>
      <c r="D40" s="35"/>
      <c r="E40" s="36"/>
      <c r="F40" s="19"/>
      <c r="G40" s="19"/>
      <c r="H40" s="21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39"/>
      <c r="B41" s="39" t="s">
        <v>316</v>
      </c>
      <c r="C41" s="44"/>
      <c r="D41" s="38"/>
      <c r="E41" s="39"/>
      <c r="F41" s="22"/>
      <c r="G41" s="13"/>
      <c r="H41" s="9"/>
      <c r="I41" s="31"/>
      <c r="J41" s="31"/>
      <c r="K41" s="31"/>
      <c r="L41" s="31"/>
      <c r="M41" s="31"/>
      <c r="N41" s="31"/>
      <c r="O41" s="31"/>
      <c r="P41" s="31"/>
    </row>
    <row r="42" spans="1:16" s="2" customFormat="1" ht="37.5" customHeight="1">
      <c r="A42" s="81" t="s">
        <v>0</v>
      </c>
      <c r="B42" s="81" t="s">
        <v>1</v>
      </c>
      <c r="C42" s="81" t="s">
        <v>7</v>
      </c>
      <c r="D42" s="81" t="s">
        <v>2</v>
      </c>
      <c r="E42" s="81" t="s">
        <v>3</v>
      </c>
      <c r="F42" s="81" t="s">
        <v>4</v>
      </c>
      <c r="G42" s="81" t="s">
        <v>5</v>
      </c>
      <c r="H42" s="81" t="s">
        <v>8</v>
      </c>
      <c r="I42" s="74"/>
      <c r="J42" s="74"/>
      <c r="K42" s="74"/>
      <c r="L42" s="74"/>
      <c r="M42" s="74"/>
      <c r="N42" s="74"/>
      <c r="O42" s="74"/>
      <c r="P42" s="74"/>
    </row>
    <row r="43" spans="1:16" ht="18.75" customHeight="1">
      <c r="A43" s="46"/>
      <c r="B43" s="35"/>
      <c r="C43" s="35"/>
      <c r="D43" s="35"/>
      <c r="E43" s="46"/>
      <c r="F43" s="41"/>
      <c r="G43" s="41"/>
      <c r="H43" s="17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39">
        <v>-1</v>
      </c>
      <c r="B44" s="37" t="s">
        <v>317</v>
      </c>
      <c r="C44" s="37"/>
      <c r="D44" s="38"/>
      <c r="E44" s="39"/>
      <c r="F44" s="13"/>
      <c r="G44" s="13"/>
      <c r="H44" s="7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206"/>
      <c r="B45" s="43"/>
      <c r="C45" s="43"/>
      <c r="D45" s="35"/>
      <c r="E45" s="36"/>
      <c r="F45" s="41"/>
      <c r="G45" s="41"/>
      <c r="H45" s="2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207"/>
      <c r="B46" s="65" t="s">
        <v>405</v>
      </c>
      <c r="C46" s="44"/>
      <c r="D46" s="38"/>
      <c r="E46" s="39"/>
      <c r="F46" s="13"/>
      <c r="G46" s="13"/>
      <c r="H46" s="7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123"/>
      <c r="B47" s="33"/>
      <c r="C47" s="33"/>
      <c r="D47" s="35"/>
      <c r="E47" s="36"/>
      <c r="F47" s="41"/>
      <c r="G47" s="13"/>
      <c r="H47" s="2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125"/>
      <c r="B48" s="62" t="s">
        <v>321</v>
      </c>
      <c r="C48" s="37" t="s">
        <v>322</v>
      </c>
      <c r="D48" s="38">
        <v>120</v>
      </c>
      <c r="E48" s="39" t="s">
        <v>138</v>
      </c>
      <c r="F48" s="13"/>
      <c r="G48" s="13"/>
      <c r="H48" s="9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206"/>
      <c r="B49" s="43"/>
      <c r="C49" s="43"/>
      <c r="D49" s="35"/>
      <c r="E49" s="36"/>
      <c r="F49" s="41"/>
      <c r="G49" s="41"/>
      <c r="H49" s="2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207"/>
      <c r="B50" s="48" t="s">
        <v>324</v>
      </c>
      <c r="C50" s="44" t="s">
        <v>1144</v>
      </c>
      <c r="D50" s="38">
        <v>2</v>
      </c>
      <c r="E50" s="39" t="s">
        <v>323</v>
      </c>
      <c r="F50" s="13"/>
      <c r="G50" s="13"/>
      <c r="H50" s="88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123"/>
      <c r="B51" s="43"/>
      <c r="C51" s="43"/>
      <c r="D51" s="35"/>
      <c r="E51" s="36"/>
      <c r="F51" s="41"/>
      <c r="G51" s="13"/>
      <c r="H51" s="2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125"/>
      <c r="B52" s="48" t="s">
        <v>325</v>
      </c>
      <c r="C52" s="44"/>
      <c r="D52" s="38">
        <v>4.7</v>
      </c>
      <c r="E52" s="39" t="s">
        <v>94</v>
      </c>
      <c r="F52" s="13"/>
      <c r="G52" s="13"/>
      <c r="H52" s="9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123"/>
      <c r="B53" s="33"/>
      <c r="C53" s="43"/>
      <c r="D53" s="35"/>
      <c r="E53" s="36"/>
      <c r="F53" s="41"/>
      <c r="G53" s="13"/>
      <c r="H53" s="21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125"/>
      <c r="B54" s="62" t="s">
        <v>326</v>
      </c>
      <c r="C54" s="44" t="s">
        <v>328</v>
      </c>
      <c r="D54" s="38">
        <v>2.5</v>
      </c>
      <c r="E54" s="39" t="s">
        <v>94</v>
      </c>
      <c r="F54" s="13"/>
      <c r="G54" s="13"/>
      <c r="H54" s="9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206"/>
      <c r="B55" s="43"/>
      <c r="C55" s="43"/>
      <c r="D55" s="35"/>
      <c r="E55" s="36"/>
      <c r="F55" s="41"/>
      <c r="G55" s="41"/>
      <c r="H55" s="33"/>
      <c r="I55" s="31"/>
      <c r="J55" s="31"/>
      <c r="K55" s="31"/>
      <c r="L55" s="31"/>
      <c r="M55" s="31"/>
      <c r="N55" s="31"/>
      <c r="O55" s="31"/>
      <c r="P55" s="31"/>
    </row>
    <row r="56" spans="1:16" ht="18.75" customHeight="1">
      <c r="A56" s="207"/>
      <c r="B56" s="48" t="s">
        <v>329</v>
      </c>
      <c r="C56" s="44"/>
      <c r="D56" s="38">
        <v>4.8</v>
      </c>
      <c r="E56" s="39" t="s">
        <v>138</v>
      </c>
      <c r="F56" s="13"/>
      <c r="G56" s="13"/>
      <c r="H56" s="37"/>
      <c r="I56" s="31"/>
      <c r="J56" s="31"/>
      <c r="K56" s="31"/>
      <c r="L56" s="31"/>
      <c r="M56" s="31"/>
      <c r="N56" s="31"/>
      <c r="O56" s="31"/>
      <c r="P56" s="31"/>
    </row>
    <row r="57" spans="1:16" ht="18.75" customHeight="1">
      <c r="A57" s="123"/>
      <c r="B57" s="147"/>
      <c r="C57" s="33"/>
      <c r="D57" s="35"/>
      <c r="E57" s="36"/>
      <c r="F57" s="41"/>
      <c r="G57" s="13"/>
      <c r="H57" s="21"/>
      <c r="I57" s="31"/>
      <c r="J57" s="31"/>
      <c r="K57" s="31"/>
      <c r="L57" s="31"/>
      <c r="M57" s="31"/>
      <c r="N57" s="31"/>
      <c r="O57" s="31"/>
      <c r="P57" s="31"/>
    </row>
    <row r="58" spans="1:16" ht="18.75" customHeight="1">
      <c r="A58" s="125"/>
      <c r="B58" s="62" t="s">
        <v>327</v>
      </c>
      <c r="C58" s="37" t="s">
        <v>330</v>
      </c>
      <c r="D58" s="38">
        <v>0.8</v>
      </c>
      <c r="E58" s="39" t="s">
        <v>94</v>
      </c>
      <c r="F58" s="13"/>
      <c r="G58" s="13"/>
      <c r="H58" s="9"/>
      <c r="I58" s="31"/>
      <c r="J58" s="31"/>
      <c r="K58" s="31"/>
      <c r="L58" s="31"/>
      <c r="M58" s="31"/>
      <c r="N58" s="31"/>
      <c r="O58" s="31"/>
      <c r="P58" s="31"/>
    </row>
    <row r="59" spans="1:16" ht="18.75" customHeight="1">
      <c r="A59" s="206"/>
      <c r="B59" s="45"/>
      <c r="C59" s="18"/>
      <c r="D59" s="35"/>
      <c r="E59" s="36"/>
      <c r="F59" s="41"/>
      <c r="G59" s="41"/>
      <c r="H59" s="21"/>
      <c r="I59" s="31"/>
      <c r="J59" s="31"/>
      <c r="K59" s="31"/>
      <c r="L59" s="31"/>
      <c r="M59" s="31"/>
      <c r="N59" s="31"/>
      <c r="O59" s="31"/>
      <c r="P59" s="31"/>
    </row>
    <row r="60" spans="1:16" ht="18.75" customHeight="1">
      <c r="A60" s="207"/>
      <c r="B60" s="149" t="s">
        <v>331</v>
      </c>
      <c r="C60" s="44" t="s">
        <v>332</v>
      </c>
      <c r="D60" s="38">
        <v>2.9</v>
      </c>
      <c r="E60" s="39" t="s">
        <v>94</v>
      </c>
      <c r="F60" s="13"/>
      <c r="G60" s="13"/>
      <c r="H60" s="7"/>
      <c r="I60" s="31"/>
      <c r="J60" s="31"/>
      <c r="K60" s="31"/>
      <c r="L60" s="31"/>
      <c r="M60" s="31"/>
      <c r="N60" s="31"/>
      <c r="O60" s="31"/>
      <c r="P60" s="31"/>
    </row>
    <row r="61" spans="1:16" ht="18.75" customHeight="1">
      <c r="A61" s="123"/>
      <c r="B61" s="33"/>
      <c r="C61" s="33"/>
      <c r="D61" s="35"/>
      <c r="E61" s="36"/>
      <c r="F61" s="41"/>
      <c r="G61" s="13"/>
      <c r="H61" s="10"/>
      <c r="I61" s="31"/>
      <c r="J61" s="31"/>
      <c r="K61" s="31"/>
      <c r="L61" s="31"/>
      <c r="M61" s="31"/>
      <c r="N61" s="31"/>
      <c r="O61" s="31"/>
      <c r="P61" s="31"/>
    </row>
    <row r="62" spans="1:16" ht="18.75" customHeight="1">
      <c r="A62" s="125"/>
      <c r="B62" s="62" t="s">
        <v>333</v>
      </c>
      <c r="C62" s="37"/>
      <c r="D62" s="38">
        <v>2.9</v>
      </c>
      <c r="E62" s="39" t="s">
        <v>94</v>
      </c>
      <c r="F62" s="13"/>
      <c r="G62" s="13"/>
      <c r="H62" s="8"/>
      <c r="I62" s="80"/>
      <c r="J62" s="80"/>
      <c r="K62" s="31"/>
      <c r="L62" s="31"/>
      <c r="M62" s="31"/>
      <c r="N62" s="31"/>
      <c r="O62" s="31"/>
      <c r="P62" s="31"/>
    </row>
    <row r="63" spans="1:16" ht="18.75" customHeight="1">
      <c r="A63" s="123"/>
      <c r="B63" s="21"/>
      <c r="C63" s="33"/>
      <c r="D63" s="35"/>
      <c r="E63" s="36"/>
      <c r="F63" s="41"/>
      <c r="G63" s="13"/>
      <c r="H63" s="21"/>
      <c r="I63" s="31"/>
      <c r="J63" s="31"/>
      <c r="K63" s="31"/>
      <c r="L63" s="31"/>
      <c r="M63" s="31"/>
      <c r="N63" s="31"/>
      <c r="O63" s="31"/>
      <c r="P63" s="31"/>
    </row>
    <row r="64" spans="1:16" ht="18.75" customHeight="1">
      <c r="A64" s="125"/>
      <c r="B64" s="37" t="s">
        <v>334</v>
      </c>
      <c r="C64" s="37" t="s">
        <v>343</v>
      </c>
      <c r="D64" s="38">
        <v>1</v>
      </c>
      <c r="E64" s="39" t="s">
        <v>10</v>
      </c>
      <c r="F64" s="13"/>
      <c r="G64" s="13"/>
      <c r="H64" s="9"/>
      <c r="I64" s="31"/>
      <c r="J64" s="31"/>
      <c r="K64" s="31"/>
      <c r="L64" s="31"/>
      <c r="M64" s="31"/>
      <c r="N64" s="31"/>
      <c r="O64" s="31"/>
      <c r="P64" s="31"/>
    </row>
    <row r="65" spans="1:16" ht="18.75" customHeight="1">
      <c r="A65" s="36"/>
      <c r="B65" s="33"/>
      <c r="C65" s="43"/>
      <c r="D65" s="35"/>
      <c r="E65" s="36"/>
      <c r="F65" s="41"/>
      <c r="G65" s="13"/>
      <c r="H65" s="21"/>
      <c r="I65" s="31"/>
      <c r="J65" s="31"/>
      <c r="K65" s="31"/>
      <c r="L65" s="31"/>
      <c r="M65" s="31"/>
      <c r="N65" s="31"/>
      <c r="O65" s="31"/>
      <c r="P65" s="31"/>
    </row>
    <row r="66" spans="1:16" ht="18.75" customHeight="1">
      <c r="A66" s="39"/>
      <c r="B66" s="37" t="s">
        <v>26</v>
      </c>
      <c r="C66" s="44"/>
      <c r="D66" s="38">
        <v>5.6</v>
      </c>
      <c r="E66" s="39" t="s">
        <v>138</v>
      </c>
      <c r="F66" s="13"/>
      <c r="G66" s="13"/>
      <c r="H66" s="9"/>
      <c r="I66" s="31"/>
      <c r="J66" s="31"/>
      <c r="K66" s="31"/>
      <c r="L66" s="31"/>
      <c r="M66" s="31"/>
      <c r="N66" s="31"/>
      <c r="O66" s="31"/>
      <c r="P66" s="31"/>
    </row>
    <row r="67" spans="1:16" ht="18.75" customHeight="1">
      <c r="A67" s="36"/>
      <c r="B67" s="33"/>
      <c r="C67" s="33"/>
      <c r="D67" s="35"/>
      <c r="E67" s="36"/>
      <c r="F67" s="41"/>
      <c r="G67" s="13"/>
      <c r="H67" s="21"/>
      <c r="I67" s="31"/>
      <c r="J67" s="31"/>
      <c r="K67" s="31"/>
      <c r="L67" s="31"/>
      <c r="M67" s="31"/>
      <c r="N67" s="31"/>
      <c r="O67" s="31"/>
      <c r="P67" s="31"/>
    </row>
    <row r="68" spans="1:16" ht="18.75" customHeight="1">
      <c r="A68" s="39"/>
      <c r="B68" s="62" t="s">
        <v>335</v>
      </c>
      <c r="C68" s="37"/>
      <c r="D68" s="38">
        <v>5.6</v>
      </c>
      <c r="E68" s="39" t="s">
        <v>138</v>
      </c>
      <c r="F68" s="13"/>
      <c r="G68" s="13"/>
      <c r="H68" s="9"/>
      <c r="I68" s="31"/>
      <c r="J68" s="31"/>
      <c r="K68" s="31"/>
      <c r="L68" s="31"/>
      <c r="M68" s="31"/>
      <c r="N68" s="31"/>
      <c r="O68" s="31"/>
      <c r="P68" s="31"/>
    </row>
    <row r="69" spans="1:16" ht="18.75" customHeight="1">
      <c r="A69" s="36"/>
      <c r="B69" s="33"/>
      <c r="C69" s="43"/>
      <c r="D69" s="35"/>
      <c r="E69" s="36"/>
      <c r="F69" s="41"/>
      <c r="G69" s="41"/>
      <c r="H69" s="21"/>
      <c r="I69" s="31"/>
      <c r="J69" s="31"/>
      <c r="K69" s="31"/>
      <c r="L69" s="31"/>
      <c r="M69" s="31"/>
      <c r="N69" s="31"/>
      <c r="O69" s="31"/>
      <c r="P69" s="31"/>
    </row>
    <row r="70" spans="1:16" ht="18.75" customHeight="1">
      <c r="A70" s="39"/>
      <c r="B70" s="62" t="s">
        <v>336</v>
      </c>
      <c r="C70" s="44"/>
      <c r="D70" s="38">
        <v>11.8</v>
      </c>
      <c r="E70" s="39" t="s">
        <v>158</v>
      </c>
      <c r="F70" s="220"/>
      <c r="G70" s="13"/>
      <c r="H70" s="9"/>
      <c r="I70" s="31"/>
      <c r="J70" s="31"/>
      <c r="K70" s="31"/>
      <c r="L70" s="31"/>
      <c r="M70" s="31"/>
      <c r="N70" s="31"/>
      <c r="O70" s="31"/>
      <c r="P70" s="31"/>
    </row>
    <row r="71" spans="1:16" ht="18.75" customHeight="1">
      <c r="A71" s="36"/>
      <c r="B71" s="21"/>
      <c r="C71" s="33"/>
      <c r="D71" s="35"/>
      <c r="E71" s="36"/>
      <c r="F71" s="338"/>
      <c r="G71" s="22"/>
      <c r="H71" s="21"/>
      <c r="I71" s="31"/>
      <c r="J71" s="31"/>
      <c r="K71" s="31"/>
      <c r="L71" s="31"/>
      <c r="M71" s="31"/>
      <c r="N71" s="31"/>
      <c r="O71" s="31"/>
      <c r="P71" s="31"/>
    </row>
    <row r="72" spans="1:16" ht="18.75" customHeight="1">
      <c r="A72" s="39"/>
      <c r="B72" s="62" t="s">
        <v>338</v>
      </c>
      <c r="C72" s="315" t="s">
        <v>337</v>
      </c>
      <c r="D72" s="38">
        <v>108</v>
      </c>
      <c r="E72" s="39" t="s">
        <v>341</v>
      </c>
      <c r="F72" s="220"/>
      <c r="G72" s="13"/>
      <c r="H72" s="9"/>
      <c r="I72" s="31"/>
      <c r="J72" s="31"/>
      <c r="K72" s="31"/>
      <c r="L72" s="31"/>
      <c r="M72" s="31"/>
      <c r="N72" s="31"/>
      <c r="O72" s="31"/>
      <c r="P72" s="31"/>
    </row>
    <row r="73" spans="1:16" ht="18.75" customHeight="1">
      <c r="A73" s="36"/>
      <c r="B73" s="33"/>
      <c r="C73" s="33"/>
      <c r="D73" s="35"/>
      <c r="E73" s="36"/>
      <c r="F73" s="338"/>
      <c r="G73" s="13"/>
      <c r="H73" s="21"/>
      <c r="I73" s="31"/>
      <c r="J73" s="31"/>
      <c r="K73" s="31"/>
      <c r="L73" s="31"/>
      <c r="M73" s="31"/>
      <c r="N73" s="31"/>
      <c r="O73" s="31"/>
      <c r="P73" s="31"/>
    </row>
    <row r="74" spans="1:16" ht="18.75" customHeight="1">
      <c r="A74" s="39"/>
      <c r="B74" s="37" t="s">
        <v>339</v>
      </c>
      <c r="C74" s="37"/>
      <c r="D74" s="38">
        <v>108</v>
      </c>
      <c r="E74" s="39" t="s">
        <v>341</v>
      </c>
      <c r="F74" s="220"/>
      <c r="G74" s="13"/>
      <c r="H74" s="9"/>
      <c r="I74" s="31"/>
      <c r="J74" s="31"/>
      <c r="K74" s="31"/>
      <c r="L74" s="31"/>
      <c r="M74" s="31"/>
      <c r="N74" s="31"/>
      <c r="O74" s="31"/>
      <c r="P74" s="31"/>
    </row>
    <row r="75" spans="1:16" ht="18.75" customHeight="1">
      <c r="A75" s="36"/>
      <c r="B75" s="21"/>
      <c r="C75" s="43"/>
      <c r="D75" s="35"/>
      <c r="E75" s="36"/>
      <c r="F75" s="338"/>
      <c r="G75" s="22"/>
      <c r="H75" s="21"/>
      <c r="I75" s="31"/>
      <c r="J75" s="31"/>
      <c r="K75" s="31"/>
      <c r="L75" s="31"/>
      <c r="M75" s="31"/>
      <c r="N75" s="31"/>
      <c r="O75" s="31"/>
      <c r="P75" s="31"/>
    </row>
    <row r="76" spans="1:16" ht="18.75" customHeight="1">
      <c r="A76" s="39"/>
      <c r="B76" s="62" t="s">
        <v>340</v>
      </c>
      <c r="C76" s="44"/>
      <c r="D76" s="38">
        <v>108</v>
      </c>
      <c r="E76" s="39" t="s">
        <v>341</v>
      </c>
      <c r="F76" s="220"/>
      <c r="G76" s="13"/>
      <c r="H76" s="9"/>
      <c r="I76" s="31"/>
      <c r="J76" s="31"/>
      <c r="K76" s="31"/>
      <c r="L76" s="31"/>
      <c r="M76" s="31"/>
      <c r="N76" s="31"/>
      <c r="O76" s="31"/>
      <c r="P76" s="31"/>
    </row>
    <row r="77" spans="1:16" ht="18.75" customHeight="1">
      <c r="A77" s="36"/>
      <c r="B77" s="33"/>
      <c r="C77" s="33"/>
      <c r="D77" s="35"/>
      <c r="E77" s="36"/>
      <c r="F77" s="338"/>
      <c r="G77" s="22"/>
      <c r="H77" s="21"/>
      <c r="I77" s="31"/>
      <c r="J77" s="31"/>
      <c r="K77" s="31"/>
      <c r="L77" s="31"/>
      <c r="M77" s="31"/>
      <c r="N77" s="31"/>
      <c r="O77" s="31"/>
      <c r="P77" s="31"/>
    </row>
    <row r="78" spans="1:16" ht="18.75" customHeight="1">
      <c r="A78" s="39"/>
      <c r="B78" s="646" t="s">
        <v>346</v>
      </c>
      <c r="C78" s="644"/>
      <c r="D78" s="38">
        <v>4.8</v>
      </c>
      <c r="E78" s="39" t="s">
        <v>138</v>
      </c>
      <c r="F78" s="220"/>
      <c r="G78" s="13"/>
      <c r="H78" s="9"/>
      <c r="I78" s="31"/>
      <c r="J78" s="31"/>
      <c r="K78" s="31"/>
      <c r="L78" s="31"/>
      <c r="M78" s="31"/>
      <c r="N78" s="31"/>
      <c r="O78" s="31"/>
      <c r="P78" s="31"/>
    </row>
    <row r="79" spans="1:16" ht="18.75" customHeight="1">
      <c r="A79" s="123"/>
      <c r="B79" s="33"/>
      <c r="C79" s="33"/>
      <c r="D79" s="35"/>
      <c r="E79" s="36"/>
      <c r="F79" s="41"/>
      <c r="G79" s="13"/>
      <c r="H79" s="21"/>
      <c r="I79" s="31"/>
      <c r="J79" s="31"/>
      <c r="K79" s="31"/>
      <c r="L79" s="31"/>
      <c r="M79" s="31"/>
      <c r="N79" s="31"/>
      <c r="O79" s="31"/>
      <c r="P79" s="31"/>
    </row>
    <row r="80" spans="1:16" ht="18.75" customHeight="1">
      <c r="A80" s="125"/>
      <c r="B80" s="178"/>
      <c r="C80" s="181"/>
      <c r="D80" s="38"/>
      <c r="E80" s="39"/>
      <c r="F80" s="13"/>
      <c r="G80" s="13"/>
      <c r="H80" s="9"/>
      <c r="I80" s="31"/>
      <c r="J80" s="31"/>
      <c r="K80" s="31"/>
      <c r="L80" s="31"/>
      <c r="M80" s="31"/>
      <c r="N80" s="31"/>
      <c r="O80" s="31"/>
      <c r="P80" s="31"/>
    </row>
    <row r="81" spans="1:16" ht="18.75" customHeight="1">
      <c r="A81" s="36"/>
      <c r="B81" s="33"/>
      <c r="C81" s="43"/>
      <c r="D81" s="35"/>
      <c r="E81" s="36"/>
      <c r="F81" s="338"/>
      <c r="G81" s="19"/>
      <c r="H81" s="21"/>
      <c r="I81" s="31"/>
      <c r="J81" s="31"/>
      <c r="K81" s="31"/>
      <c r="L81" s="31"/>
      <c r="M81" s="31"/>
      <c r="N81" s="31"/>
      <c r="O81" s="31"/>
      <c r="P81" s="31"/>
    </row>
    <row r="82" spans="1:16" ht="18.75" customHeight="1">
      <c r="A82" s="39"/>
      <c r="B82" s="39" t="s">
        <v>342</v>
      </c>
      <c r="C82" s="44"/>
      <c r="D82" s="38"/>
      <c r="E82" s="39"/>
      <c r="F82" s="22"/>
      <c r="G82" s="13"/>
      <c r="H82" s="9"/>
      <c r="I82" s="31"/>
      <c r="J82" s="31"/>
      <c r="K82" s="31"/>
      <c r="L82" s="31"/>
      <c r="M82" s="31"/>
      <c r="N82" s="31"/>
      <c r="O82" s="31"/>
      <c r="P82" s="31"/>
    </row>
    <row r="83" spans="1:16" s="2" customFormat="1" ht="37.5" customHeight="1">
      <c r="A83" s="81" t="s">
        <v>0</v>
      </c>
      <c r="B83" s="81" t="s">
        <v>1</v>
      </c>
      <c r="C83" s="81" t="s">
        <v>7</v>
      </c>
      <c r="D83" s="81" t="s">
        <v>2</v>
      </c>
      <c r="E83" s="81" t="s">
        <v>3</v>
      </c>
      <c r="F83" s="81" t="s">
        <v>4</v>
      </c>
      <c r="G83" s="81" t="s">
        <v>5</v>
      </c>
      <c r="H83" s="81" t="s">
        <v>8</v>
      </c>
      <c r="I83" s="74"/>
      <c r="J83" s="74"/>
      <c r="K83" s="74"/>
      <c r="L83" s="74"/>
      <c r="M83" s="74"/>
      <c r="N83" s="74"/>
      <c r="O83" s="74"/>
      <c r="P83" s="74"/>
    </row>
    <row r="84" spans="1:16" ht="18.75" customHeight="1">
      <c r="A84" s="206"/>
      <c r="B84" s="43"/>
      <c r="C84" s="43"/>
      <c r="D84" s="35"/>
      <c r="E84" s="36"/>
      <c r="F84" s="41"/>
      <c r="G84" s="41"/>
      <c r="H84" s="21"/>
      <c r="I84" s="31"/>
      <c r="J84" s="31"/>
      <c r="K84" s="31"/>
      <c r="L84" s="31"/>
      <c r="M84" s="31"/>
      <c r="N84" s="31"/>
      <c r="O84" s="31"/>
      <c r="P84" s="31"/>
    </row>
    <row r="85" spans="1:16" ht="18.75" customHeight="1">
      <c r="A85" s="207"/>
      <c r="B85" s="65" t="s">
        <v>344</v>
      </c>
      <c r="C85" s="44"/>
      <c r="D85" s="38"/>
      <c r="E85" s="39"/>
      <c r="F85" s="13"/>
      <c r="G85" s="13"/>
      <c r="H85" s="7"/>
      <c r="I85" s="31"/>
      <c r="J85" s="31"/>
      <c r="K85" s="31"/>
      <c r="L85" s="31"/>
      <c r="M85" s="31"/>
      <c r="N85" s="31"/>
      <c r="O85" s="31"/>
      <c r="P85" s="31"/>
    </row>
    <row r="86" spans="1:16" ht="18.75" customHeight="1">
      <c r="A86" s="123"/>
      <c r="B86" s="43"/>
      <c r="C86" s="43"/>
      <c r="D86" s="35"/>
      <c r="E86" s="36"/>
      <c r="F86" s="41"/>
      <c r="G86" s="13"/>
      <c r="H86" s="21"/>
      <c r="I86" s="31"/>
      <c r="J86" s="31"/>
      <c r="K86" s="31"/>
      <c r="L86" s="31"/>
      <c r="M86" s="31"/>
      <c r="N86" s="31"/>
      <c r="O86" s="31"/>
      <c r="P86" s="31"/>
    </row>
    <row r="87" spans="1:16" ht="18.75" customHeight="1">
      <c r="A87" s="125"/>
      <c r="B87" s="48" t="s">
        <v>325</v>
      </c>
      <c r="C87" s="44"/>
      <c r="D87" s="38">
        <v>13</v>
      </c>
      <c r="E87" s="39" t="s">
        <v>94</v>
      </c>
      <c r="F87" s="13"/>
      <c r="G87" s="13"/>
      <c r="H87" s="9"/>
      <c r="I87" s="31"/>
      <c r="J87" s="31"/>
      <c r="K87" s="31"/>
      <c r="L87" s="31"/>
      <c r="M87" s="31"/>
      <c r="N87" s="31"/>
      <c r="O87" s="31"/>
      <c r="P87" s="31"/>
    </row>
    <row r="88" spans="1:16" ht="18.75" customHeight="1">
      <c r="A88" s="123"/>
      <c r="B88" s="33"/>
      <c r="C88" s="43"/>
      <c r="D88" s="35"/>
      <c r="E88" s="36"/>
      <c r="F88" s="41"/>
      <c r="G88" s="13"/>
      <c r="H88" s="21"/>
      <c r="I88" s="31"/>
      <c r="J88" s="31"/>
      <c r="K88" s="31"/>
      <c r="L88" s="31"/>
      <c r="M88" s="31"/>
      <c r="N88" s="31"/>
      <c r="O88" s="31"/>
      <c r="P88" s="31"/>
    </row>
    <row r="89" spans="1:16" ht="18.75" customHeight="1">
      <c r="A89" s="125"/>
      <c r="B89" s="62" t="s">
        <v>326</v>
      </c>
      <c r="C89" s="44" t="s">
        <v>328</v>
      </c>
      <c r="D89" s="38">
        <v>4.4000000000000004</v>
      </c>
      <c r="E89" s="39" t="s">
        <v>94</v>
      </c>
      <c r="F89" s="13"/>
      <c r="G89" s="13"/>
      <c r="H89" s="9"/>
      <c r="I89" s="31"/>
      <c r="J89" s="31"/>
      <c r="K89" s="31"/>
      <c r="L89" s="31"/>
      <c r="M89" s="31"/>
      <c r="N89" s="31"/>
      <c r="O89" s="31"/>
      <c r="P89" s="31"/>
    </row>
    <row r="90" spans="1:16" ht="18.75" customHeight="1">
      <c r="A90" s="206"/>
      <c r="B90" s="43"/>
      <c r="C90" s="43"/>
      <c r="D90" s="35"/>
      <c r="E90" s="36"/>
      <c r="F90" s="41"/>
      <c r="G90" s="41"/>
      <c r="H90" s="33"/>
      <c r="I90" s="31"/>
      <c r="J90" s="31"/>
      <c r="K90" s="31"/>
      <c r="L90" s="31"/>
      <c r="M90" s="31"/>
      <c r="N90" s="31"/>
      <c r="O90" s="31"/>
      <c r="P90" s="31"/>
    </row>
    <row r="91" spans="1:16" ht="18.75" customHeight="1">
      <c r="A91" s="207"/>
      <c r="B91" s="48" t="s">
        <v>329</v>
      </c>
      <c r="C91" s="44"/>
      <c r="D91" s="38">
        <v>18.899999999999999</v>
      </c>
      <c r="E91" s="39" t="s">
        <v>138</v>
      </c>
      <c r="F91" s="13"/>
      <c r="G91" s="13"/>
      <c r="H91" s="37"/>
      <c r="I91" s="31"/>
      <c r="J91" s="31"/>
      <c r="K91" s="31"/>
      <c r="L91" s="31"/>
      <c r="M91" s="31"/>
      <c r="N91" s="31"/>
      <c r="O91" s="31"/>
      <c r="P91" s="31"/>
    </row>
    <row r="92" spans="1:16" ht="18.75" customHeight="1">
      <c r="A92" s="123"/>
      <c r="B92" s="147"/>
      <c r="C92" s="33"/>
      <c r="D92" s="35"/>
      <c r="E92" s="36"/>
      <c r="F92" s="41"/>
      <c r="G92" s="13"/>
      <c r="H92" s="21"/>
      <c r="I92" s="31"/>
      <c r="J92" s="31"/>
      <c r="K92" s="31"/>
      <c r="L92" s="31"/>
      <c r="M92" s="31"/>
      <c r="N92" s="31"/>
      <c r="O92" s="31"/>
      <c r="P92" s="31"/>
    </row>
    <row r="93" spans="1:16" ht="18.75" customHeight="1">
      <c r="A93" s="125"/>
      <c r="B93" s="62" t="s">
        <v>327</v>
      </c>
      <c r="C93" s="37" t="s">
        <v>330</v>
      </c>
      <c r="D93" s="38">
        <v>3</v>
      </c>
      <c r="E93" s="39" t="s">
        <v>94</v>
      </c>
      <c r="F93" s="13"/>
      <c r="G93" s="13"/>
      <c r="H93" s="9"/>
      <c r="I93" s="31"/>
      <c r="J93" s="31"/>
      <c r="K93" s="31"/>
      <c r="L93" s="31"/>
      <c r="M93" s="31"/>
      <c r="N93" s="31"/>
      <c r="O93" s="31"/>
      <c r="P93" s="31"/>
    </row>
    <row r="94" spans="1:16" ht="18.75" customHeight="1">
      <c r="A94" s="206"/>
      <c r="B94" s="45"/>
      <c r="C94" s="18"/>
      <c r="D94" s="35"/>
      <c r="E94" s="36"/>
      <c r="F94" s="41"/>
      <c r="G94" s="41"/>
      <c r="H94" s="21"/>
      <c r="I94" s="31"/>
      <c r="J94" s="31"/>
      <c r="K94" s="31"/>
      <c r="L94" s="31"/>
      <c r="M94" s="31"/>
      <c r="N94" s="31"/>
      <c r="O94" s="31"/>
      <c r="P94" s="31"/>
    </row>
    <row r="95" spans="1:16" ht="18.75" customHeight="1">
      <c r="A95" s="207"/>
      <c r="B95" s="149" t="s">
        <v>331</v>
      </c>
      <c r="C95" s="44" t="s">
        <v>332</v>
      </c>
      <c r="D95" s="38">
        <v>11.3</v>
      </c>
      <c r="E95" s="39" t="s">
        <v>94</v>
      </c>
      <c r="F95" s="13"/>
      <c r="G95" s="13"/>
      <c r="H95" s="7"/>
      <c r="I95" s="31"/>
      <c r="J95" s="31"/>
      <c r="K95" s="31"/>
      <c r="L95" s="31"/>
      <c r="M95" s="31"/>
      <c r="N95" s="31"/>
      <c r="O95" s="31"/>
      <c r="P95" s="31"/>
    </row>
    <row r="96" spans="1:16" ht="18.75" customHeight="1">
      <c r="A96" s="123"/>
      <c r="B96" s="33"/>
      <c r="C96" s="33"/>
      <c r="D96" s="35"/>
      <c r="E96" s="36"/>
      <c r="F96" s="41"/>
      <c r="G96" s="13"/>
      <c r="H96" s="10"/>
      <c r="I96" s="31"/>
      <c r="J96" s="31"/>
      <c r="K96" s="31"/>
      <c r="L96" s="31"/>
      <c r="M96" s="31"/>
      <c r="N96" s="31"/>
      <c r="O96" s="31"/>
      <c r="P96" s="31"/>
    </row>
    <row r="97" spans="1:16" ht="18.75" customHeight="1">
      <c r="A97" s="125"/>
      <c r="B97" s="62" t="s">
        <v>333</v>
      </c>
      <c r="C97" s="37"/>
      <c r="D97" s="38">
        <v>11.3</v>
      </c>
      <c r="E97" s="39" t="s">
        <v>94</v>
      </c>
      <c r="F97" s="13"/>
      <c r="G97" s="13"/>
      <c r="H97" s="8"/>
      <c r="I97" s="80"/>
      <c r="J97" s="80"/>
      <c r="K97" s="31"/>
      <c r="L97" s="31"/>
      <c r="M97" s="31"/>
      <c r="N97" s="31"/>
      <c r="O97" s="31"/>
      <c r="P97" s="31"/>
    </row>
    <row r="98" spans="1:16" ht="18.75" customHeight="1">
      <c r="A98" s="123"/>
      <c r="B98" s="21"/>
      <c r="C98" s="33"/>
      <c r="D98" s="17"/>
      <c r="E98" s="23"/>
      <c r="F98" s="19"/>
      <c r="G98" s="22"/>
      <c r="H98" s="21"/>
      <c r="I98" s="31"/>
      <c r="J98" s="31"/>
      <c r="K98" s="31"/>
      <c r="L98" s="31"/>
      <c r="M98" s="31"/>
      <c r="N98" s="31"/>
      <c r="O98" s="31"/>
      <c r="P98" s="31"/>
    </row>
    <row r="99" spans="1:16" ht="18.75" customHeight="1">
      <c r="A99" s="125"/>
      <c r="B99" s="37" t="s">
        <v>334</v>
      </c>
      <c r="C99" s="37" t="s">
        <v>347</v>
      </c>
      <c r="D99" s="27"/>
      <c r="E99" s="26"/>
      <c r="F99" s="22"/>
      <c r="G99" s="22"/>
      <c r="H99" s="9"/>
      <c r="I99" s="31"/>
      <c r="J99" s="31"/>
      <c r="K99" s="31"/>
      <c r="L99" s="31"/>
      <c r="M99" s="31"/>
      <c r="N99" s="31"/>
      <c r="O99" s="31"/>
      <c r="P99" s="31"/>
    </row>
    <row r="100" spans="1:16" ht="18.75" customHeight="1">
      <c r="A100" s="36"/>
      <c r="B100" s="33"/>
      <c r="C100" s="43"/>
      <c r="D100" s="35"/>
      <c r="E100" s="36"/>
      <c r="F100" s="41"/>
      <c r="G100" s="13"/>
      <c r="H100" s="21"/>
      <c r="I100" s="31"/>
      <c r="J100" s="31"/>
      <c r="K100" s="31"/>
      <c r="L100" s="31"/>
      <c r="M100" s="31"/>
      <c r="N100" s="31"/>
      <c r="O100" s="31"/>
      <c r="P100" s="31"/>
    </row>
    <row r="101" spans="1:16" ht="18.75" customHeight="1">
      <c r="A101" s="39"/>
      <c r="B101" s="37" t="s">
        <v>26</v>
      </c>
      <c r="C101" s="44"/>
      <c r="D101" s="38">
        <v>10.9</v>
      </c>
      <c r="E101" s="39" t="s">
        <v>138</v>
      </c>
      <c r="F101" s="13"/>
      <c r="G101" s="13"/>
      <c r="H101" s="9"/>
      <c r="I101" s="31"/>
      <c r="J101" s="31"/>
      <c r="K101" s="31"/>
      <c r="L101" s="31"/>
      <c r="M101" s="31"/>
      <c r="N101" s="31"/>
      <c r="O101" s="31"/>
      <c r="P101" s="31"/>
    </row>
    <row r="102" spans="1:16" ht="18.75" customHeight="1">
      <c r="A102" s="36"/>
      <c r="B102" s="33"/>
      <c r="C102" s="33"/>
      <c r="D102" s="35"/>
      <c r="E102" s="36"/>
      <c r="F102" s="41"/>
      <c r="G102" s="13"/>
      <c r="H102" s="21"/>
      <c r="I102" s="31"/>
      <c r="J102" s="31"/>
      <c r="K102" s="31"/>
      <c r="L102" s="31"/>
      <c r="M102" s="31"/>
      <c r="N102" s="31"/>
      <c r="O102" s="31"/>
      <c r="P102" s="31"/>
    </row>
    <row r="103" spans="1:16" ht="18.75" customHeight="1">
      <c r="A103" s="39"/>
      <c r="B103" s="62" t="s">
        <v>335</v>
      </c>
      <c r="C103" s="37"/>
      <c r="D103" s="38">
        <v>10.9</v>
      </c>
      <c r="E103" s="39" t="s">
        <v>138</v>
      </c>
      <c r="F103" s="13"/>
      <c r="G103" s="13"/>
      <c r="H103" s="9"/>
      <c r="I103" s="31"/>
      <c r="J103" s="31"/>
      <c r="K103" s="31"/>
      <c r="L103" s="31"/>
      <c r="M103" s="31"/>
      <c r="N103" s="31"/>
      <c r="O103" s="31"/>
      <c r="P103" s="31"/>
    </row>
    <row r="104" spans="1:16" ht="18.75" customHeight="1">
      <c r="A104" s="36"/>
      <c r="B104" s="33"/>
      <c r="C104" s="43"/>
      <c r="D104" s="35"/>
      <c r="E104" s="36"/>
      <c r="F104" s="41"/>
      <c r="G104" s="41"/>
      <c r="H104" s="21"/>
      <c r="I104" s="31"/>
      <c r="J104" s="31"/>
      <c r="K104" s="31"/>
      <c r="L104" s="31"/>
      <c r="M104" s="31"/>
      <c r="N104" s="31"/>
      <c r="O104" s="31"/>
      <c r="P104" s="31"/>
    </row>
    <row r="105" spans="1:16" ht="18.75" customHeight="1">
      <c r="A105" s="39"/>
      <c r="B105" s="62" t="s">
        <v>336</v>
      </c>
      <c r="C105" s="44"/>
      <c r="D105" s="38">
        <v>20.6</v>
      </c>
      <c r="E105" s="39" t="s">
        <v>158</v>
      </c>
      <c r="F105" s="220"/>
      <c r="G105" s="13"/>
      <c r="H105" s="9"/>
      <c r="I105" s="31"/>
      <c r="J105" s="31"/>
      <c r="K105" s="31"/>
      <c r="L105" s="31"/>
      <c r="M105" s="31"/>
      <c r="N105" s="31"/>
      <c r="O105" s="31"/>
      <c r="P105" s="31"/>
    </row>
    <row r="106" spans="1:16" ht="18.75" customHeight="1">
      <c r="A106" s="36"/>
      <c r="B106" s="21"/>
      <c r="C106" s="33"/>
      <c r="D106" s="35"/>
      <c r="E106" s="36"/>
      <c r="F106" s="338"/>
      <c r="G106" s="22"/>
      <c r="H106" s="21"/>
      <c r="I106" s="31"/>
      <c r="J106" s="31"/>
      <c r="K106" s="31"/>
      <c r="L106" s="31"/>
      <c r="M106" s="31"/>
      <c r="N106" s="31"/>
      <c r="O106" s="31"/>
      <c r="P106" s="31"/>
    </row>
    <row r="107" spans="1:16" ht="18.75" customHeight="1">
      <c r="A107" s="39"/>
      <c r="B107" s="62" t="s">
        <v>338</v>
      </c>
      <c r="C107" s="315" t="s">
        <v>337</v>
      </c>
      <c r="D107" s="38">
        <v>409</v>
      </c>
      <c r="E107" s="39" t="s">
        <v>341</v>
      </c>
      <c r="F107" s="220"/>
      <c r="G107" s="13"/>
      <c r="H107" s="9"/>
      <c r="I107" s="31"/>
      <c r="J107" s="31"/>
      <c r="K107" s="31"/>
      <c r="L107" s="31"/>
      <c r="M107" s="31"/>
      <c r="N107" s="31"/>
      <c r="O107" s="31"/>
      <c r="P107" s="31"/>
    </row>
    <row r="108" spans="1:16" ht="18.75" customHeight="1">
      <c r="A108" s="36"/>
      <c r="B108" s="33"/>
      <c r="C108" s="33"/>
      <c r="D108" s="35"/>
      <c r="E108" s="36"/>
      <c r="F108" s="338"/>
      <c r="G108" s="13"/>
      <c r="H108" s="21"/>
      <c r="I108" s="31"/>
      <c r="J108" s="31"/>
      <c r="K108" s="31"/>
      <c r="L108" s="31"/>
      <c r="M108" s="31"/>
      <c r="N108" s="31"/>
      <c r="O108" s="31"/>
      <c r="P108" s="31"/>
    </row>
    <row r="109" spans="1:16" ht="18.75" customHeight="1">
      <c r="A109" s="39"/>
      <c r="B109" s="37" t="s">
        <v>339</v>
      </c>
      <c r="C109" s="37"/>
      <c r="D109" s="38">
        <v>409</v>
      </c>
      <c r="E109" s="39" t="s">
        <v>341</v>
      </c>
      <c r="F109" s="220"/>
      <c r="G109" s="13"/>
      <c r="H109" s="9"/>
      <c r="I109" s="31"/>
      <c r="J109" s="31"/>
      <c r="K109" s="31"/>
      <c r="L109" s="31"/>
      <c r="M109" s="31"/>
      <c r="N109" s="31"/>
      <c r="O109" s="31"/>
      <c r="P109" s="31"/>
    </row>
    <row r="110" spans="1:16" ht="18.75" customHeight="1">
      <c r="A110" s="36"/>
      <c r="B110" s="21"/>
      <c r="C110" s="43"/>
      <c r="D110" s="35"/>
      <c r="E110" s="36"/>
      <c r="F110" s="338"/>
      <c r="G110" s="22"/>
      <c r="H110" s="21"/>
      <c r="I110" s="31"/>
      <c r="J110" s="31"/>
      <c r="K110" s="31"/>
      <c r="L110" s="31"/>
      <c r="M110" s="31"/>
      <c r="N110" s="31"/>
      <c r="O110" s="31"/>
      <c r="P110" s="31"/>
    </row>
    <row r="111" spans="1:16" ht="18.75" customHeight="1">
      <c r="A111" s="39"/>
      <c r="B111" s="62" t="s">
        <v>340</v>
      </c>
      <c r="C111" s="44"/>
      <c r="D111" s="38">
        <v>409</v>
      </c>
      <c r="E111" s="39" t="s">
        <v>341</v>
      </c>
      <c r="F111" s="220"/>
      <c r="G111" s="13"/>
      <c r="H111" s="9"/>
      <c r="I111" s="31"/>
      <c r="J111" s="31"/>
      <c r="K111" s="31"/>
      <c r="L111" s="31"/>
      <c r="M111" s="31"/>
      <c r="N111" s="31"/>
      <c r="O111" s="31"/>
      <c r="P111" s="31"/>
    </row>
    <row r="112" spans="1:16" ht="18.75" customHeight="1">
      <c r="A112" s="123"/>
      <c r="B112" s="33"/>
      <c r="C112" s="33"/>
      <c r="D112" s="35"/>
      <c r="E112" s="36"/>
      <c r="F112" s="338"/>
      <c r="G112" s="13"/>
      <c r="H112" s="21"/>
      <c r="I112" s="31"/>
      <c r="J112" s="31"/>
      <c r="K112" s="31"/>
      <c r="L112" s="31"/>
      <c r="M112" s="31"/>
      <c r="N112" s="31"/>
      <c r="O112" s="31"/>
      <c r="P112" s="31"/>
    </row>
    <row r="113" spans="1:16" ht="18.75" customHeight="1">
      <c r="A113" s="125"/>
      <c r="B113" s="643" t="s">
        <v>345</v>
      </c>
      <c r="C113" s="644"/>
      <c r="D113" s="38">
        <v>29.6</v>
      </c>
      <c r="E113" s="39" t="s">
        <v>138</v>
      </c>
      <c r="F113" s="220"/>
      <c r="G113" s="13"/>
      <c r="H113" s="9"/>
      <c r="I113" s="31"/>
      <c r="J113" s="31"/>
      <c r="K113" s="31"/>
      <c r="L113" s="31"/>
      <c r="M113" s="31"/>
      <c r="N113" s="31"/>
      <c r="O113" s="31"/>
      <c r="P113" s="31"/>
    </row>
    <row r="114" spans="1:16" ht="18.75" customHeight="1">
      <c r="A114" s="46"/>
      <c r="B114" s="35"/>
      <c r="C114" s="35"/>
      <c r="D114" s="35"/>
      <c r="E114" s="46"/>
      <c r="F114" s="41"/>
      <c r="G114" s="41"/>
      <c r="H114" s="17"/>
      <c r="I114" s="31"/>
      <c r="J114" s="31"/>
      <c r="K114" s="31"/>
      <c r="L114" s="31"/>
      <c r="M114" s="31"/>
      <c r="N114" s="31"/>
      <c r="O114" s="31"/>
      <c r="P114" s="31"/>
    </row>
    <row r="115" spans="1:16" ht="18.75" customHeight="1">
      <c r="A115" s="39"/>
      <c r="B115" s="37"/>
      <c r="C115" s="37"/>
      <c r="D115" s="38"/>
      <c r="E115" s="39"/>
      <c r="F115" s="13"/>
      <c r="G115" s="13"/>
      <c r="H115" s="7"/>
      <c r="I115" s="31"/>
      <c r="J115" s="31"/>
      <c r="K115" s="31"/>
      <c r="L115" s="31"/>
      <c r="M115" s="31"/>
      <c r="N115" s="31"/>
      <c r="O115" s="31"/>
      <c r="P115" s="31"/>
    </row>
    <row r="116" spans="1:16" ht="18.75" customHeight="1">
      <c r="A116" s="206"/>
      <c r="B116" s="43"/>
      <c r="C116" s="43"/>
      <c r="D116" s="35"/>
      <c r="E116" s="36"/>
      <c r="F116" s="41"/>
      <c r="G116" s="41"/>
      <c r="H116" s="21"/>
      <c r="I116" s="31"/>
      <c r="J116" s="31"/>
      <c r="K116" s="31"/>
      <c r="L116" s="31"/>
      <c r="M116" s="31"/>
      <c r="N116" s="31"/>
      <c r="O116" s="31"/>
      <c r="P116" s="31"/>
    </row>
    <row r="117" spans="1:16" ht="18.75" customHeight="1">
      <c r="A117" s="207"/>
      <c r="B117" s="143" t="s">
        <v>348</v>
      </c>
      <c r="C117" s="44"/>
      <c r="D117" s="38"/>
      <c r="E117" s="39"/>
      <c r="F117" s="13"/>
      <c r="G117" s="13"/>
      <c r="H117" s="7"/>
      <c r="I117" s="31"/>
      <c r="J117" s="31"/>
      <c r="K117" s="31"/>
      <c r="L117" s="31"/>
      <c r="M117" s="31"/>
      <c r="N117" s="31"/>
      <c r="O117" s="31"/>
      <c r="P117" s="31"/>
    </row>
    <row r="118" spans="1:16" ht="18.75" customHeight="1">
      <c r="A118" s="123"/>
      <c r="B118" s="33"/>
      <c r="C118" s="33"/>
      <c r="D118" s="35"/>
      <c r="E118" s="36"/>
      <c r="F118" s="41"/>
      <c r="G118" s="13"/>
      <c r="H118" s="21"/>
      <c r="I118" s="31"/>
      <c r="J118" s="31"/>
      <c r="K118" s="31"/>
      <c r="L118" s="31"/>
      <c r="M118" s="31"/>
      <c r="N118" s="31"/>
      <c r="O118" s="31"/>
      <c r="P118" s="31"/>
    </row>
    <row r="119" spans="1:16" ht="18.75" customHeight="1">
      <c r="A119" s="125"/>
      <c r="B119" s="178"/>
      <c r="C119" s="181"/>
      <c r="D119" s="38"/>
      <c r="E119" s="39"/>
      <c r="F119" s="13"/>
      <c r="G119" s="13"/>
      <c r="H119" s="9"/>
      <c r="I119" s="31"/>
      <c r="J119" s="31"/>
      <c r="K119" s="31"/>
      <c r="L119" s="31"/>
      <c r="M119" s="31"/>
      <c r="N119" s="31"/>
      <c r="O119" s="31"/>
      <c r="P119" s="31"/>
    </row>
    <row r="120" spans="1:16" ht="18.75" customHeight="1">
      <c r="A120" s="36"/>
      <c r="B120" s="33"/>
      <c r="C120" s="33"/>
      <c r="D120" s="35"/>
      <c r="E120" s="36"/>
      <c r="F120" s="19"/>
      <c r="G120" s="22"/>
      <c r="H120" s="21"/>
      <c r="I120" s="31"/>
      <c r="J120" s="31"/>
      <c r="K120" s="31"/>
      <c r="L120" s="31"/>
      <c r="M120" s="31"/>
      <c r="N120" s="31"/>
      <c r="O120" s="31"/>
      <c r="P120" s="31"/>
    </row>
    <row r="121" spans="1:16" ht="18.75" customHeight="1">
      <c r="A121" s="39"/>
      <c r="B121" s="37"/>
      <c r="C121" s="37"/>
      <c r="D121" s="38"/>
      <c r="E121" s="39"/>
      <c r="F121" s="22"/>
      <c r="G121" s="22"/>
      <c r="H121" s="9"/>
      <c r="I121" s="31"/>
      <c r="J121" s="31"/>
      <c r="K121" s="31"/>
      <c r="L121" s="31"/>
      <c r="M121" s="31"/>
      <c r="N121" s="31"/>
      <c r="O121" s="31"/>
      <c r="P121" s="31"/>
    </row>
    <row r="122" spans="1:16" ht="18.75" customHeight="1">
      <c r="A122" s="36"/>
      <c r="B122" s="33"/>
      <c r="C122" s="43"/>
      <c r="D122" s="35"/>
      <c r="E122" s="36"/>
      <c r="F122" s="19"/>
      <c r="G122" s="19"/>
      <c r="H122" s="21"/>
      <c r="I122" s="31"/>
      <c r="J122" s="31"/>
      <c r="K122" s="31"/>
      <c r="L122" s="31"/>
      <c r="M122" s="31"/>
      <c r="N122" s="31"/>
      <c r="O122" s="31"/>
      <c r="P122" s="31"/>
    </row>
    <row r="123" spans="1:16" ht="18.75" customHeight="1">
      <c r="A123" s="39"/>
      <c r="B123" s="39" t="s">
        <v>404</v>
      </c>
      <c r="C123" s="44"/>
      <c r="D123" s="38"/>
      <c r="E123" s="39"/>
      <c r="F123" s="22"/>
      <c r="G123" s="13"/>
      <c r="H123" s="9"/>
      <c r="I123" s="31"/>
      <c r="J123" s="31"/>
      <c r="K123" s="31"/>
      <c r="L123" s="31"/>
      <c r="M123" s="31"/>
      <c r="N123" s="31"/>
      <c r="O123" s="31"/>
      <c r="P123" s="31"/>
    </row>
    <row r="124" spans="1:16" s="2" customFormat="1" ht="37.5" customHeight="1">
      <c r="A124" s="81" t="s">
        <v>0</v>
      </c>
      <c r="B124" s="81" t="s">
        <v>1</v>
      </c>
      <c r="C124" s="81" t="s">
        <v>7</v>
      </c>
      <c r="D124" s="81" t="s">
        <v>2</v>
      </c>
      <c r="E124" s="81" t="s">
        <v>3</v>
      </c>
      <c r="F124" s="81" t="s">
        <v>4</v>
      </c>
      <c r="G124" s="81" t="s">
        <v>5</v>
      </c>
      <c r="H124" s="81" t="s">
        <v>8</v>
      </c>
      <c r="I124" s="74"/>
      <c r="J124" s="74"/>
      <c r="K124" s="74"/>
      <c r="L124" s="74"/>
      <c r="M124" s="74"/>
      <c r="N124" s="74"/>
      <c r="O124" s="74"/>
      <c r="P124" s="74"/>
    </row>
    <row r="125" spans="1:16" ht="18.75" customHeight="1">
      <c r="A125" s="46"/>
      <c r="B125" s="35"/>
      <c r="C125" s="35"/>
      <c r="D125" s="35"/>
      <c r="E125" s="46"/>
      <c r="F125" s="41"/>
      <c r="G125" s="41"/>
      <c r="H125" s="17"/>
      <c r="I125" s="31"/>
      <c r="J125" s="31"/>
      <c r="K125" s="31"/>
      <c r="L125" s="31"/>
      <c r="M125" s="31"/>
      <c r="N125" s="31"/>
      <c r="O125" s="31"/>
      <c r="P125" s="31"/>
    </row>
    <row r="126" spans="1:16" ht="18.75" customHeight="1">
      <c r="A126" s="39">
        <v>-2</v>
      </c>
      <c r="B126" s="37" t="s">
        <v>349</v>
      </c>
      <c r="C126" s="37"/>
      <c r="D126" s="38"/>
      <c r="E126" s="39"/>
      <c r="F126" s="13"/>
      <c r="G126" s="13"/>
      <c r="H126" s="7"/>
      <c r="I126" s="31"/>
      <c r="J126" s="31"/>
      <c r="K126" s="31"/>
      <c r="L126" s="31"/>
      <c r="M126" s="31"/>
      <c r="N126" s="31"/>
      <c r="O126" s="31"/>
      <c r="P126" s="31"/>
    </row>
    <row r="127" spans="1:16" ht="18.75" customHeight="1">
      <c r="A127" s="206"/>
      <c r="B127" s="43"/>
      <c r="C127" s="43"/>
      <c r="D127" s="35"/>
      <c r="E127" s="36"/>
      <c r="F127" s="41"/>
      <c r="G127" s="41"/>
      <c r="H127" s="21"/>
      <c r="I127" s="31"/>
      <c r="J127" s="31"/>
      <c r="K127" s="31"/>
      <c r="L127" s="31"/>
      <c r="M127" s="31"/>
      <c r="N127" s="31"/>
      <c r="O127" s="31"/>
      <c r="P127" s="31"/>
    </row>
    <row r="128" spans="1:16" ht="18.75" customHeight="1">
      <c r="A128" s="207"/>
      <c r="B128" s="65" t="s">
        <v>406</v>
      </c>
      <c r="C128" s="44"/>
      <c r="D128" s="38"/>
      <c r="E128" s="39"/>
      <c r="F128" s="13"/>
      <c r="G128" s="13"/>
      <c r="H128" s="7"/>
      <c r="I128" s="31"/>
      <c r="J128" s="31"/>
      <c r="K128" s="31"/>
      <c r="L128" s="31"/>
      <c r="M128" s="31"/>
      <c r="N128" s="31"/>
      <c r="O128" s="31"/>
      <c r="P128" s="31"/>
    </row>
    <row r="129" spans="1:16" ht="18.75" customHeight="1">
      <c r="A129" s="123"/>
      <c r="B129" s="43"/>
      <c r="C129" s="43"/>
      <c r="D129" s="35"/>
      <c r="E129" s="36"/>
      <c r="F129" s="41"/>
      <c r="G129" s="13"/>
      <c r="H129" s="21"/>
      <c r="I129" s="31"/>
      <c r="J129" s="31"/>
      <c r="K129" s="31"/>
      <c r="L129" s="31"/>
      <c r="M129" s="31"/>
      <c r="N129" s="31"/>
      <c r="O129" s="31"/>
      <c r="P129" s="31"/>
    </row>
    <row r="130" spans="1:16" ht="18.75" customHeight="1">
      <c r="A130" s="125"/>
      <c r="B130" s="48" t="s">
        <v>325</v>
      </c>
      <c r="C130" s="44"/>
      <c r="D130" s="38">
        <v>8.4</v>
      </c>
      <c r="E130" s="39" t="s">
        <v>94</v>
      </c>
      <c r="F130" s="13"/>
      <c r="G130" s="13"/>
      <c r="H130" s="9"/>
      <c r="I130" s="31"/>
      <c r="J130" s="31"/>
      <c r="K130" s="31"/>
      <c r="L130" s="31"/>
      <c r="M130" s="31"/>
      <c r="N130" s="31"/>
      <c r="O130" s="31"/>
      <c r="P130" s="31"/>
    </row>
    <row r="131" spans="1:16" ht="18.75" customHeight="1">
      <c r="A131" s="123"/>
      <c r="B131" s="33"/>
      <c r="C131" s="43"/>
      <c r="D131" s="35"/>
      <c r="E131" s="36"/>
      <c r="F131" s="41"/>
      <c r="G131" s="13"/>
      <c r="H131" s="21"/>
      <c r="I131" s="31"/>
      <c r="J131" s="31"/>
      <c r="K131" s="31"/>
      <c r="L131" s="31"/>
      <c r="M131" s="31"/>
      <c r="N131" s="31"/>
      <c r="O131" s="31"/>
      <c r="P131" s="31"/>
    </row>
    <row r="132" spans="1:16" ht="18.75" customHeight="1">
      <c r="A132" s="125"/>
      <c r="B132" s="62" t="s">
        <v>326</v>
      </c>
      <c r="C132" s="44" t="s">
        <v>328</v>
      </c>
      <c r="D132" s="38">
        <v>2.2000000000000002</v>
      </c>
      <c r="E132" s="39" t="s">
        <v>94</v>
      </c>
      <c r="F132" s="13"/>
      <c r="G132" s="13"/>
      <c r="H132" s="9"/>
      <c r="I132" s="31"/>
      <c r="J132" s="31"/>
      <c r="K132" s="31"/>
      <c r="L132" s="31"/>
      <c r="M132" s="31"/>
      <c r="N132" s="31"/>
      <c r="O132" s="31"/>
      <c r="P132" s="31"/>
    </row>
    <row r="133" spans="1:16" ht="18.75" customHeight="1">
      <c r="A133" s="206"/>
      <c r="B133" s="43"/>
      <c r="C133" s="43"/>
      <c r="D133" s="35"/>
      <c r="E133" s="36"/>
      <c r="F133" s="41"/>
      <c r="G133" s="41"/>
      <c r="H133" s="33"/>
      <c r="I133" s="31"/>
      <c r="J133" s="31"/>
      <c r="K133" s="31"/>
      <c r="L133" s="31"/>
      <c r="M133" s="31"/>
      <c r="N133" s="31"/>
      <c r="O133" s="31"/>
      <c r="P133" s="31"/>
    </row>
    <row r="134" spans="1:16" ht="18.75" customHeight="1">
      <c r="A134" s="207"/>
      <c r="B134" s="48" t="s">
        <v>329</v>
      </c>
      <c r="C134" s="44"/>
      <c r="D134" s="38">
        <v>10.8</v>
      </c>
      <c r="E134" s="39" t="s">
        <v>138</v>
      </c>
      <c r="F134" s="13"/>
      <c r="G134" s="13"/>
      <c r="H134" s="37"/>
      <c r="I134" s="31"/>
      <c r="J134" s="31"/>
      <c r="K134" s="31"/>
      <c r="L134" s="31"/>
      <c r="M134" s="31"/>
      <c r="N134" s="31"/>
      <c r="O134" s="31"/>
      <c r="P134" s="31"/>
    </row>
    <row r="135" spans="1:16" ht="18.75" customHeight="1">
      <c r="A135" s="123"/>
      <c r="B135" s="147"/>
      <c r="C135" s="33"/>
      <c r="D135" s="35"/>
      <c r="E135" s="36"/>
      <c r="F135" s="41"/>
      <c r="G135" s="13"/>
      <c r="H135" s="21"/>
      <c r="I135" s="31"/>
      <c r="J135" s="31"/>
      <c r="K135" s="31"/>
      <c r="L135" s="31"/>
      <c r="M135" s="31"/>
      <c r="N135" s="31"/>
      <c r="O135" s="31"/>
      <c r="P135" s="31"/>
    </row>
    <row r="136" spans="1:16" ht="18.75" customHeight="1">
      <c r="A136" s="125"/>
      <c r="B136" s="62" t="s">
        <v>327</v>
      </c>
      <c r="C136" s="37" t="s">
        <v>330</v>
      </c>
      <c r="D136" s="38">
        <v>1.7</v>
      </c>
      <c r="E136" s="39" t="s">
        <v>94</v>
      </c>
      <c r="F136" s="13"/>
      <c r="G136" s="13"/>
      <c r="H136" s="9"/>
      <c r="I136" s="31"/>
      <c r="J136" s="31"/>
      <c r="K136" s="31"/>
      <c r="L136" s="31"/>
      <c r="M136" s="31"/>
      <c r="N136" s="31"/>
      <c r="O136" s="31"/>
      <c r="P136" s="31"/>
    </row>
    <row r="137" spans="1:16" ht="18.75" customHeight="1">
      <c r="A137" s="206"/>
      <c r="B137" s="45"/>
      <c r="C137" s="18"/>
      <c r="D137" s="35"/>
      <c r="E137" s="36"/>
      <c r="F137" s="41"/>
      <c r="G137" s="41"/>
      <c r="H137" s="21"/>
      <c r="I137" s="31"/>
      <c r="J137" s="31"/>
      <c r="K137" s="31"/>
      <c r="L137" s="31"/>
      <c r="M137" s="31"/>
      <c r="N137" s="31"/>
      <c r="O137" s="31"/>
      <c r="P137" s="31"/>
    </row>
    <row r="138" spans="1:16" ht="18.75" customHeight="1">
      <c r="A138" s="207"/>
      <c r="B138" s="149" t="s">
        <v>331</v>
      </c>
      <c r="C138" s="44" t="s">
        <v>332</v>
      </c>
      <c r="D138" s="38">
        <v>7.4</v>
      </c>
      <c r="E138" s="39" t="s">
        <v>94</v>
      </c>
      <c r="F138" s="13"/>
      <c r="G138" s="13"/>
      <c r="H138" s="7"/>
      <c r="I138" s="31"/>
      <c r="J138" s="31"/>
      <c r="K138" s="31"/>
      <c r="L138" s="31"/>
      <c r="M138" s="31"/>
      <c r="N138" s="31"/>
      <c r="O138" s="31"/>
      <c r="P138" s="31"/>
    </row>
    <row r="139" spans="1:16" ht="18.75" customHeight="1">
      <c r="A139" s="123"/>
      <c r="B139" s="33"/>
      <c r="C139" s="33"/>
      <c r="D139" s="35"/>
      <c r="E139" s="36"/>
      <c r="F139" s="41"/>
      <c r="G139" s="13"/>
      <c r="H139" s="10"/>
      <c r="I139" s="31"/>
      <c r="J139" s="31"/>
      <c r="K139" s="31"/>
      <c r="L139" s="31"/>
      <c r="M139" s="31"/>
      <c r="N139" s="31"/>
      <c r="O139" s="31"/>
      <c r="P139" s="31"/>
    </row>
    <row r="140" spans="1:16" ht="18.75" customHeight="1">
      <c r="A140" s="125"/>
      <c r="B140" s="62" t="s">
        <v>333</v>
      </c>
      <c r="C140" s="37"/>
      <c r="D140" s="38">
        <v>7.4</v>
      </c>
      <c r="E140" s="39" t="s">
        <v>94</v>
      </c>
      <c r="F140" s="13"/>
      <c r="G140" s="13"/>
      <c r="H140" s="8"/>
      <c r="I140" s="80"/>
      <c r="J140" s="80"/>
      <c r="K140" s="31"/>
      <c r="L140" s="31"/>
      <c r="M140" s="31"/>
      <c r="N140" s="31"/>
      <c r="O140" s="31"/>
      <c r="P140" s="31"/>
    </row>
    <row r="141" spans="1:16" ht="18.75" customHeight="1">
      <c r="A141" s="123"/>
      <c r="B141" s="21"/>
      <c r="C141" s="21"/>
      <c r="D141" s="17"/>
      <c r="E141" s="23"/>
      <c r="F141" s="19"/>
      <c r="G141" s="22"/>
      <c r="H141" s="21"/>
      <c r="I141" s="31"/>
      <c r="J141" s="31"/>
      <c r="K141" s="31"/>
      <c r="L141" s="31"/>
      <c r="M141" s="31"/>
      <c r="N141" s="31"/>
      <c r="O141" s="31"/>
      <c r="P141" s="31"/>
    </row>
    <row r="142" spans="1:16" ht="18.75" customHeight="1">
      <c r="A142" s="125"/>
      <c r="B142" s="37" t="s">
        <v>334</v>
      </c>
      <c r="C142" s="573" t="s">
        <v>343</v>
      </c>
      <c r="D142" s="574">
        <v>1</v>
      </c>
      <c r="E142" s="146" t="s">
        <v>10</v>
      </c>
      <c r="F142" s="220"/>
      <c r="G142" s="220"/>
      <c r="H142" s="9"/>
      <c r="I142" s="31"/>
      <c r="J142" s="31"/>
      <c r="K142" s="31"/>
      <c r="L142" s="31"/>
      <c r="M142" s="31"/>
      <c r="N142" s="31"/>
      <c r="O142" s="31"/>
      <c r="P142" s="31"/>
    </row>
    <row r="143" spans="1:16" ht="18.75" customHeight="1">
      <c r="A143" s="36"/>
      <c r="B143" s="33"/>
      <c r="C143" s="43"/>
      <c r="D143" s="35"/>
      <c r="E143" s="36"/>
      <c r="F143" s="41"/>
      <c r="G143" s="13"/>
      <c r="H143" s="21"/>
      <c r="I143" s="31"/>
      <c r="J143" s="31"/>
      <c r="K143" s="31"/>
      <c r="L143" s="31"/>
      <c r="M143" s="31"/>
      <c r="N143" s="31"/>
      <c r="O143" s="31"/>
      <c r="P143" s="31"/>
    </row>
    <row r="144" spans="1:16" ht="18.75" customHeight="1">
      <c r="A144" s="39"/>
      <c r="B144" s="37" t="s">
        <v>26</v>
      </c>
      <c r="C144" s="44"/>
      <c r="D144" s="38">
        <v>8.9</v>
      </c>
      <c r="E144" s="39" t="s">
        <v>138</v>
      </c>
      <c r="F144" s="13"/>
      <c r="G144" s="13"/>
      <c r="H144" s="9"/>
      <c r="I144" s="31"/>
      <c r="J144" s="31"/>
      <c r="K144" s="31"/>
      <c r="L144" s="31"/>
      <c r="M144" s="31"/>
      <c r="N144" s="31"/>
      <c r="O144" s="31"/>
      <c r="P144" s="31"/>
    </row>
    <row r="145" spans="1:16" ht="18.75" customHeight="1">
      <c r="A145" s="36"/>
      <c r="B145" s="33"/>
      <c r="C145" s="33"/>
      <c r="D145" s="35"/>
      <c r="E145" s="36"/>
      <c r="F145" s="41"/>
      <c r="G145" s="13"/>
      <c r="H145" s="21"/>
      <c r="I145" s="31"/>
      <c r="J145" s="31"/>
      <c r="K145" s="31"/>
      <c r="L145" s="31"/>
      <c r="M145" s="31"/>
      <c r="N145" s="31"/>
      <c r="O145" s="31"/>
      <c r="P145" s="31"/>
    </row>
    <row r="146" spans="1:16" ht="18.75" customHeight="1">
      <c r="A146" s="39"/>
      <c r="B146" s="62" t="s">
        <v>335</v>
      </c>
      <c r="C146" s="37"/>
      <c r="D146" s="38">
        <v>8.9</v>
      </c>
      <c r="E146" s="39" t="s">
        <v>138</v>
      </c>
      <c r="F146" s="13"/>
      <c r="G146" s="13"/>
      <c r="H146" s="9"/>
      <c r="I146" s="31"/>
      <c r="J146" s="31"/>
      <c r="K146" s="31"/>
      <c r="L146" s="31"/>
      <c r="M146" s="31"/>
      <c r="N146" s="31"/>
      <c r="O146" s="31"/>
      <c r="P146" s="31"/>
    </row>
    <row r="147" spans="1:16" ht="18.75" customHeight="1">
      <c r="A147" s="36"/>
      <c r="B147" s="33"/>
      <c r="C147" s="43"/>
      <c r="D147" s="35"/>
      <c r="E147" s="36"/>
      <c r="F147" s="41"/>
      <c r="G147" s="41"/>
      <c r="H147" s="21"/>
      <c r="I147" s="31"/>
      <c r="J147" s="31"/>
      <c r="K147" s="31"/>
      <c r="L147" s="31"/>
      <c r="M147" s="31"/>
      <c r="N147" s="31"/>
      <c r="O147" s="31"/>
      <c r="P147" s="31"/>
    </row>
    <row r="148" spans="1:16" ht="18.75" customHeight="1">
      <c r="A148" s="39"/>
      <c r="B148" s="62" t="s">
        <v>336</v>
      </c>
      <c r="C148" s="44"/>
      <c r="D148" s="38">
        <v>7.4</v>
      </c>
      <c r="E148" s="39" t="s">
        <v>158</v>
      </c>
      <c r="F148" s="13"/>
      <c r="G148" s="13"/>
      <c r="H148" s="9"/>
      <c r="I148" s="31"/>
      <c r="J148" s="31"/>
      <c r="K148" s="31"/>
      <c r="L148" s="31"/>
      <c r="M148" s="31"/>
      <c r="N148" s="31"/>
      <c r="O148" s="31"/>
      <c r="P148" s="31"/>
    </row>
    <row r="149" spans="1:16" ht="18.75" customHeight="1">
      <c r="A149" s="36"/>
      <c r="B149" s="21"/>
      <c r="C149" s="33"/>
      <c r="D149" s="35"/>
      <c r="E149" s="36"/>
      <c r="F149" s="338"/>
      <c r="G149" s="22"/>
      <c r="H149" s="21"/>
      <c r="I149" s="31"/>
      <c r="J149" s="31"/>
      <c r="K149" s="31"/>
      <c r="L149" s="31"/>
      <c r="M149" s="31"/>
      <c r="N149" s="31"/>
      <c r="O149" s="31"/>
      <c r="P149" s="31"/>
    </row>
    <row r="150" spans="1:16" ht="18.75" customHeight="1">
      <c r="A150" s="39"/>
      <c r="B150" s="62" t="s">
        <v>338</v>
      </c>
      <c r="C150" s="315" t="s">
        <v>337</v>
      </c>
      <c r="D150" s="38">
        <v>215</v>
      </c>
      <c r="E150" s="39" t="s">
        <v>341</v>
      </c>
      <c r="F150" s="220"/>
      <c r="G150" s="13"/>
      <c r="H150" s="9"/>
      <c r="I150" s="31"/>
      <c r="J150" s="31"/>
      <c r="K150" s="31"/>
      <c r="L150" s="31"/>
      <c r="M150" s="31"/>
      <c r="N150" s="31"/>
      <c r="O150" s="31"/>
      <c r="P150" s="31"/>
    </row>
    <row r="151" spans="1:16" ht="18.75" customHeight="1">
      <c r="A151" s="36"/>
      <c r="B151" s="33"/>
      <c r="C151" s="33"/>
      <c r="D151" s="35"/>
      <c r="E151" s="36"/>
      <c r="F151" s="338"/>
      <c r="G151" s="13"/>
      <c r="H151" s="21"/>
      <c r="I151" s="31"/>
      <c r="J151" s="31"/>
      <c r="K151" s="31"/>
      <c r="L151" s="31"/>
      <c r="M151" s="31"/>
      <c r="N151" s="31"/>
      <c r="O151" s="31"/>
      <c r="P151" s="31"/>
    </row>
    <row r="152" spans="1:16" ht="18.75" customHeight="1">
      <c r="A152" s="39"/>
      <c r="B152" s="37" t="s">
        <v>339</v>
      </c>
      <c r="C152" s="37"/>
      <c r="D152" s="38">
        <v>215</v>
      </c>
      <c r="E152" s="39" t="s">
        <v>341</v>
      </c>
      <c r="F152" s="220"/>
      <c r="G152" s="13"/>
      <c r="H152" s="9"/>
      <c r="I152" s="31"/>
      <c r="J152" s="31"/>
      <c r="K152" s="31"/>
      <c r="L152" s="31"/>
      <c r="M152" s="31"/>
      <c r="N152" s="31"/>
      <c r="O152" s="31"/>
      <c r="P152" s="31"/>
    </row>
    <row r="153" spans="1:16" ht="18.75" customHeight="1">
      <c r="A153" s="36"/>
      <c r="B153" s="21"/>
      <c r="C153" s="43"/>
      <c r="D153" s="35"/>
      <c r="E153" s="36"/>
      <c r="F153" s="338"/>
      <c r="G153" s="22"/>
      <c r="H153" s="21"/>
      <c r="I153" s="31"/>
      <c r="J153" s="31"/>
      <c r="K153" s="31"/>
      <c r="L153" s="31"/>
      <c r="M153" s="31"/>
      <c r="N153" s="31"/>
      <c r="O153" s="31"/>
      <c r="P153" s="31"/>
    </row>
    <row r="154" spans="1:16" ht="18.75" customHeight="1">
      <c r="A154" s="39"/>
      <c r="B154" s="62" t="s">
        <v>340</v>
      </c>
      <c r="C154" s="44"/>
      <c r="D154" s="38">
        <v>215</v>
      </c>
      <c r="E154" s="39" t="s">
        <v>341</v>
      </c>
      <c r="F154" s="220"/>
      <c r="G154" s="13"/>
      <c r="H154" s="9"/>
      <c r="I154" s="31"/>
      <c r="J154" s="31"/>
      <c r="K154" s="31"/>
      <c r="L154" s="31"/>
      <c r="M154" s="31"/>
      <c r="N154" s="31"/>
      <c r="O154" s="31"/>
      <c r="P154" s="31"/>
    </row>
    <row r="155" spans="1:16" ht="18.75" customHeight="1">
      <c r="A155" s="36"/>
      <c r="B155" s="33"/>
      <c r="C155" s="33"/>
      <c r="D155" s="35"/>
      <c r="E155" s="36"/>
      <c r="F155" s="338"/>
      <c r="G155" s="22"/>
      <c r="H155" s="21"/>
      <c r="I155" s="31"/>
      <c r="J155" s="31"/>
      <c r="K155" s="31"/>
      <c r="L155" s="31"/>
      <c r="M155" s="31"/>
      <c r="N155" s="31"/>
      <c r="O155" s="31"/>
      <c r="P155" s="31"/>
    </row>
    <row r="156" spans="1:16" ht="18.75" customHeight="1">
      <c r="A156" s="39"/>
      <c r="B156" s="646" t="s">
        <v>346</v>
      </c>
      <c r="C156" s="644"/>
      <c r="D156" s="38">
        <v>10.8</v>
      </c>
      <c r="E156" s="39" t="s">
        <v>138</v>
      </c>
      <c r="F156" s="220"/>
      <c r="G156" s="13"/>
      <c r="H156" s="9"/>
      <c r="I156" s="31"/>
      <c r="J156" s="31"/>
      <c r="K156" s="31"/>
      <c r="L156" s="31"/>
      <c r="M156" s="31"/>
      <c r="N156" s="31"/>
      <c r="O156" s="31"/>
      <c r="P156" s="31"/>
    </row>
    <row r="157" spans="1:16" ht="18.75" customHeight="1">
      <c r="A157" s="123"/>
      <c r="B157" s="33"/>
      <c r="C157" s="33"/>
      <c r="D157" s="35"/>
      <c r="E157" s="36"/>
      <c r="F157" s="41"/>
      <c r="G157" s="13"/>
      <c r="H157" s="21"/>
      <c r="I157" s="31"/>
      <c r="J157" s="31"/>
      <c r="K157" s="31"/>
      <c r="L157" s="31"/>
      <c r="M157" s="31"/>
      <c r="N157" s="31"/>
      <c r="O157" s="31"/>
      <c r="P157" s="31"/>
    </row>
    <row r="158" spans="1:16" ht="18.75" customHeight="1">
      <c r="A158" s="125"/>
      <c r="B158" s="178"/>
      <c r="C158" s="181"/>
      <c r="D158" s="38"/>
      <c r="E158" s="39"/>
      <c r="F158" s="13"/>
      <c r="G158" s="13"/>
      <c r="H158" s="9"/>
      <c r="I158" s="31"/>
      <c r="J158" s="31"/>
      <c r="K158" s="31"/>
      <c r="L158" s="31"/>
      <c r="M158" s="31"/>
      <c r="N158" s="31"/>
      <c r="O158" s="31"/>
      <c r="P158" s="31"/>
    </row>
    <row r="159" spans="1:16" ht="18.75" customHeight="1">
      <c r="A159" s="123"/>
      <c r="B159" s="33"/>
      <c r="C159" s="33"/>
      <c r="D159" s="35"/>
      <c r="E159" s="36"/>
      <c r="F159" s="41"/>
      <c r="G159" s="13"/>
      <c r="H159" s="21"/>
      <c r="I159" s="31"/>
      <c r="J159" s="31"/>
      <c r="K159" s="31"/>
      <c r="L159" s="31"/>
      <c r="M159" s="31"/>
      <c r="N159" s="31"/>
      <c r="O159" s="31"/>
      <c r="P159" s="31"/>
    </row>
    <row r="160" spans="1:16" ht="18.75" customHeight="1">
      <c r="A160" s="125"/>
      <c r="B160" s="62"/>
      <c r="C160" s="37"/>
      <c r="D160" s="38"/>
      <c r="E160" s="39"/>
      <c r="F160" s="13"/>
      <c r="G160" s="13"/>
      <c r="H160" s="9"/>
      <c r="I160" s="31"/>
      <c r="J160" s="31"/>
      <c r="K160" s="31"/>
      <c r="L160" s="31"/>
      <c r="M160" s="31"/>
      <c r="N160" s="31"/>
      <c r="O160" s="31"/>
      <c r="P160" s="31"/>
    </row>
    <row r="161" spans="1:16" ht="18.75" customHeight="1">
      <c r="A161" s="206"/>
      <c r="B161" s="43"/>
      <c r="C161" s="43"/>
      <c r="D161" s="35"/>
      <c r="E161" s="36"/>
      <c r="F161" s="41"/>
      <c r="G161" s="41"/>
      <c r="H161" s="21"/>
      <c r="I161" s="31"/>
      <c r="J161" s="31"/>
      <c r="K161" s="31"/>
      <c r="L161" s="31"/>
      <c r="M161" s="31"/>
      <c r="N161" s="31"/>
      <c r="O161" s="31"/>
      <c r="P161" s="31"/>
    </row>
    <row r="162" spans="1:16" ht="18.75" customHeight="1">
      <c r="A162" s="207"/>
      <c r="B162" s="48"/>
      <c r="C162" s="44"/>
      <c r="D162" s="38"/>
      <c r="E162" s="39"/>
      <c r="F162" s="13"/>
      <c r="G162" s="13"/>
      <c r="H162" s="7"/>
      <c r="I162" s="31"/>
      <c r="J162" s="31"/>
      <c r="K162" s="31"/>
      <c r="L162" s="31"/>
      <c r="M162" s="31"/>
      <c r="N162" s="31"/>
      <c r="O162" s="31"/>
      <c r="P162" s="31"/>
    </row>
    <row r="163" spans="1:16" ht="18.75" customHeight="1">
      <c r="A163" s="36"/>
      <c r="B163" s="33"/>
      <c r="C163" s="43"/>
      <c r="D163" s="35"/>
      <c r="E163" s="36"/>
      <c r="F163" s="19"/>
      <c r="G163" s="19"/>
      <c r="H163" s="21"/>
      <c r="I163" s="31"/>
      <c r="J163" s="31"/>
      <c r="K163" s="31"/>
      <c r="L163" s="31"/>
      <c r="M163" s="31"/>
      <c r="N163" s="31"/>
      <c r="O163" s="31"/>
      <c r="P163" s="31"/>
    </row>
    <row r="164" spans="1:16" ht="18.75" customHeight="1">
      <c r="A164" s="39"/>
      <c r="B164" s="39" t="s">
        <v>356</v>
      </c>
      <c r="C164" s="44"/>
      <c r="D164" s="38"/>
      <c r="E164" s="39"/>
      <c r="F164" s="22"/>
      <c r="G164" s="13"/>
      <c r="H164" s="9"/>
      <c r="I164" s="31"/>
      <c r="J164" s="31"/>
      <c r="K164" s="31"/>
      <c r="L164" s="31"/>
      <c r="M164" s="31"/>
      <c r="N164" s="31"/>
      <c r="O164" s="31"/>
      <c r="P164" s="31"/>
    </row>
    <row r="165" spans="1:16" s="2" customFormat="1" ht="37.5" customHeight="1">
      <c r="A165" s="81" t="s">
        <v>0</v>
      </c>
      <c r="B165" s="81" t="s">
        <v>1</v>
      </c>
      <c r="C165" s="81" t="s">
        <v>7</v>
      </c>
      <c r="D165" s="81" t="s">
        <v>2</v>
      </c>
      <c r="E165" s="81" t="s">
        <v>3</v>
      </c>
      <c r="F165" s="81" t="s">
        <v>4</v>
      </c>
      <c r="G165" s="81" t="s">
        <v>5</v>
      </c>
      <c r="H165" s="81" t="s">
        <v>8</v>
      </c>
      <c r="I165" s="74"/>
      <c r="J165" s="74"/>
      <c r="K165" s="74"/>
      <c r="L165" s="74"/>
      <c r="M165" s="74"/>
      <c r="N165" s="74"/>
      <c r="O165" s="74"/>
      <c r="P165" s="74"/>
    </row>
    <row r="166" spans="1:16" ht="18.75" customHeight="1">
      <c r="A166" s="46"/>
      <c r="B166" s="35"/>
      <c r="C166" s="35"/>
      <c r="D166" s="35"/>
      <c r="E166" s="46"/>
      <c r="F166" s="41"/>
      <c r="G166" s="41"/>
      <c r="H166" s="17"/>
      <c r="I166" s="31"/>
      <c r="J166" s="31"/>
      <c r="K166" s="31"/>
      <c r="L166" s="31"/>
      <c r="M166" s="31"/>
      <c r="N166" s="31"/>
      <c r="O166" s="31"/>
      <c r="P166" s="31"/>
    </row>
    <row r="167" spans="1:16" ht="18.75" customHeight="1">
      <c r="A167" s="39">
        <v>-3</v>
      </c>
      <c r="B167" s="37" t="s">
        <v>350</v>
      </c>
      <c r="C167" s="37"/>
      <c r="D167" s="38"/>
      <c r="E167" s="39"/>
      <c r="F167" s="13"/>
      <c r="G167" s="13"/>
      <c r="H167" s="7"/>
      <c r="I167" s="31"/>
      <c r="J167" s="31"/>
      <c r="K167" s="31"/>
      <c r="L167" s="31"/>
      <c r="M167" s="31"/>
      <c r="N167" s="31"/>
      <c r="O167" s="31"/>
      <c r="P167" s="31"/>
    </row>
    <row r="168" spans="1:16" ht="18.75" customHeight="1">
      <c r="A168" s="206"/>
      <c r="B168" s="43"/>
      <c r="C168" s="43"/>
      <c r="D168" s="35"/>
      <c r="E168" s="36"/>
      <c r="F168" s="41"/>
      <c r="G168" s="41"/>
      <c r="H168" s="21"/>
      <c r="I168" s="31"/>
      <c r="J168" s="31"/>
      <c r="K168" s="31"/>
      <c r="L168" s="31"/>
      <c r="M168" s="31"/>
      <c r="N168" s="31"/>
      <c r="O168" s="31"/>
      <c r="P168" s="31"/>
    </row>
    <row r="169" spans="1:16" ht="18.75" customHeight="1">
      <c r="A169" s="207"/>
      <c r="B169" s="65" t="s">
        <v>351</v>
      </c>
      <c r="C169" s="44"/>
      <c r="D169" s="38"/>
      <c r="E169" s="39"/>
      <c r="F169" s="13"/>
      <c r="G169" s="13"/>
      <c r="H169" s="7"/>
      <c r="I169" s="31"/>
      <c r="J169" s="31"/>
      <c r="K169" s="31"/>
      <c r="L169" s="31"/>
      <c r="M169" s="31"/>
      <c r="N169" s="31"/>
      <c r="O169" s="31"/>
      <c r="P169" s="31"/>
    </row>
    <row r="170" spans="1:16" ht="18.75" customHeight="1">
      <c r="A170" s="123"/>
      <c r="B170" s="43"/>
      <c r="C170" s="43"/>
      <c r="D170" s="35"/>
      <c r="E170" s="36"/>
      <c r="F170" s="41"/>
      <c r="G170" s="13"/>
      <c r="H170" s="21"/>
      <c r="I170" s="31"/>
      <c r="J170" s="31"/>
      <c r="K170" s="31"/>
      <c r="L170" s="31"/>
      <c r="M170" s="31"/>
      <c r="N170" s="31"/>
      <c r="O170" s="31"/>
      <c r="P170" s="31"/>
    </row>
    <row r="171" spans="1:16" ht="18.75" customHeight="1">
      <c r="A171" s="125"/>
      <c r="B171" s="48" t="s">
        <v>325</v>
      </c>
      <c r="C171" s="44"/>
      <c r="D171" s="38">
        <v>14</v>
      </c>
      <c r="E171" s="39" t="s">
        <v>94</v>
      </c>
      <c r="F171" s="13"/>
      <c r="G171" s="13"/>
      <c r="H171" s="9"/>
      <c r="I171" s="31"/>
      <c r="J171" s="31"/>
      <c r="K171" s="31"/>
      <c r="L171" s="31"/>
      <c r="M171" s="31"/>
      <c r="N171" s="31"/>
      <c r="O171" s="31"/>
      <c r="P171" s="31"/>
    </row>
    <row r="172" spans="1:16" ht="18.75" customHeight="1">
      <c r="A172" s="123"/>
      <c r="B172" s="33"/>
      <c r="C172" s="43"/>
      <c r="D172" s="35"/>
      <c r="E172" s="36"/>
      <c r="F172" s="41"/>
      <c r="G172" s="13"/>
      <c r="H172" s="21"/>
      <c r="I172" s="31"/>
      <c r="J172" s="31"/>
      <c r="K172" s="31"/>
      <c r="L172" s="31"/>
      <c r="M172" s="31"/>
      <c r="N172" s="31"/>
      <c r="O172" s="31"/>
      <c r="P172" s="31"/>
    </row>
    <row r="173" spans="1:16" ht="18.75" customHeight="1">
      <c r="A173" s="125"/>
      <c r="B173" s="62" t="s">
        <v>326</v>
      </c>
      <c r="C173" s="44" t="s">
        <v>328</v>
      </c>
      <c r="D173" s="38">
        <v>8.6999999999999993</v>
      </c>
      <c r="E173" s="39" t="s">
        <v>94</v>
      </c>
      <c r="F173" s="13"/>
      <c r="G173" s="13"/>
      <c r="H173" s="9"/>
      <c r="I173" s="31"/>
      <c r="J173" s="31"/>
      <c r="K173" s="31"/>
      <c r="L173" s="31"/>
      <c r="M173" s="31"/>
      <c r="N173" s="31"/>
      <c r="O173" s="31"/>
      <c r="P173" s="31"/>
    </row>
    <row r="174" spans="1:16" ht="18.75" customHeight="1">
      <c r="A174" s="206"/>
      <c r="B174" s="43"/>
      <c r="C174" s="43"/>
      <c r="D174" s="35"/>
      <c r="E174" s="36"/>
      <c r="F174" s="41"/>
      <c r="G174" s="41"/>
      <c r="H174" s="33"/>
      <c r="I174" s="31"/>
      <c r="J174" s="31"/>
      <c r="K174" s="31"/>
      <c r="L174" s="31"/>
      <c r="M174" s="31"/>
      <c r="N174" s="31"/>
      <c r="O174" s="31"/>
      <c r="P174" s="31"/>
    </row>
    <row r="175" spans="1:16" ht="18.75" customHeight="1">
      <c r="A175" s="207"/>
      <c r="B175" s="48" t="s">
        <v>329</v>
      </c>
      <c r="C175" s="44"/>
      <c r="D175" s="38">
        <v>21</v>
      </c>
      <c r="E175" s="39" t="s">
        <v>138</v>
      </c>
      <c r="F175" s="13"/>
      <c r="G175" s="13"/>
      <c r="H175" s="37"/>
      <c r="I175" s="31"/>
      <c r="J175" s="31"/>
      <c r="K175" s="31"/>
      <c r="L175" s="31"/>
      <c r="M175" s="31"/>
      <c r="N175" s="31"/>
      <c r="O175" s="31"/>
      <c r="P175" s="31"/>
    </row>
    <row r="176" spans="1:16" ht="18.75" customHeight="1">
      <c r="A176" s="123"/>
      <c r="B176" s="147"/>
      <c r="C176" s="33"/>
      <c r="D176" s="35"/>
      <c r="E176" s="36"/>
      <c r="F176" s="41"/>
      <c r="G176" s="13"/>
      <c r="H176" s="21"/>
      <c r="I176" s="31"/>
      <c r="J176" s="31"/>
      <c r="K176" s="31"/>
      <c r="L176" s="31"/>
      <c r="M176" s="31"/>
      <c r="N176" s="31"/>
      <c r="O176" s="31"/>
      <c r="P176" s="31"/>
    </row>
    <row r="177" spans="1:16" ht="18.75" customHeight="1">
      <c r="A177" s="125"/>
      <c r="B177" s="62" t="s">
        <v>327</v>
      </c>
      <c r="C177" s="37" t="s">
        <v>330</v>
      </c>
      <c r="D177" s="38">
        <v>3.2</v>
      </c>
      <c r="E177" s="39" t="s">
        <v>94</v>
      </c>
      <c r="F177" s="13"/>
      <c r="G177" s="13"/>
      <c r="H177" s="9"/>
      <c r="I177" s="31"/>
      <c r="J177" s="31"/>
      <c r="K177" s="31"/>
      <c r="L177" s="31"/>
      <c r="M177" s="31"/>
      <c r="N177" s="31"/>
      <c r="O177" s="31"/>
      <c r="P177" s="31"/>
    </row>
    <row r="178" spans="1:16" ht="18.75" customHeight="1">
      <c r="A178" s="206"/>
      <c r="B178" s="45"/>
      <c r="C178" s="18"/>
      <c r="D178" s="35"/>
      <c r="E178" s="36"/>
      <c r="F178" s="41"/>
      <c r="G178" s="41"/>
      <c r="H178" s="21"/>
      <c r="I178" s="31"/>
      <c r="J178" s="31"/>
      <c r="K178" s="31"/>
      <c r="L178" s="31"/>
      <c r="M178" s="31"/>
      <c r="N178" s="31"/>
      <c r="O178" s="31"/>
      <c r="P178" s="31"/>
    </row>
    <row r="179" spans="1:16" ht="18.75" customHeight="1">
      <c r="A179" s="207"/>
      <c r="B179" s="149" t="s">
        <v>331</v>
      </c>
      <c r="C179" s="44" t="s">
        <v>332</v>
      </c>
      <c r="D179" s="38">
        <v>12.2</v>
      </c>
      <c r="E179" s="39" t="s">
        <v>94</v>
      </c>
      <c r="F179" s="13"/>
      <c r="G179" s="13"/>
      <c r="H179" s="7"/>
      <c r="I179" s="31"/>
      <c r="J179" s="31"/>
      <c r="K179" s="31"/>
      <c r="L179" s="31"/>
      <c r="M179" s="31"/>
      <c r="N179" s="31"/>
      <c r="O179" s="31"/>
      <c r="P179" s="31"/>
    </row>
    <row r="180" spans="1:16" ht="18.75" customHeight="1">
      <c r="A180" s="123"/>
      <c r="B180" s="33"/>
      <c r="C180" s="33"/>
      <c r="D180" s="35"/>
      <c r="E180" s="36"/>
      <c r="F180" s="41"/>
      <c r="G180" s="13"/>
      <c r="H180" s="10"/>
      <c r="I180" s="31"/>
      <c r="J180" s="31"/>
      <c r="K180" s="31"/>
      <c r="L180" s="31"/>
      <c r="M180" s="31"/>
      <c r="N180" s="31"/>
      <c r="O180" s="31"/>
      <c r="P180" s="31"/>
    </row>
    <row r="181" spans="1:16" ht="18.75" customHeight="1">
      <c r="A181" s="125"/>
      <c r="B181" s="62" t="s">
        <v>333</v>
      </c>
      <c r="C181" s="37"/>
      <c r="D181" s="38">
        <v>12.2</v>
      </c>
      <c r="E181" s="39" t="s">
        <v>94</v>
      </c>
      <c r="F181" s="13"/>
      <c r="G181" s="13"/>
      <c r="H181" s="8"/>
      <c r="I181" s="80"/>
      <c r="J181" s="80"/>
      <c r="K181" s="31"/>
      <c r="L181" s="31"/>
      <c r="M181" s="31"/>
      <c r="N181" s="31"/>
      <c r="O181" s="31"/>
      <c r="P181" s="31"/>
    </row>
    <row r="182" spans="1:16" ht="18.75" customHeight="1">
      <c r="A182" s="123"/>
      <c r="B182" s="21"/>
      <c r="C182" s="21"/>
      <c r="D182" s="17"/>
      <c r="E182" s="23"/>
      <c r="F182" s="19"/>
      <c r="G182" s="22"/>
      <c r="H182" s="21"/>
      <c r="I182" s="31"/>
      <c r="J182" s="31"/>
      <c r="K182" s="31"/>
      <c r="L182" s="31"/>
      <c r="M182" s="31"/>
      <c r="N182" s="31"/>
      <c r="O182" s="31"/>
      <c r="P182" s="31"/>
    </row>
    <row r="183" spans="1:16" ht="18.75" customHeight="1">
      <c r="A183" s="125"/>
      <c r="B183" s="37" t="s">
        <v>334</v>
      </c>
      <c r="C183" s="7"/>
      <c r="D183" s="574">
        <v>1</v>
      </c>
      <c r="E183" s="146" t="s">
        <v>10</v>
      </c>
      <c r="F183" s="220"/>
      <c r="G183" s="220"/>
      <c r="H183" s="9"/>
      <c r="I183" s="31"/>
      <c r="J183" s="31"/>
      <c r="K183" s="31"/>
      <c r="L183" s="31"/>
      <c r="M183" s="31"/>
      <c r="N183" s="31"/>
      <c r="O183" s="31"/>
      <c r="P183" s="31"/>
    </row>
    <row r="184" spans="1:16" ht="18.75" customHeight="1">
      <c r="A184" s="36"/>
      <c r="B184" s="33"/>
      <c r="C184" s="43"/>
      <c r="D184" s="35"/>
      <c r="E184" s="36"/>
      <c r="F184" s="41"/>
      <c r="G184" s="13"/>
      <c r="H184" s="21"/>
      <c r="I184" s="31"/>
      <c r="J184" s="31"/>
      <c r="K184" s="31"/>
      <c r="L184" s="31"/>
      <c r="M184" s="31"/>
      <c r="N184" s="31"/>
      <c r="O184" s="31"/>
      <c r="P184" s="31"/>
    </row>
    <row r="185" spans="1:16" ht="18.75" customHeight="1">
      <c r="A185" s="39"/>
      <c r="B185" s="37" t="s">
        <v>26</v>
      </c>
      <c r="C185" s="44"/>
      <c r="D185" s="38">
        <v>14.8</v>
      </c>
      <c r="E185" s="39" t="s">
        <v>138</v>
      </c>
      <c r="F185" s="13"/>
      <c r="G185" s="13"/>
      <c r="H185" s="9"/>
      <c r="I185" s="31"/>
      <c r="J185" s="31"/>
      <c r="K185" s="31"/>
      <c r="L185" s="31"/>
      <c r="M185" s="31"/>
      <c r="N185" s="31"/>
      <c r="O185" s="31"/>
      <c r="P185" s="31"/>
    </row>
    <row r="186" spans="1:16" ht="18.75" customHeight="1">
      <c r="A186" s="36"/>
      <c r="B186" s="33"/>
      <c r="C186" s="33"/>
      <c r="D186" s="35"/>
      <c r="E186" s="36"/>
      <c r="F186" s="41"/>
      <c r="G186" s="13"/>
      <c r="H186" s="21"/>
      <c r="I186" s="31"/>
      <c r="J186" s="31"/>
      <c r="K186" s="31"/>
      <c r="L186" s="31"/>
      <c r="M186" s="31"/>
      <c r="N186" s="31"/>
      <c r="O186" s="31"/>
      <c r="P186" s="31"/>
    </row>
    <row r="187" spans="1:16" ht="18.75" customHeight="1">
      <c r="A187" s="39"/>
      <c r="B187" s="62" t="s">
        <v>335</v>
      </c>
      <c r="C187" s="37"/>
      <c r="D187" s="38">
        <v>14.8</v>
      </c>
      <c r="E187" s="39" t="s">
        <v>138</v>
      </c>
      <c r="F187" s="13"/>
      <c r="G187" s="13"/>
      <c r="H187" s="9"/>
      <c r="I187" s="31"/>
      <c r="J187" s="31"/>
      <c r="K187" s="31"/>
      <c r="L187" s="31"/>
      <c r="M187" s="31"/>
      <c r="N187" s="31"/>
      <c r="O187" s="31"/>
      <c r="P187" s="31"/>
    </row>
    <row r="188" spans="1:16" ht="18.75" customHeight="1">
      <c r="A188" s="36"/>
      <c r="B188" s="33"/>
      <c r="C188" s="43"/>
      <c r="D188" s="35"/>
      <c r="E188" s="36"/>
      <c r="F188" s="41"/>
      <c r="G188" s="41"/>
      <c r="H188" s="21"/>
      <c r="I188" s="31"/>
      <c r="J188" s="31"/>
      <c r="K188" s="31"/>
      <c r="L188" s="31"/>
      <c r="M188" s="31"/>
      <c r="N188" s="31"/>
      <c r="O188" s="31"/>
      <c r="P188" s="31"/>
    </row>
    <row r="189" spans="1:16" ht="18.75" customHeight="1">
      <c r="A189" s="39"/>
      <c r="B189" s="62" t="s">
        <v>336</v>
      </c>
      <c r="C189" s="44"/>
      <c r="D189" s="38">
        <v>21.8</v>
      </c>
      <c r="E189" s="39" t="s">
        <v>158</v>
      </c>
      <c r="F189" s="13"/>
      <c r="G189" s="13"/>
      <c r="H189" s="9"/>
      <c r="I189" s="31"/>
      <c r="J189" s="31"/>
      <c r="K189" s="31"/>
      <c r="L189" s="31"/>
      <c r="M189" s="31"/>
      <c r="N189" s="31"/>
      <c r="O189" s="31"/>
      <c r="P189" s="31"/>
    </row>
    <row r="190" spans="1:16" ht="18.75" customHeight="1">
      <c r="A190" s="36"/>
      <c r="B190" s="21"/>
      <c r="C190" s="33"/>
      <c r="D190" s="35"/>
      <c r="E190" s="36"/>
      <c r="F190" s="19"/>
      <c r="G190" s="22"/>
      <c r="H190" s="21"/>
      <c r="I190" s="31"/>
      <c r="J190" s="31"/>
      <c r="K190" s="31"/>
      <c r="L190" s="31"/>
      <c r="M190" s="31"/>
      <c r="N190" s="31"/>
      <c r="O190" s="31"/>
      <c r="P190" s="31"/>
    </row>
    <row r="191" spans="1:16" ht="18.75" customHeight="1">
      <c r="A191" s="39"/>
      <c r="B191" s="62" t="s">
        <v>338</v>
      </c>
      <c r="C191" s="315" t="s">
        <v>337</v>
      </c>
      <c r="D191" s="38">
        <v>412</v>
      </c>
      <c r="E191" s="39" t="s">
        <v>341</v>
      </c>
      <c r="F191" s="220"/>
      <c r="G191" s="13"/>
      <c r="H191" s="9"/>
      <c r="I191" s="31"/>
      <c r="J191" s="31"/>
      <c r="K191" s="31"/>
      <c r="L191" s="31"/>
      <c r="M191" s="31"/>
      <c r="N191" s="31"/>
      <c r="O191" s="31"/>
      <c r="P191" s="31"/>
    </row>
    <row r="192" spans="1:16" ht="18.75" customHeight="1">
      <c r="A192" s="36"/>
      <c r="B192" s="33"/>
      <c r="C192" s="33"/>
      <c r="D192" s="35"/>
      <c r="E192" s="36"/>
      <c r="F192" s="338"/>
      <c r="G192" s="13"/>
      <c r="H192" s="21"/>
      <c r="I192" s="31"/>
      <c r="J192" s="31"/>
      <c r="K192" s="31"/>
      <c r="L192" s="31"/>
      <c r="M192" s="31"/>
      <c r="N192" s="31"/>
      <c r="O192" s="31"/>
      <c r="P192" s="31"/>
    </row>
    <row r="193" spans="1:16" ht="18.75" customHeight="1">
      <c r="A193" s="39"/>
      <c r="B193" s="37" t="s">
        <v>339</v>
      </c>
      <c r="C193" s="37"/>
      <c r="D193" s="38">
        <v>412</v>
      </c>
      <c r="E193" s="39" t="s">
        <v>341</v>
      </c>
      <c r="F193" s="220"/>
      <c r="G193" s="13"/>
      <c r="H193" s="9"/>
      <c r="I193" s="31"/>
      <c r="J193" s="31"/>
      <c r="K193" s="31"/>
      <c r="L193" s="31"/>
      <c r="M193" s="31"/>
      <c r="N193" s="31"/>
      <c r="O193" s="31"/>
      <c r="P193" s="31"/>
    </row>
    <row r="194" spans="1:16" ht="18.75" customHeight="1">
      <c r="A194" s="36"/>
      <c r="B194" s="21"/>
      <c r="C194" s="43"/>
      <c r="D194" s="35"/>
      <c r="E194" s="36"/>
      <c r="F194" s="338"/>
      <c r="G194" s="22"/>
      <c r="H194" s="21"/>
      <c r="I194" s="31"/>
      <c r="J194" s="31"/>
      <c r="K194" s="31"/>
      <c r="L194" s="31"/>
      <c r="M194" s="31"/>
      <c r="N194" s="31"/>
      <c r="O194" s="31"/>
      <c r="P194" s="31"/>
    </row>
    <row r="195" spans="1:16" ht="18.75" customHeight="1">
      <c r="A195" s="39"/>
      <c r="B195" s="62" t="s">
        <v>340</v>
      </c>
      <c r="C195" s="44"/>
      <c r="D195" s="38">
        <v>215</v>
      </c>
      <c r="E195" s="39" t="s">
        <v>341</v>
      </c>
      <c r="F195" s="220"/>
      <c r="G195" s="13"/>
      <c r="H195" s="9"/>
      <c r="I195" s="31"/>
      <c r="J195" s="31"/>
      <c r="K195" s="31"/>
      <c r="L195" s="31"/>
      <c r="M195" s="31"/>
      <c r="N195" s="31"/>
      <c r="O195" s="31"/>
      <c r="P195" s="31"/>
    </row>
    <row r="196" spans="1:16" ht="18.75" customHeight="1">
      <c r="A196" s="36"/>
      <c r="B196" s="33"/>
      <c r="C196" s="33"/>
      <c r="D196" s="35"/>
      <c r="E196" s="36"/>
      <c r="F196" s="338"/>
      <c r="G196" s="22"/>
      <c r="H196" s="21"/>
      <c r="I196" s="31"/>
      <c r="J196" s="31"/>
      <c r="K196" s="31"/>
      <c r="L196" s="31"/>
      <c r="M196" s="31"/>
      <c r="N196" s="31"/>
      <c r="O196" s="31"/>
      <c r="P196" s="31"/>
    </row>
    <row r="197" spans="1:16" ht="18.75" customHeight="1">
      <c r="A197" s="39"/>
      <c r="B197" s="646" t="s">
        <v>346</v>
      </c>
      <c r="C197" s="644"/>
      <c r="D197" s="38">
        <v>20.399999999999999</v>
      </c>
      <c r="E197" s="39" t="s">
        <v>138</v>
      </c>
      <c r="F197" s="220"/>
      <c r="G197" s="13"/>
      <c r="H197" s="9"/>
      <c r="I197" s="31"/>
      <c r="J197" s="31"/>
      <c r="K197" s="31"/>
      <c r="L197" s="31"/>
      <c r="M197" s="31"/>
      <c r="N197" s="31"/>
      <c r="O197" s="31"/>
      <c r="P197" s="31"/>
    </row>
    <row r="198" spans="1:16" ht="18.75" customHeight="1">
      <c r="A198" s="123"/>
      <c r="B198" s="33"/>
      <c r="C198" s="33"/>
      <c r="D198" s="35"/>
      <c r="E198" s="36"/>
      <c r="F198" s="41"/>
      <c r="G198" s="13"/>
      <c r="H198" s="21"/>
      <c r="I198" s="31"/>
      <c r="J198" s="31"/>
      <c r="K198" s="31"/>
      <c r="L198" s="31"/>
      <c r="M198" s="31"/>
      <c r="N198" s="31"/>
      <c r="O198" s="31"/>
      <c r="P198" s="31"/>
    </row>
    <row r="199" spans="1:16" ht="18.75" customHeight="1">
      <c r="A199" s="125"/>
      <c r="B199" s="178"/>
      <c r="C199" s="181"/>
      <c r="D199" s="38"/>
      <c r="E199" s="39"/>
      <c r="F199" s="13"/>
      <c r="G199" s="13"/>
      <c r="H199" s="9"/>
      <c r="I199" s="31"/>
      <c r="J199" s="31"/>
      <c r="K199" s="31"/>
      <c r="L199" s="31"/>
      <c r="M199" s="31"/>
      <c r="N199" s="31"/>
      <c r="O199" s="31"/>
      <c r="P199" s="31"/>
    </row>
    <row r="200" spans="1:16" ht="18.75" customHeight="1">
      <c r="A200" s="123"/>
      <c r="B200" s="33"/>
      <c r="C200" s="33"/>
      <c r="D200" s="35"/>
      <c r="E200" s="36"/>
      <c r="F200" s="338"/>
      <c r="G200" s="13"/>
      <c r="H200" s="21"/>
      <c r="I200" s="31"/>
      <c r="J200" s="31"/>
      <c r="K200" s="31"/>
      <c r="L200" s="31"/>
      <c r="M200" s="31"/>
      <c r="N200" s="31"/>
      <c r="O200" s="31"/>
      <c r="P200" s="31"/>
    </row>
    <row r="201" spans="1:16" ht="18.75" customHeight="1">
      <c r="A201" s="125"/>
      <c r="B201" s="62"/>
      <c r="C201" s="37"/>
      <c r="D201" s="38"/>
      <c r="E201" s="39"/>
      <c r="F201" s="13"/>
      <c r="G201" s="13"/>
      <c r="H201" s="9"/>
      <c r="I201" s="31"/>
      <c r="J201" s="31"/>
      <c r="K201" s="31"/>
      <c r="L201" s="31"/>
      <c r="M201" s="31"/>
      <c r="N201" s="31"/>
      <c r="O201" s="31"/>
      <c r="P201" s="31"/>
    </row>
    <row r="202" spans="1:16" ht="18.75" customHeight="1">
      <c r="A202" s="206"/>
      <c r="B202" s="43"/>
      <c r="C202" s="43"/>
      <c r="D202" s="35"/>
      <c r="E202" s="36"/>
      <c r="F202" s="41"/>
      <c r="G202" s="41"/>
      <c r="H202" s="21"/>
      <c r="I202" s="31"/>
      <c r="J202" s="31"/>
      <c r="K202" s="31"/>
      <c r="L202" s="31"/>
      <c r="M202" s="31"/>
      <c r="N202" s="31"/>
      <c r="O202" s="31"/>
      <c r="P202" s="31"/>
    </row>
    <row r="203" spans="1:16" ht="18.75" customHeight="1">
      <c r="A203" s="207"/>
      <c r="B203" s="48"/>
      <c r="C203" s="44"/>
      <c r="D203" s="38"/>
      <c r="E203" s="39"/>
      <c r="F203" s="13"/>
      <c r="G203" s="13"/>
      <c r="H203" s="7"/>
      <c r="I203" s="31"/>
      <c r="J203" s="31"/>
      <c r="K203" s="31"/>
      <c r="L203" s="31"/>
      <c r="M203" s="31"/>
      <c r="N203" s="31"/>
      <c r="O203" s="31"/>
      <c r="P203" s="31"/>
    </row>
    <row r="204" spans="1:16" ht="18.75" customHeight="1">
      <c r="A204" s="36"/>
      <c r="B204" s="33"/>
      <c r="C204" s="43"/>
      <c r="D204" s="35"/>
      <c r="E204" s="36"/>
      <c r="F204" s="19"/>
      <c r="G204" s="19"/>
      <c r="H204" s="21"/>
      <c r="I204" s="31"/>
      <c r="J204" s="31"/>
      <c r="K204" s="31"/>
      <c r="L204" s="31"/>
      <c r="M204" s="31"/>
      <c r="N204" s="31"/>
      <c r="O204" s="31"/>
      <c r="P204" s="31"/>
    </row>
    <row r="205" spans="1:16" ht="18.75" customHeight="1">
      <c r="A205" s="39"/>
      <c r="B205" s="39" t="s">
        <v>355</v>
      </c>
      <c r="C205" s="44"/>
      <c r="D205" s="38"/>
      <c r="E205" s="39"/>
      <c r="F205" s="22"/>
      <c r="G205" s="13"/>
      <c r="H205" s="9"/>
      <c r="I205" s="31"/>
      <c r="J205" s="31"/>
      <c r="K205" s="31"/>
      <c r="L205" s="31"/>
      <c r="M205" s="31"/>
      <c r="N205" s="31"/>
      <c r="O205" s="31"/>
      <c r="P205" s="31"/>
    </row>
    <row r="206" spans="1:16" s="2" customFormat="1" ht="37.5" customHeight="1">
      <c r="A206" s="81" t="s">
        <v>0</v>
      </c>
      <c r="B206" s="81" t="s">
        <v>1</v>
      </c>
      <c r="C206" s="81" t="s">
        <v>7</v>
      </c>
      <c r="D206" s="81" t="s">
        <v>2</v>
      </c>
      <c r="E206" s="81" t="s">
        <v>3</v>
      </c>
      <c r="F206" s="81" t="s">
        <v>4</v>
      </c>
      <c r="G206" s="81" t="s">
        <v>5</v>
      </c>
      <c r="H206" s="81" t="s">
        <v>8</v>
      </c>
      <c r="I206" s="74"/>
      <c r="J206" s="74"/>
      <c r="K206" s="74"/>
      <c r="L206" s="74"/>
      <c r="M206" s="74"/>
      <c r="N206" s="74"/>
      <c r="O206" s="74"/>
      <c r="P206" s="74"/>
    </row>
    <row r="207" spans="1:16" ht="18.75" customHeight="1">
      <c r="A207" s="46"/>
      <c r="B207" s="35"/>
      <c r="C207" s="35"/>
      <c r="D207" s="35"/>
      <c r="E207" s="46"/>
      <c r="F207" s="41"/>
      <c r="G207" s="41"/>
      <c r="H207" s="17"/>
      <c r="I207" s="31"/>
      <c r="J207" s="31"/>
      <c r="K207" s="31"/>
      <c r="L207" s="31"/>
      <c r="M207" s="31"/>
      <c r="N207" s="31"/>
      <c r="O207" s="31"/>
      <c r="P207" s="31"/>
    </row>
    <row r="208" spans="1:16" ht="18.75" customHeight="1">
      <c r="A208" s="39">
        <v>-4</v>
      </c>
      <c r="B208" s="37" t="s">
        <v>352</v>
      </c>
      <c r="C208" s="37"/>
      <c r="D208" s="38"/>
      <c r="E208" s="39"/>
      <c r="F208" s="13"/>
      <c r="G208" s="13"/>
      <c r="H208" s="7"/>
      <c r="I208" s="31"/>
      <c r="J208" s="31"/>
      <c r="K208" s="31"/>
      <c r="L208" s="31"/>
      <c r="M208" s="31"/>
      <c r="N208" s="31"/>
      <c r="O208" s="31"/>
      <c r="P208" s="31"/>
    </row>
    <row r="209" spans="1:16" ht="18.75" customHeight="1">
      <c r="A209" s="206"/>
      <c r="B209" s="43"/>
      <c r="C209" s="43"/>
      <c r="D209" s="35"/>
      <c r="E209" s="36"/>
      <c r="F209" s="41"/>
      <c r="G209" s="41"/>
      <c r="H209" s="21"/>
      <c r="I209" s="31"/>
      <c r="J209" s="31"/>
      <c r="K209" s="31"/>
      <c r="L209" s="31"/>
      <c r="M209" s="31"/>
      <c r="N209" s="31"/>
      <c r="O209" s="31"/>
      <c r="P209" s="31"/>
    </row>
    <row r="210" spans="1:16" ht="18.75" customHeight="1">
      <c r="A210" s="207"/>
      <c r="B210" s="65" t="s">
        <v>353</v>
      </c>
      <c r="C210" s="44"/>
      <c r="D210" s="38"/>
      <c r="E210" s="39"/>
      <c r="F210" s="13"/>
      <c r="G210" s="13"/>
      <c r="H210" s="7"/>
      <c r="I210" s="31"/>
      <c r="J210" s="31"/>
      <c r="K210" s="31"/>
      <c r="L210" s="31"/>
      <c r="M210" s="31"/>
      <c r="N210" s="31"/>
      <c r="O210" s="31"/>
      <c r="P210" s="31"/>
    </row>
    <row r="211" spans="1:16" ht="18.75" customHeight="1">
      <c r="A211" s="123"/>
      <c r="B211" s="43"/>
      <c r="C211" s="43"/>
      <c r="D211" s="35"/>
      <c r="E211" s="36"/>
      <c r="F211" s="41"/>
      <c r="G211" s="13"/>
      <c r="H211" s="21"/>
      <c r="I211" s="31"/>
      <c r="J211" s="31"/>
      <c r="K211" s="31"/>
      <c r="L211" s="31"/>
      <c r="M211" s="31"/>
      <c r="N211" s="31"/>
      <c r="O211" s="31"/>
      <c r="P211" s="31"/>
    </row>
    <row r="212" spans="1:16" ht="18.75" customHeight="1">
      <c r="A212" s="125"/>
      <c r="B212" s="48" t="s">
        <v>325</v>
      </c>
      <c r="C212" s="44"/>
      <c r="D212" s="38">
        <v>5.6</v>
      </c>
      <c r="E212" s="39" t="s">
        <v>94</v>
      </c>
      <c r="F212" s="13"/>
      <c r="G212" s="13"/>
      <c r="H212" s="9"/>
      <c r="I212" s="31"/>
      <c r="J212" s="31"/>
      <c r="K212" s="31"/>
      <c r="L212" s="31"/>
      <c r="M212" s="31"/>
      <c r="N212" s="31"/>
      <c r="O212" s="31"/>
      <c r="P212" s="31"/>
    </row>
    <row r="213" spans="1:16" ht="18.75" customHeight="1">
      <c r="A213" s="123"/>
      <c r="B213" s="33"/>
      <c r="C213" s="43"/>
      <c r="D213" s="35"/>
      <c r="E213" s="36"/>
      <c r="F213" s="41"/>
      <c r="G213" s="13"/>
      <c r="H213" s="21"/>
      <c r="I213" s="31"/>
      <c r="J213" s="31"/>
      <c r="K213" s="31"/>
      <c r="L213" s="31"/>
      <c r="M213" s="31"/>
      <c r="N213" s="31"/>
      <c r="O213" s="31"/>
      <c r="P213" s="31"/>
    </row>
    <row r="214" spans="1:16" ht="18.75" customHeight="1">
      <c r="A214" s="125"/>
      <c r="B214" s="62" t="s">
        <v>326</v>
      </c>
      <c r="C214" s="44" t="s">
        <v>328</v>
      </c>
      <c r="D214" s="38">
        <v>2</v>
      </c>
      <c r="E214" s="39" t="s">
        <v>94</v>
      </c>
      <c r="F214" s="13"/>
      <c r="G214" s="13"/>
      <c r="H214" s="9"/>
      <c r="I214" s="31"/>
      <c r="J214" s="31"/>
      <c r="K214" s="31"/>
      <c r="L214" s="31"/>
      <c r="M214" s="31"/>
      <c r="N214" s="31"/>
      <c r="O214" s="31"/>
      <c r="P214" s="31"/>
    </row>
    <row r="215" spans="1:16" ht="18.75" customHeight="1">
      <c r="A215" s="206"/>
      <c r="B215" s="43"/>
      <c r="C215" s="43"/>
      <c r="D215" s="35"/>
      <c r="E215" s="36"/>
      <c r="F215" s="41"/>
      <c r="G215" s="41"/>
      <c r="H215" s="33"/>
      <c r="I215" s="31"/>
      <c r="J215" s="31"/>
      <c r="K215" s="31"/>
      <c r="L215" s="31"/>
      <c r="M215" s="31"/>
      <c r="N215" s="31"/>
      <c r="O215" s="31"/>
      <c r="P215" s="31"/>
    </row>
    <row r="216" spans="1:16" ht="18.75" customHeight="1">
      <c r="A216" s="207"/>
      <c r="B216" s="48" t="s">
        <v>329</v>
      </c>
      <c r="C216" s="44"/>
      <c r="D216" s="38">
        <v>8</v>
      </c>
      <c r="E216" s="39" t="s">
        <v>138</v>
      </c>
      <c r="F216" s="13"/>
      <c r="G216" s="13"/>
      <c r="H216" s="37"/>
      <c r="I216" s="31"/>
      <c r="J216" s="31"/>
      <c r="K216" s="31"/>
      <c r="L216" s="31"/>
      <c r="M216" s="31"/>
      <c r="N216" s="31"/>
      <c r="O216" s="31"/>
      <c r="P216" s="31"/>
    </row>
    <row r="217" spans="1:16" ht="18.75" customHeight="1">
      <c r="A217" s="123"/>
      <c r="B217" s="147"/>
      <c r="C217" s="33"/>
      <c r="D217" s="35"/>
      <c r="E217" s="36"/>
      <c r="F217" s="41"/>
      <c r="G217" s="13"/>
      <c r="H217" s="21"/>
      <c r="I217" s="31"/>
      <c r="J217" s="31"/>
      <c r="K217" s="31"/>
      <c r="L217" s="31"/>
      <c r="M217" s="31"/>
      <c r="N217" s="31"/>
      <c r="O217" s="31"/>
      <c r="P217" s="31"/>
    </row>
    <row r="218" spans="1:16" ht="18.75" customHeight="1">
      <c r="A218" s="125"/>
      <c r="B218" s="62" t="s">
        <v>327</v>
      </c>
      <c r="C218" s="37" t="s">
        <v>330</v>
      </c>
      <c r="D218" s="38">
        <v>1.3</v>
      </c>
      <c r="E218" s="39" t="s">
        <v>94</v>
      </c>
      <c r="F218" s="13"/>
      <c r="G218" s="13"/>
      <c r="H218" s="9"/>
      <c r="I218" s="31"/>
      <c r="J218" s="31"/>
      <c r="K218" s="31"/>
      <c r="L218" s="31"/>
      <c r="M218" s="31"/>
      <c r="N218" s="31"/>
      <c r="O218" s="31"/>
      <c r="P218" s="31"/>
    </row>
    <row r="219" spans="1:16" ht="18.75" customHeight="1">
      <c r="A219" s="206"/>
      <c r="B219" s="45"/>
      <c r="C219" s="18"/>
      <c r="D219" s="35"/>
      <c r="E219" s="36"/>
      <c r="F219" s="41"/>
      <c r="G219" s="41"/>
      <c r="H219" s="21"/>
      <c r="I219" s="31"/>
      <c r="J219" s="31"/>
      <c r="K219" s="31"/>
      <c r="L219" s="31"/>
      <c r="M219" s="31"/>
      <c r="N219" s="31"/>
      <c r="O219" s="31"/>
      <c r="P219" s="31"/>
    </row>
    <row r="220" spans="1:16" ht="18.75" customHeight="1">
      <c r="A220" s="207"/>
      <c r="B220" s="149" t="s">
        <v>331</v>
      </c>
      <c r="C220" s="44" t="s">
        <v>332</v>
      </c>
      <c r="D220" s="38">
        <v>4</v>
      </c>
      <c r="E220" s="39" t="s">
        <v>94</v>
      </c>
      <c r="F220" s="13"/>
      <c r="G220" s="13"/>
      <c r="H220" s="7"/>
      <c r="I220" s="31"/>
      <c r="J220" s="31"/>
      <c r="K220" s="31"/>
      <c r="L220" s="31"/>
      <c r="M220" s="31"/>
      <c r="N220" s="31"/>
      <c r="O220" s="31"/>
      <c r="P220" s="31"/>
    </row>
    <row r="221" spans="1:16" ht="18.75" customHeight="1">
      <c r="A221" s="123"/>
      <c r="B221" s="33"/>
      <c r="C221" s="33"/>
      <c r="D221" s="35"/>
      <c r="E221" s="36"/>
      <c r="F221" s="41"/>
      <c r="G221" s="13"/>
      <c r="H221" s="10"/>
      <c r="I221" s="31"/>
      <c r="J221" s="31"/>
      <c r="K221" s="31"/>
      <c r="L221" s="31"/>
      <c r="M221" s="31"/>
      <c r="N221" s="31"/>
      <c r="O221" s="31"/>
      <c r="P221" s="31"/>
    </row>
    <row r="222" spans="1:16" ht="18.75" customHeight="1">
      <c r="A222" s="125"/>
      <c r="B222" s="62" t="s">
        <v>333</v>
      </c>
      <c r="C222" s="37"/>
      <c r="D222" s="38">
        <v>4</v>
      </c>
      <c r="E222" s="39" t="s">
        <v>94</v>
      </c>
      <c r="F222" s="13"/>
      <c r="G222" s="13"/>
      <c r="H222" s="8"/>
      <c r="I222" s="80"/>
      <c r="J222" s="80"/>
      <c r="K222" s="31"/>
      <c r="L222" s="31"/>
      <c r="M222" s="31"/>
      <c r="N222" s="31"/>
      <c r="O222" s="31"/>
      <c r="P222" s="31"/>
    </row>
    <row r="223" spans="1:16" ht="18.75" customHeight="1">
      <c r="A223" s="123"/>
      <c r="B223" s="21"/>
      <c r="C223" s="33"/>
      <c r="D223" s="35"/>
      <c r="E223" s="36"/>
      <c r="F223" s="41"/>
      <c r="G223" s="13"/>
      <c r="H223" s="21"/>
      <c r="I223" s="31"/>
      <c r="J223" s="31"/>
      <c r="K223" s="31"/>
      <c r="L223" s="31"/>
      <c r="M223" s="31"/>
      <c r="N223" s="31"/>
      <c r="O223" s="31"/>
      <c r="P223" s="31"/>
    </row>
    <row r="224" spans="1:16" ht="18.75" customHeight="1">
      <c r="A224" s="125"/>
      <c r="B224" s="37" t="s">
        <v>334</v>
      </c>
      <c r="C224" s="37"/>
      <c r="D224" s="38">
        <v>1</v>
      </c>
      <c r="E224" s="39" t="s">
        <v>10</v>
      </c>
      <c r="F224" s="13"/>
      <c r="G224" s="13"/>
      <c r="H224" s="9"/>
      <c r="I224" s="31"/>
      <c r="J224" s="31"/>
      <c r="K224" s="31"/>
      <c r="L224" s="31"/>
      <c r="M224" s="31"/>
      <c r="N224" s="31"/>
      <c r="O224" s="31"/>
      <c r="P224" s="31"/>
    </row>
    <row r="225" spans="1:16" ht="18.75" customHeight="1">
      <c r="A225" s="36"/>
      <c r="B225" s="33"/>
      <c r="C225" s="43"/>
      <c r="D225" s="35"/>
      <c r="E225" s="36"/>
      <c r="F225" s="41"/>
      <c r="G225" s="13"/>
      <c r="H225" s="21"/>
      <c r="I225" s="31"/>
      <c r="J225" s="31"/>
      <c r="K225" s="31"/>
      <c r="L225" s="31"/>
      <c r="M225" s="31"/>
      <c r="N225" s="31"/>
      <c r="O225" s="31"/>
      <c r="P225" s="31"/>
    </row>
    <row r="226" spans="1:16" ht="18.75" customHeight="1">
      <c r="A226" s="39"/>
      <c r="B226" s="37" t="s">
        <v>26</v>
      </c>
      <c r="C226" s="44"/>
      <c r="D226" s="38">
        <v>9.6999999999999993</v>
      </c>
      <c r="E226" s="39" t="s">
        <v>138</v>
      </c>
      <c r="F226" s="13"/>
      <c r="G226" s="13"/>
      <c r="H226" s="9"/>
      <c r="I226" s="31"/>
      <c r="J226" s="31"/>
      <c r="K226" s="31"/>
      <c r="L226" s="31"/>
      <c r="M226" s="31"/>
      <c r="N226" s="31"/>
      <c r="O226" s="31"/>
      <c r="P226" s="31"/>
    </row>
    <row r="227" spans="1:16" ht="18.75" customHeight="1">
      <c r="A227" s="36"/>
      <c r="B227" s="33"/>
      <c r="C227" s="33"/>
      <c r="D227" s="35"/>
      <c r="E227" s="36"/>
      <c r="F227" s="41"/>
      <c r="G227" s="13"/>
      <c r="H227" s="21"/>
      <c r="I227" s="31"/>
      <c r="J227" s="31"/>
      <c r="K227" s="31"/>
      <c r="L227" s="31"/>
      <c r="M227" s="31"/>
      <c r="N227" s="31"/>
      <c r="O227" s="31"/>
      <c r="P227" s="31"/>
    </row>
    <row r="228" spans="1:16" ht="18.75" customHeight="1">
      <c r="A228" s="39"/>
      <c r="B228" s="62" t="s">
        <v>335</v>
      </c>
      <c r="C228" s="37"/>
      <c r="D228" s="38">
        <v>9.6999999999999993</v>
      </c>
      <c r="E228" s="39" t="s">
        <v>138</v>
      </c>
      <c r="F228" s="13"/>
      <c r="G228" s="13"/>
      <c r="H228" s="9"/>
      <c r="I228" s="31"/>
      <c r="J228" s="31"/>
      <c r="K228" s="31"/>
      <c r="L228" s="31"/>
      <c r="M228" s="31"/>
      <c r="N228" s="31"/>
      <c r="O228" s="31"/>
      <c r="P228" s="31"/>
    </row>
    <row r="229" spans="1:16" ht="18.75" customHeight="1">
      <c r="A229" s="36"/>
      <c r="B229" s="33"/>
      <c r="C229" s="43"/>
      <c r="D229" s="35"/>
      <c r="E229" s="36"/>
      <c r="F229" s="41"/>
      <c r="G229" s="41"/>
      <c r="H229" s="21"/>
      <c r="I229" s="31"/>
      <c r="J229" s="31"/>
      <c r="K229" s="31"/>
      <c r="L229" s="31"/>
      <c r="M229" s="31"/>
      <c r="N229" s="31"/>
      <c r="O229" s="31"/>
      <c r="P229" s="31"/>
    </row>
    <row r="230" spans="1:16" ht="18.75" customHeight="1">
      <c r="A230" s="39"/>
      <c r="B230" s="62" t="s">
        <v>336</v>
      </c>
      <c r="C230" s="44"/>
      <c r="D230" s="38">
        <v>15.7</v>
      </c>
      <c r="E230" s="39" t="s">
        <v>158</v>
      </c>
      <c r="F230" s="13"/>
      <c r="G230" s="13"/>
      <c r="H230" s="9"/>
      <c r="I230" s="31"/>
      <c r="J230" s="31"/>
      <c r="K230" s="31"/>
      <c r="L230" s="31"/>
      <c r="M230" s="31"/>
      <c r="N230" s="31"/>
      <c r="O230" s="31"/>
      <c r="P230" s="31"/>
    </row>
    <row r="231" spans="1:16" ht="18.75" customHeight="1">
      <c r="A231" s="36"/>
      <c r="B231" s="21"/>
      <c r="C231" s="21"/>
      <c r="D231" s="35"/>
      <c r="E231" s="36"/>
      <c r="F231" s="19"/>
      <c r="G231" s="22"/>
      <c r="H231" s="21"/>
      <c r="I231" s="31"/>
      <c r="J231" s="31"/>
      <c r="K231" s="31"/>
      <c r="L231" s="31"/>
      <c r="M231" s="31"/>
      <c r="N231" s="31"/>
      <c r="O231" s="31"/>
      <c r="P231" s="31"/>
    </row>
    <row r="232" spans="1:16" ht="18.75" customHeight="1">
      <c r="A232" s="39"/>
      <c r="B232" s="62" t="s">
        <v>338</v>
      </c>
      <c r="C232" s="315" t="s">
        <v>337</v>
      </c>
      <c r="D232" s="38">
        <v>258</v>
      </c>
      <c r="E232" s="39" t="s">
        <v>341</v>
      </c>
      <c r="F232" s="220"/>
      <c r="G232" s="13"/>
      <c r="H232" s="9"/>
      <c r="I232" s="31"/>
      <c r="J232" s="31"/>
      <c r="K232" s="31"/>
      <c r="L232" s="31"/>
      <c r="M232" s="31"/>
      <c r="N232" s="31"/>
      <c r="O232" s="31"/>
      <c r="P232" s="31"/>
    </row>
    <row r="233" spans="1:16" ht="18.75" customHeight="1">
      <c r="A233" s="36"/>
      <c r="B233" s="33"/>
      <c r="C233" s="33"/>
      <c r="D233" s="35"/>
      <c r="E233" s="36"/>
      <c r="F233" s="338"/>
      <c r="G233" s="13"/>
      <c r="H233" s="21"/>
      <c r="I233" s="31"/>
      <c r="J233" s="31"/>
      <c r="K233" s="31"/>
      <c r="L233" s="31"/>
      <c r="M233" s="31"/>
      <c r="N233" s="31"/>
      <c r="O233" s="31"/>
      <c r="P233" s="31"/>
    </row>
    <row r="234" spans="1:16" ht="18.75" customHeight="1">
      <c r="A234" s="39"/>
      <c r="B234" s="37" t="s">
        <v>339</v>
      </c>
      <c r="C234" s="37"/>
      <c r="D234" s="38">
        <v>258</v>
      </c>
      <c r="E234" s="39" t="s">
        <v>341</v>
      </c>
      <c r="F234" s="220"/>
      <c r="G234" s="13"/>
      <c r="H234" s="9"/>
      <c r="I234" s="31"/>
      <c r="J234" s="31"/>
      <c r="K234" s="31"/>
      <c r="L234" s="31"/>
      <c r="M234" s="31"/>
      <c r="N234" s="31"/>
      <c r="O234" s="31"/>
      <c r="P234" s="31"/>
    </row>
    <row r="235" spans="1:16" ht="18.75" customHeight="1">
      <c r="A235" s="36"/>
      <c r="B235" s="21"/>
      <c r="C235" s="18"/>
      <c r="D235" s="35"/>
      <c r="E235" s="36"/>
      <c r="F235" s="338"/>
      <c r="G235" s="22"/>
      <c r="H235" s="21"/>
      <c r="I235" s="31"/>
      <c r="J235" s="31"/>
      <c r="K235" s="31"/>
      <c r="L235" s="31"/>
      <c r="M235" s="31"/>
      <c r="N235" s="31"/>
      <c r="O235" s="31"/>
      <c r="P235" s="31"/>
    </row>
    <row r="236" spans="1:16" ht="18.75" customHeight="1">
      <c r="A236" s="39"/>
      <c r="B236" s="62" t="s">
        <v>340</v>
      </c>
      <c r="C236" s="20"/>
      <c r="D236" s="38">
        <v>258</v>
      </c>
      <c r="E236" s="39" t="s">
        <v>341</v>
      </c>
      <c r="F236" s="220"/>
      <c r="G236" s="13"/>
      <c r="H236" s="9"/>
      <c r="I236" s="31"/>
      <c r="J236" s="31"/>
      <c r="K236" s="31"/>
      <c r="L236" s="31"/>
      <c r="M236" s="31"/>
      <c r="N236" s="31"/>
      <c r="O236" s="31"/>
      <c r="P236" s="31"/>
    </row>
    <row r="237" spans="1:16" ht="18.75" customHeight="1">
      <c r="A237" s="36"/>
      <c r="B237" s="33"/>
      <c r="C237" s="33"/>
      <c r="D237" s="35"/>
      <c r="E237" s="36"/>
      <c r="F237" s="338"/>
      <c r="G237" s="22"/>
      <c r="H237" s="21"/>
      <c r="I237" s="31"/>
      <c r="J237" s="31"/>
      <c r="K237" s="31"/>
      <c r="L237" s="31"/>
      <c r="M237" s="31"/>
      <c r="N237" s="31"/>
      <c r="O237" s="31"/>
      <c r="P237" s="31"/>
    </row>
    <row r="238" spans="1:16" ht="18.75" customHeight="1">
      <c r="A238" s="39"/>
      <c r="B238" s="646" t="s">
        <v>346</v>
      </c>
      <c r="C238" s="644"/>
      <c r="D238" s="38">
        <v>7.9</v>
      </c>
      <c r="E238" s="39" t="s">
        <v>138</v>
      </c>
      <c r="F238" s="220"/>
      <c r="G238" s="13"/>
      <c r="H238" s="9"/>
      <c r="I238" s="31"/>
      <c r="J238" s="31"/>
      <c r="K238" s="31"/>
      <c r="L238" s="31"/>
      <c r="M238" s="31"/>
      <c r="N238" s="31"/>
      <c r="O238" s="31"/>
      <c r="P238" s="31"/>
    </row>
    <row r="239" spans="1:16" ht="18.75" customHeight="1">
      <c r="A239" s="123"/>
      <c r="B239" s="33"/>
      <c r="C239" s="33"/>
      <c r="D239" s="35"/>
      <c r="E239" s="36"/>
      <c r="F239" s="41"/>
      <c r="G239" s="13"/>
      <c r="H239" s="21"/>
      <c r="I239" s="31"/>
      <c r="J239" s="31"/>
      <c r="K239" s="31"/>
      <c r="L239" s="31"/>
      <c r="M239" s="31"/>
      <c r="N239" s="31"/>
      <c r="O239" s="31"/>
      <c r="P239" s="31"/>
    </row>
    <row r="240" spans="1:16" ht="18.75" customHeight="1">
      <c r="A240" s="125"/>
      <c r="B240" s="178"/>
      <c r="C240" s="181"/>
      <c r="D240" s="38"/>
      <c r="E240" s="39"/>
      <c r="F240" s="13"/>
      <c r="G240" s="13"/>
      <c r="H240" s="9"/>
      <c r="I240" s="31"/>
      <c r="J240" s="31"/>
      <c r="K240" s="31"/>
      <c r="L240" s="31"/>
      <c r="M240" s="31"/>
      <c r="N240" s="31"/>
      <c r="O240" s="31"/>
      <c r="P240" s="31"/>
    </row>
    <row r="241" spans="1:16" ht="18.75" customHeight="1">
      <c r="A241" s="123"/>
      <c r="B241" s="33"/>
      <c r="C241" s="33"/>
      <c r="D241" s="35"/>
      <c r="E241" s="36"/>
      <c r="F241" s="41"/>
      <c r="G241" s="13"/>
      <c r="H241" s="21"/>
      <c r="I241" s="31"/>
      <c r="J241" s="31"/>
      <c r="K241" s="31"/>
      <c r="L241" s="31"/>
      <c r="M241" s="31"/>
      <c r="N241" s="31"/>
      <c r="O241" s="31"/>
      <c r="P241" s="31"/>
    </row>
    <row r="242" spans="1:16" ht="18.75" customHeight="1">
      <c r="A242" s="125"/>
      <c r="B242" s="62"/>
      <c r="C242" s="37"/>
      <c r="D242" s="38"/>
      <c r="E242" s="39"/>
      <c r="F242" s="13"/>
      <c r="G242" s="13"/>
      <c r="H242" s="9"/>
      <c r="I242" s="31"/>
      <c r="J242" s="31"/>
      <c r="K242" s="31"/>
      <c r="L242" s="31"/>
      <c r="M242" s="31"/>
      <c r="N242" s="31"/>
      <c r="O242" s="31"/>
      <c r="P242" s="31"/>
    </row>
    <row r="243" spans="1:16" ht="18.75" customHeight="1">
      <c r="A243" s="206"/>
      <c r="B243" s="43"/>
      <c r="C243" s="43"/>
      <c r="D243" s="35"/>
      <c r="E243" s="36"/>
      <c r="F243" s="41"/>
      <c r="G243" s="41"/>
      <c r="H243" s="21"/>
      <c r="I243" s="31"/>
      <c r="J243" s="31"/>
      <c r="K243" s="31"/>
      <c r="L243" s="31"/>
      <c r="M243" s="31"/>
      <c r="N243" s="31"/>
      <c r="O243" s="31"/>
      <c r="P243" s="31"/>
    </row>
    <row r="244" spans="1:16" ht="18.75" customHeight="1">
      <c r="A244" s="207"/>
      <c r="B244" s="48"/>
      <c r="C244" s="44"/>
      <c r="D244" s="38"/>
      <c r="E244" s="39"/>
      <c r="F244" s="13"/>
      <c r="G244" s="13"/>
      <c r="H244" s="7"/>
      <c r="I244" s="31"/>
      <c r="J244" s="31"/>
      <c r="K244" s="31"/>
      <c r="L244" s="31"/>
      <c r="M244" s="31"/>
      <c r="N244" s="31"/>
      <c r="O244" s="31"/>
      <c r="P244" s="31"/>
    </row>
    <row r="245" spans="1:16" ht="18.75" customHeight="1">
      <c r="A245" s="36"/>
      <c r="B245" s="33"/>
      <c r="C245" s="43"/>
      <c r="D245" s="35"/>
      <c r="E245" s="36"/>
      <c r="F245" s="19"/>
      <c r="G245" s="19"/>
      <c r="H245" s="21"/>
      <c r="I245" s="31"/>
      <c r="J245" s="31"/>
      <c r="K245" s="31"/>
      <c r="L245" s="31"/>
      <c r="M245" s="31"/>
      <c r="N245" s="31"/>
      <c r="O245" s="31"/>
      <c r="P245" s="31"/>
    </row>
    <row r="246" spans="1:16" ht="18.75" customHeight="1">
      <c r="A246" s="39"/>
      <c r="B246" s="39" t="s">
        <v>354</v>
      </c>
      <c r="C246" s="44"/>
      <c r="D246" s="38"/>
      <c r="E246" s="39"/>
      <c r="F246" s="22"/>
      <c r="G246" s="13"/>
      <c r="H246" s="9"/>
      <c r="I246" s="31"/>
      <c r="J246" s="31"/>
      <c r="K246" s="31"/>
      <c r="L246" s="31"/>
      <c r="M246" s="31"/>
      <c r="N246" s="31"/>
      <c r="O246" s="31"/>
      <c r="P246" s="31"/>
    </row>
    <row r="247" spans="1:16" s="2" customFormat="1" ht="37.5" customHeight="1">
      <c r="A247" s="81" t="s">
        <v>0</v>
      </c>
      <c r="B247" s="81" t="s">
        <v>1</v>
      </c>
      <c r="C247" s="81" t="s">
        <v>7</v>
      </c>
      <c r="D247" s="81" t="s">
        <v>2</v>
      </c>
      <c r="E247" s="81" t="s">
        <v>3</v>
      </c>
      <c r="F247" s="81" t="s">
        <v>4</v>
      </c>
      <c r="G247" s="81" t="s">
        <v>5</v>
      </c>
      <c r="H247" s="81" t="s">
        <v>8</v>
      </c>
      <c r="I247" s="74"/>
      <c r="J247" s="74"/>
      <c r="K247" s="74"/>
      <c r="L247" s="74"/>
      <c r="M247" s="74"/>
      <c r="N247" s="74"/>
      <c r="O247" s="74"/>
      <c r="P247" s="74"/>
    </row>
    <row r="248" spans="1:16" ht="18.75" customHeight="1">
      <c r="A248" s="46"/>
      <c r="B248" s="35"/>
      <c r="C248" s="35"/>
      <c r="D248" s="35"/>
      <c r="E248" s="46"/>
      <c r="F248" s="41"/>
      <c r="G248" s="41"/>
      <c r="H248" s="17"/>
      <c r="I248" s="31"/>
      <c r="J248" s="31"/>
      <c r="K248" s="31"/>
      <c r="L248" s="31"/>
      <c r="M248" s="31"/>
      <c r="N248" s="31"/>
      <c r="O248" s="31"/>
      <c r="P248" s="31"/>
    </row>
    <row r="249" spans="1:16" ht="18.75" customHeight="1">
      <c r="A249" s="39">
        <v>-5</v>
      </c>
      <c r="B249" s="37" t="s">
        <v>357</v>
      </c>
      <c r="C249" s="37"/>
      <c r="D249" s="38"/>
      <c r="E249" s="39"/>
      <c r="F249" s="13"/>
      <c r="G249" s="13"/>
      <c r="H249" s="7"/>
      <c r="I249" s="31"/>
      <c r="J249" s="31"/>
      <c r="K249" s="31"/>
      <c r="L249" s="31"/>
      <c r="M249" s="31"/>
      <c r="N249" s="31"/>
      <c r="O249" s="31"/>
      <c r="P249" s="31"/>
    </row>
    <row r="250" spans="1:16" ht="18.75" customHeight="1">
      <c r="A250" s="206"/>
      <c r="B250" s="43"/>
      <c r="C250" s="43"/>
      <c r="D250" s="35"/>
      <c r="E250" s="36"/>
      <c r="F250" s="41"/>
      <c r="G250" s="41"/>
      <c r="H250" s="21"/>
      <c r="I250" s="31"/>
      <c r="J250" s="31"/>
      <c r="K250" s="31"/>
      <c r="L250" s="31"/>
      <c r="M250" s="31"/>
      <c r="N250" s="31"/>
      <c r="O250" s="31"/>
      <c r="P250" s="31"/>
    </row>
    <row r="251" spans="1:16" ht="18.75" customHeight="1">
      <c r="A251" s="207"/>
      <c r="B251" s="65" t="s">
        <v>357</v>
      </c>
      <c r="C251" s="44"/>
      <c r="D251" s="38"/>
      <c r="E251" s="39"/>
      <c r="F251" s="13"/>
      <c r="G251" s="13"/>
      <c r="H251" s="7"/>
      <c r="I251" s="31"/>
      <c r="J251" s="31"/>
      <c r="K251" s="31"/>
      <c r="L251" s="31"/>
      <c r="M251" s="31"/>
      <c r="N251" s="31"/>
      <c r="O251" s="31"/>
      <c r="P251" s="31"/>
    </row>
    <row r="252" spans="1:16" ht="18.75" customHeight="1">
      <c r="A252" s="123"/>
      <c r="B252" s="43"/>
      <c r="C252" s="43"/>
      <c r="D252" s="35"/>
      <c r="E252" s="36"/>
      <c r="F252" s="41"/>
      <c r="G252" s="13"/>
      <c r="H252" s="21"/>
      <c r="I252" s="31"/>
      <c r="J252" s="31"/>
      <c r="K252" s="31"/>
      <c r="L252" s="31"/>
      <c r="M252" s="31"/>
      <c r="N252" s="31"/>
      <c r="O252" s="31"/>
      <c r="P252" s="31"/>
    </row>
    <row r="253" spans="1:16" ht="18.75" customHeight="1">
      <c r="A253" s="125"/>
      <c r="B253" s="48" t="s">
        <v>325</v>
      </c>
      <c r="C253" s="44"/>
      <c r="D253" s="38">
        <v>25.6</v>
      </c>
      <c r="E253" s="39" t="s">
        <v>94</v>
      </c>
      <c r="F253" s="13"/>
      <c r="G253" s="13"/>
      <c r="H253" s="9"/>
      <c r="I253" s="31"/>
      <c r="J253" s="31"/>
      <c r="K253" s="31"/>
      <c r="L253" s="31"/>
      <c r="M253" s="31"/>
      <c r="N253" s="31"/>
      <c r="O253" s="31"/>
      <c r="P253" s="31"/>
    </row>
    <row r="254" spans="1:16" ht="18.75" customHeight="1">
      <c r="A254" s="123"/>
      <c r="B254" s="33"/>
      <c r="C254" s="43"/>
      <c r="D254" s="35"/>
      <c r="E254" s="36"/>
      <c r="F254" s="41"/>
      <c r="G254" s="13"/>
      <c r="H254" s="21"/>
      <c r="I254" s="31"/>
      <c r="J254" s="31"/>
      <c r="K254" s="31"/>
      <c r="L254" s="31"/>
      <c r="M254" s="31"/>
      <c r="N254" s="31"/>
      <c r="O254" s="31"/>
      <c r="P254" s="31"/>
    </row>
    <row r="255" spans="1:16" ht="18.75" customHeight="1">
      <c r="A255" s="125"/>
      <c r="B255" s="62" t="s">
        <v>326</v>
      </c>
      <c r="C255" s="44" t="s">
        <v>328</v>
      </c>
      <c r="D255" s="38">
        <v>17</v>
      </c>
      <c r="E255" s="39" t="s">
        <v>94</v>
      </c>
      <c r="F255" s="13"/>
      <c r="G255" s="13"/>
      <c r="H255" s="9"/>
      <c r="I255" s="31"/>
      <c r="J255" s="31"/>
      <c r="K255" s="31"/>
      <c r="L255" s="31"/>
      <c r="M255" s="31"/>
      <c r="N255" s="31"/>
      <c r="O255" s="31"/>
      <c r="P255" s="31"/>
    </row>
    <row r="256" spans="1:16" ht="18.75" customHeight="1">
      <c r="A256" s="206"/>
      <c r="B256" s="43"/>
      <c r="C256" s="43"/>
      <c r="D256" s="35"/>
      <c r="E256" s="36"/>
      <c r="F256" s="41"/>
      <c r="G256" s="41"/>
      <c r="H256" s="33"/>
      <c r="I256" s="31"/>
      <c r="J256" s="31"/>
      <c r="K256" s="31"/>
      <c r="L256" s="31"/>
      <c r="M256" s="31"/>
      <c r="N256" s="31"/>
      <c r="O256" s="31"/>
      <c r="P256" s="31"/>
    </row>
    <row r="257" spans="1:16" ht="18.75" customHeight="1">
      <c r="A257" s="207"/>
      <c r="B257" s="48" t="s">
        <v>329</v>
      </c>
      <c r="C257" s="44"/>
      <c r="D257" s="38">
        <v>20.8</v>
      </c>
      <c r="E257" s="39" t="s">
        <v>138</v>
      </c>
      <c r="F257" s="13"/>
      <c r="G257" s="13"/>
      <c r="H257" s="37"/>
      <c r="I257" s="31"/>
      <c r="J257" s="31"/>
      <c r="K257" s="31"/>
      <c r="L257" s="31"/>
      <c r="M257" s="31"/>
      <c r="N257" s="31"/>
      <c r="O257" s="31"/>
      <c r="P257" s="31"/>
    </row>
    <row r="258" spans="1:16" ht="18.75" customHeight="1">
      <c r="A258" s="123"/>
      <c r="B258" s="147"/>
      <c r="C258" s="33"/>
      <c r="D258" s="35"/>
      <c r="E258" s="36"/>
      <c r="F258" s="41"/>
      <c r="G258" s="13"/>
      <c r="H258" s="21"/>
      <c r="I258" s="31"/>
      <c r="J258" s="31"/>
      <c r="K258" s="31"/>
      <c r="L258" s="31"/>
      <c r="M258" s="31"/>
      <c r="N258" s="31"/>
      <c r="O258" s="31"/>
      <c r="P258" s="31"/>
    </row>
    <row r="259" spans="1:16" ht="18.75" customHeight="1">
      <c r="A259" s="125"/>
      <c r="B259" s="62" t="s">
        <v>327</v>
      </c>
      <c r="C259" s="37" t="s">
        <v>330</v>
      </c>
      <c r="D259" s="38">
        <v>3.7</v>
      </c>
      <c r="E259" s="39" t="s">
        <v>94</v>
      </c>
      <c r="F259" s="13"/>
      <c r="G259" s="13"/>
      <c r="H259" s="9"/>
      <c r="I259" s="31"/>
      <c r="J259" s="31"/>
      <c r="K259" s="31"/>
      <c r="L259" s="31"/>
      <c r="M259" s="31"/>
      <c r="N259" s="31"/>
      <c r="O259" s="31"/>
      <c r="P259" s="31"/>
    </row>
    <row r="260" spans="1:16" ht="18.75" customHeight="1">
      <c r="A260" s="206"/>
      <c r="B260" s="45"/>
      <c r="C260" s="18"/>
      <c r="D260" s="35"/>
      <c r="E260" s="36"/>
      <c r="F260" s="41"/>
      <c r="G260" s="41"/>
      <c r="H260" s="21"/>
      <c r="I260" s="31"/>
      <c r="J260" s="31"/>
      <c r="K260" s="31"/>
      <c r="L260" s="31"/>
      <c r="M260" s="31"/>
      <c r="N260" s="31"/>
      <c r="O260" s="31"/>
      <c r="P260" s="31"/>
    </row>
    <row r="261" spans="1:16" ht="18.75" customHeight="1">
      <c r="A261" s="207"/>
      <c r="B261" s="149" t="s">
        <v>331</v>
      </c>
      <c r="C261" s="44" t="s">
        <v>332</v>
      </c>
      <c r="D261" s="38">
        <v>8</v>
      </c>
      <c r="E261" s="39" t="s">
        <v>94</v>
      </c>
      <c r="F261" s="13"/>
      <c r="G261" s="13"/>
      <c r="H261" s="7"/>
      <c r="I261" s="31"/>
      <c r="J261" s="31"/>
      <c r="K261" s="31"/>
      <c r="L261" s="31"/>
      <c r="M261" s="31"/>
      <c r="N261" s="31"/>
      <c r="O261" s="31"/>
      <c r="P261" s="31"/>
    </row>
    <row r="262" spans="1:16" ht="18.75" customHeight="1">
      <c r="A262" s="123"/>
      <c r="B262" s="33"/>
      <c r="C262" s="33"/>
      <c r="D262" s="35"/>
      <c r="E262" s="36"/>
      <c r="F262" s="41"/>
      <c r="G262" s="13"/>
      <c r="H262" s="10"/>
      <c r="I262" s="31"/>
      <c r="J262" s="31"/>
      <c r="K262" s="31"/>
      <c r="L262" s="31"/>
      <c r="M262" s="31"/>
      <c r="N262" s="31"/>
      <c r="O262" s="31"/>
      <c r="P262" s="31"/>
    </row>
    <row r="263" spans="1:16" ht="18.75" customHeight="1">
      <c r="A263" s="125"/>
      <c r="B263" s="62" t="s">
        <v>333</v>
      </c>
      <c r="C263" s="37"/>
      <c r="D263" s="38">
        <v>8</v>
      </c>
      <c r="E263" s="39" t="s">
        <v>94</v>
      </c>
      <c r="F263" s="13"/>
      <c r="G263" s="13"/>
      <c r="H263" s="8"/>
      <c r="I263" s="80"/>
      <c r="J263" s="80"/>
      <c r="K263" s="31"/>
      <c r="L263" s="31"/>
      <c r="M263" s="31"/>
      <c r="N263" s="31"/>
      <c r="O263" s="31"/>
      <c r="P263" s="31"/>
    </row>
    <row r="264" spans="1:16" ht="18.75" customHeight="1">
      <c r="A264" s="123"/>
      <c r="B264" s="21"/>
      <c r="C264" s="21"/>
      <c r="D264" s="17"/>
      <c r="E264" s="23"/>
      <c r="F264" s="19"/>
      <c r="G264" s="22"/>
      <c r="H264" s="21"/>
      <c r="I264" s="31"/>
      <c r="J264" s="31"/>
      <c r="K264" s="31"/>
      <c r="L264" s="31"/>
      <c r="M264" s="31"/>
      <c r="N264" s="31"/>
      <c r="O264" s="31"/>
      <c r="P264" s="31"/>
    </row>
    <row r="265" spans="1:16" ht="18.75" customHeight="1">
      <c r="A265" s="125"/>
      <c r="B265" s="37" t="s">
        <v>334</v>
      </c>
      <c r="C265" s="7"/>
      <c r="D265" s="574">
        <v>1</v>
      </c>
      <c r="E265" s="146" t="s">
        <v>10</v>
      </c>
      <c r="F265" s="220"/>
      <c r="G265" s="220"/>
      <c r="H265" s="9"/>
      <c r="I265" s="31"/>
      <c r="J265" s="31"/>
      <c r="K265" s="31"/>
      <c r="L265" s="31"/>
      <c r="M265" s="31"/>
      <c r="N265" s="31"/>
      <c r="O265" s="31"/>
      <c r="P265" s="31"/>
    </row>
    <row r="266" spans="1:16" ht="18.75" customHeight="1">
      <c r="A266" s="36"/>
      <c r="B266" s="33"/>
      <c r="C266" s="43"/>
      <c r="D266" s="35"/>
      <c r="E266" s="36"/>
      <c r="F266" s="41"/>
      <c r="G266" s="13"/>
      <c r="H266" s="21"/>
      <c r="I266" s="31"/>
      <c r="J266" s="31"/>
      <c r="K266" s="31"/>
      <c r="L266" s="31"/>
      <c r="M266" s="31"/>
      <c r="N266" s="31"/>
      <c r="O266" s="31"/>
      <c r="P266" s="31"/>
    </row>
    <row r="267" spans="1:16" ht="18.75" customHeight="1">
      <c r="A267" s="39"/>
      <c r="B267" s="37" t="s">
        <v>26</v>
      </c>
      <c r="C267" s="44"/>
      <c r="D267" s="38">
        <v>43.3</v>
      </c>
      <c r="E267" s="39" t="s">
        <v>138</v>
      </c>
      <c r="F267" s="13"/>
      <c r="G267" s="13"/>
      <c r="H267" s="9"/>
      <c r="I267" s="31"/>
      <c r="J267" s="31"/>
      <c r="K267" s="31"/>
      <c r="L267" s="31"/>
      <c r="M267" s="31"/>
      <c r="N267" s="31"/>
      <c r="O267" s="31"/>
      <c r="P267" s="31"/>
    </row>
    <row r="268" spans="1:16" ht="18.75" customHeight="1">
      <c r="A268" s="36"/>
      <c r="B268" s="33"/>
      <c r="C268" s="33"/>
      <c r="D268" s="35"/>
      <c r="E268" s="36"/>
      <c r="F268" s="41"/>
      <c r="G268" s="13"/>
      <c r="H268" s="21"/>
      <c r="I268" s="31"/>
      <c r="J268" s="31"/>
      <c r="K268" s="31"/>
      <c r="L268" s="31"/>
      <c r="M268" s="31"/>
      <c r="N268" s="31"/>
      <c r="O268" s="31"/>
      <c r="P268" s="31"/>
    </row>
    <row r="269" spans="1:16" ht="18.75" customHeight="1">
      <c r="A269" s="39"/>
      <c r="B269" s="62" t="s">
        <v>335</v>
      </c>
      <c r="C269" s="37"/>
      <c r="D269" s="38">
        <v>43.3</v>
      </c>
      <c r="E269" s="39" t="s">
        <v>138</v>
      </c>
      <c r="F269" s="13"/>
      <c r="G269" s="13"/>
      <c r="H269" s="9"/>
      <c r="I269" s="31"/>
      <c r="J269" s="31"/>
      <c r="K269" s="31"/>
      <c r="L269" s="31"/>
      <c r="M269" s="31"/>
      <c r="N269" s="31"/>
      <c r="O269" s="31"/>
      <c r="P269" s="31"/>
    </row>
    <row r="270" spans="1:16" ht="18.75" customHeight="1">
      <c r="A270" s="36"/>
      <c r="B270" s="33"/>
      <c r="C270" s="43"/>
      <c r="D270" s="35"/>
      <c r="E270" s="36"/>
      <c r="F270" s="41"/>
      <c r="G270" s="41"/>
      <c r="H270" s="21"/>
      <c r="I270" s="31"/>
      <c r="J270" s="31"/>
      <c r="K270" s="31"/>
      <c r="L270" s="31"/>
      <c r="M270" s="31"/>
      <c r="N270" s="31"/>
      <c r="O270" s="31"/>
      <c r="P270" s="31"/>
    </row>
    <row r="271" spans="1:16" ht="18.75" customHeight="1">
      <c r="A271" s="39"/>
      <c r="B271" s="62" t="s">
        <v>336</v>
      </c>
      <c r="C271" s="44"/>
      <c r="D271" s="38">
        <v>75.8</v>
      </c>
      <c r="E271" s="39" t="s">
        <v>158</v>
      </c>
      <c r="F271" s="13"/>
      <c r="G271" s="13"/>
      <c r="H271" s="9"/>
      <c r="I271" s="31"/>
      <c r="J271" s="31"/>
      <c r="K271" s="31"/>
      <c r="L271" s="31"/>
      <c r="M271" s="31"/>
      <c r="N271" s="31"/>
      <c r="O271" s="31"/>
      <c r="P271" s="31"/>
    </row>
    <row r="272" spans="1:16" ht="18.75" customHeight="1">
      <c r="A272" s="36"/>
      <c r="B272" s="21"/>
      <c r="C272" s="33"/>
      <c r="D272" s="35"/>
      <c r="E272" s="36"/>
      <c r="F272" s="338"/>
      <c r="G272" s="220"/>
      <c r="H272" s="21"/>
      <c r="I272" s="31"/>
      <c r="J272" s="31"/>
      <c r="K272" s="31"/>
      <c r="L272" s="31"/>
      <c r="M272" s="31"/>
      <c r="N272" s="31"/>
      <c r="O272" s="31"/>
      <c r="P272" s="31"/>
    </row>
    <row r="273" spans="1:16" ht="18.75" customHeight="1">
      <c r="A273" s="39"/>
      <c r="B273" s="62" t="s">
        <v>338</v>
      </c>
      <c r="C273" s="315" t="s">
        <v>337</v>
      </c>
      <c r="D273" s="38">
        <v>120</v>
      </c>
      <c r="E273" s="39" t="s">
        <v>341</v>
      </c>
      <c r="F273" s="220"/>
      <c r="G273" s="13"/>
      <c r="H273" s="9"/>
      <c r="I273" s="31"/>
      <c r="J273" s="31"/>
      <c r="K273" s="31"/>
      <c r="L273" s="31"/>
      <c r="M273" s="31"/>
      <c r="N273" s="31"/>
      <c r="O273" s="31"/>
      <c r="P273" s="31"/>
    </row>
    <row r="274" spans="1:16" ht="18.75" customHeight="1">
      <c r="A274" s="123"/>
      <c r="B274" s="33"/>
      <c r="C274" s="33"/>
      <c r="D274" s="35"/>
      <c r="E274" s="36"/>
      <c r="F274" s="338"/>
      <c r="G274" s="220"/>
      <c r="H274" s="21"/>
      <c r="I274" s="31"/>
      <c r="J274" s="31"/>
      <c r="K274" s="31"/>
      <c r="L274" s="31"/>
      <c r="M274" s="31"/>
      <c r="N274" s="31"/>
      <c r="O274" s="31"/>
      <c r="P274" s="31"/>
    </row>
    <row r="275" spans="1:16" ht="18.75" customHeight="1">
      <c r="A275" s="125"/>
      <c r="B275" s="62" t="s">
        <v>359</v>
      </c>
      <c r="C275" s="37" t="s">
        <v>337</v>
      </c>
      <c r="D275" s="38">
        <v>131</v>
      </c>
      <c r="E275" s="39" t="s">
        <v>341</v>
      </c>
      <c r="F275" s="220"/>
      <c r="G275" s="13"/>
      <c r="H275" s="9"/>
      <c r="I275" s="31"/>
      <c r="J275" s="31"/>
      <c r="K275" s="31"/>
      <c r="L275" s="31"/>
      <c r="M275" s="31"/>
      <c r="N275" s="31"/>
      <c r="O275" s="31"/>
      <c r="P275" s="31"/>
    </row>
    <row r="276" spans="1:16" ht="18.75" customHeight="1">
      <c r="A276" s="36"/>
      <c r="B276" s="33"/>
      <c r="C276" s="33"/>
      <c r="D276" s="35"/>
      <c r="E276" s="36"/>
      <c r="F276" s="338"/>
      <c r="G276" s="220"/>
      <c r="H276" s="21"/>
      <c r="I276" s="31"/>
      <c r="J276" s="31"/>
      <c r="K276" s="31"/>
      <c r="L276" s="31"/>
      <c r="M276" s="31"/>
      <c r="N276" s="31"/>
      <c r="O276" s="31"/>
      <c r="P276" s="31"/>
    </row>
    <row r="277" spans="1:16" ht="18.75" customHeight="1">
      <c r="A277" s="39"/>
      <c r="B277" s="37" t="s">
        <v>339</v>
      </c>
      <c r="C277" s="37"/>
      <c r="D277" s="38">
        <v>251</v>
      </c>
      <c r="E277" s="39" t="s">
        <v>341</v>
      </c>
      <c r="F277" s="220"/>
      <c r="G277" s="13"/>
      <c r="H277" s="9"/>
      <c r="I277" s="31"/>
      <c r="J277" s="31"/>
      <c r="K277" s="31"/>
      <c r="L277" s="31"/>
      <c r="M277" s="31"/>
      <c r="N277" s="31"/>
      <c r="O277" s="31"/>
      <c r="P277" s="31"/>
    </row>
    <row r="278" spans="1:16" ht="18.75" customHeight="1">
      <c r="A278" s="36"/>
      <c r="B278" s="21"/>
      <c r="C278" s="43"/>
      <c r="D278" s="35"/>
      <c r="E278" s="36"/>
      <c r="F278" s="338"/>
      <c r="G278" s="220"/>
      <c r="H278" s="21"/>
      <c r="I278" s="31"/>
      <c r="J278" s="31"/>
      <c r="K278" s="31"/>
      <c r="L278" s="31"/>
      <c r="M278" s="31"/>
      <c r="N278" s="31"/>
      <c r="O278" s="31"/>
      <c r="P278" s="31"/>
    </row>
    <row r="279" spans="1:16" ht="18.75" customHeight="1">
      <c r="A279" s="39"/>
      <c r="B279" s="62" t="s">
        <v>340</v>
      </c>
      <c r="C279" s="44"/>
      <c r="D279" s="38">
        <v>251</v>
      </c>
      <c r="E279" s="39" t="s">
        <v>341</v>
      </c>
      <c r="F279" s="220"/>
      <c r="G279" s="13"/>
      <c r="H279" s="9"/>
      <c r="I279" s="31"/>
      <c r="J279" s="31"/>
      <c r="K279" s="31"/>
      <c r="L279" s="31"/>
      <c r="M279" s="31"/>
      <c r="N279" s="31"/>
      <c r="O279" s="31"/>
      <c r="P279" s="31"/>
    </row>
    <row r="280" spans="1:16" ht="18.75" customHeight="1">
      <c r="A280" s="36"/>
      <c r="B280" s="33"/>
      <c r="C280" s="33"/>
      <c r="D280" s="35"/>
      <c r="E280" s="36"/>
      <c r="F280" s="338"/>
      <c r="G280" s="220"/>
      <c r="H280" s="21"/>
      <c r="I280" s="31"/>
      <c r="J280" s="31"/>
      <c r="K280" s="31"/>
      <c r="L280" s="31"/>
      <c r="M280" s="31"/>
      <c r="N280" s="31"/>
      <c r="O280" s="31"/>
      <c r="P280" s="31"/>
    </row>
    <row r="281" spans="1:16" ht="18.75" customHeight="1">
      <c r="A281" s="39"/>
      <c r="B281" s="646" t="s">
        <v>346</v>
      </c>
      <c r="C281" s="644"/>
      <c r="D281" s="38">
        <v>7.9</v>
      </c>
      <c r="E281" s="39" t="s">
        <v>138</v>
      </c>
      <c r="F281" s="220"/>
      <c r="G281" s="13"/>
      <c r="H281" s="9"/>
      <c r="I281" s="31"/>
      <c r="J281" s="31"/>
      <c r="K281" s="31"/>
      <c r="L281" s="31"/>
      <c r="M281" s="31"/>
      <c r="N281" s="31"/>
      <c r="O281" s="31"/>
      <c r="P281" s="31"/>
    </row>
    <row r="282" spans="1:16" ht="18.75" customHeight="1">
      <c r="A282" s="123"/>
      <c r="B282" s="33"/>
      <c r="C282" s="33" t="s">
        <v>361</v>
      </c>
      <c r="D282" s="35"/>
      <c r="E282" s="36"/>
      <c r="F282" s="338"/>
      <c r="G282" s="220"/>
      <c r="H282" s="21"/>
      <c r="I282" s="31"/>
      <c r="J282" s="31"/>
      <c r="K282" s="31"/>
      <c r="L282" s="31"/>
      <c r="M282" s="31"/>
      <c r="N282" s="31"/>
      <c r="O282" s="31"/>
      <c r="P282" s="31"/>
    </row>
    <row r="283" spans="1:16" ht="18.75" customHeight="1">
      <c r="A283" s="125"/>
      <c r="B283" s="178" t="s">
        <v>360</v>
      </c>
      <c r="C283" s="181" t="s">
        <v>362</v>
      </c>
      <c r="D283" s="38">
        <v>21.3</v>
      </c>
      <c r="E283" s="39" t="s">
        <v>138</v>
      </c>
      <c r="F283" s="220"/>
      <c r="G283" s="13"/>
      <c r="H283" s="9"/>
      <c r="I283" s="31"/>
      <c r="J283" s="31"/>
      <c r="K283" s="31"/>
      <c r="L283" s="31"/>
      <c r="M283" s="31"/>
      <c r="N283" s="31"/>
      <c r="O283" s="31"/>
      <c r="P283" s="31"/>
    </row>
    <row r="284" spans="1:16" ht="18.75" customHeight="1">
      <c r="A284" s="206"/>
      <c r="B284" s="43"/>
      <c r="C284" s="43"/>
      <c r="D284" s="35"/>
      <c r="E284" s="36"/>
      <c r="F284" s="338"/>
      <c r="G284" s="338"/>
      <c r="H284" s="21"/>
      <c r="I284" s="31"/>
      <c r="J284" s="31"/>
      <c r="K284" s="31"/>
      <c r="L284" s="31"/>
      <c r="M284" s="31"/>
      <c r="N284" s="31"/>
      <c r="O284" s="31"/>
      <c r="P284" s="31"/>
    </row>
    <row r="285" spans="1:16" ht="18.75" customHeight="1">
      <c r="A285" s="207"/>
      <c r="B285" s="48"/>
      <c r="C285" s="44"/>
      <c r="D285" s="38"/>
      <c r="E285" s="39"/>
      <c r="F285" s="13"/>
      <c r="G285" s="13"/>
      <c r="H285" s="7"/>
      <c r="I285" s="31"/>
      <c r="J285" s="31"/>
      <c r="K285" s="31"/>
      <c r="L285" s="31"/>
      <c r="M285" s="31"/>
      <c r="N285" s="31"/>
      <c r="O285" s="31"/>
      <c r="P285" s="31"/>
    </row>
    <row r="286" spans="1:16" ht="18.75" customHeight="1">
      <c r="A286" s="36"/>
      <c r="B286" s="33"/>
      <c r="C286" s="43"/>
      <c r="D286" s="35"/>
      <c r="E286" s="36"/>
      <c r="F286" s="19"/>
      <c r="G286" s="19"/>
      <c r="H286" s="21"/>
      <c r="I286" s="31"/>
      <c r="J286" s="31"/>
      <c r="K286" s="31"/>
      <c r="L286" s="31"/>
      <c r="M286" s="31"/>
      <c r="N286" s="31"/>
      <c r="O286" s="31"/>
      <c r="P286" s="31"/>
    </row>
    <row r="287" spans="1:16" ht="18.75" customHeight="1">
      <c r="A287" s="39"/>
      <c r="B287" s="39" t="s">
        <v>363</v>
      </c>
      <c r="C287" s="44"/>
      <c r="D287" s="38"/>
      <c r="E287" s="39"/>
      <c r="F287" s="22"/>
      <c r="G287" s="13"/>
      <c r="H287" s="9"/>
      <c r="I287" s="31"/>
      <c r="J287" s="31"/>
      <c r="K287" s="31"/>
      <c r="L287" s="31"/>
      <c r="M287" s="31"/>
      <c r="N287" s="31"/>
      <c r="O287" s="31"/>
      <c r="P287" s="31"/>
    </row>
    <row r="288" spans="1:16" s="2" customFormat="1" ht="37.5" customHeight="1">
      <c r="A288" s="81" t="s">
        <v>0</v>
      </c>
      <c r="B288" s="81" t="s">
        <v>1</v>
      </c>
      <c r="C288" s="81" t="s">
        <v>7</v>
      </c>
      <c r="D288" s="81" t="s">
        <v>2</v>
      </c>
      <c r="E288" s="81" t="s">
        <v>3</v>
      </c>
      <c r="F288" s="81" t="s">
        <v>4</v>
      </c>
      <c r="G288" s="81" t="s">
        <v>5</v>
      </c>
      <c r="H288" s="81" t="s">
        <v>8</v>
      </c>
      <c r="I288" s="74"/>
      <c r="J288" s="74"/>
      <c r="K288" s="74"/>
      <c r="L288" s="74"/>
      <c r="M288" s="74"/>
      <c r="N288" s="74"/>
      <c r="O288" s="74"/>
      <c r="P288" s="74"/>
    </row>
    <row r="289" spans="1:16" ht="18.75" customHeight="1">
      <c r="A289" s="46"/>
      <c r="B289" s="35"/>
      <c r="C289" s="35"/>
      <c r="D289" s="35"/>
      <c r="E289" s="46"/>
      <c r="F289" s="41"/>
      <c r="G289" s="41"/>
      <c r="H289" s="17"/>
      <c r="I289" s="31"/>
      <c r="J289" s="31"/>
      <c r="K289" s="31"/>
      <c r="L289" s="31"/>
      <c r="M289" s="31"/>
      <c r="N289" s="31"/>
      <c r="O289" s="31"/>
      <c r="P289" s="31"/>
    </row>
    <row r="290" spans="1:16" ht="18.75" customHeight="1">
      <c r="A290" s="39">
        <v>-5</v>
      </c>
      <c r="B290" s="37" t="s">
        <v>364</v>
      </c>
      <c r="C290" s="37"/>
      <c r="D290" s="38"/>
      <c r="E290" s="39"/>
      <c r="F290" s="13"/>
      <c r="G290" s="13"/>
      <c r="H290" s="7"/>
      <c r="I290" s="31"/>
      <c r="J290" s="31"/>
      <c r="K290" s="31"/>
      <c r="L290" s="31"/>
      <c r="M290" s="31"/>
      <c r="N290" s="31"/>
      <c r="O290" s="31"/>
      <c r="P290" s="31"/>
    </row>
    <row r="291" spans="1:16" ht="18.75" customHeight="1">
      <c r="A291" s="206"/>
      <c r="B291" s="43"/>
      <c r="C291" s="43"/>
      <c r="D291" s="35"/>
      <c r="E291" s="36"/>
      <c r="F291" s="41"/>
      <c r="G291" s="41"/>
      <c r="H291" s="21"/>
      <c r="I291" s="31"/>
      <c r="J291" s="31"/>
      <c r="K291" s="31"/>
      <c r="L291" s="31"/>
      <c r="M291" s="31"/>
      <c r="N291" s="31"/>
      <c r="O291" s="31"/>
      <c r="P291" s="31"/>
    </row>
    <row r="292" spans="1:16" ht="18.75" customHeight="1">
      <c r="A292" s="207"/>
      <c r="B292" s="65" t="s">
        <v>364</v>
      </c>
      <c r="C292" s="44"/>
      <c r="D292" s="38"/>
      <c r="E292" s="39"/>
      <c r="F292" s="13"/>
      <c r="G292" s="13"/>
      <c r="H292" s="7"/>
      <c r="I292" s="31"/>
      <c r="J292" s="31"/>
      <c r="K292" s="31"/>
      <c r="L292" s="31"/>
      <c r="M292" s="31"/>
      <c r="N292" s="31"/>
      <c r="O292" s="31"/>
      <c r="P292" s="31"/>
    </row>
    <row r="293" spans="1:16" ht="18.75" customHeight="1">
      <c r="A293" s="123"/>
      <c r="B293" s="43"/>
      <c r="C293" s="43"/>
      <c r="D293" s="35"/>
      <c r="E293" s="36"/>
      <c r="F293" s="41"/>
      <c r="G293" s="13"/>
      <c r="H293" s="21"/>
      <c r="I293" s="31"/>
      <c r="J293" s="31"/>
      <c r="K293" s="31"/>
      <c r="L293" s="31"/>
      <c r="M293" s="31"/>
      <c r="N293" s="31"/>
      <c r="O293" s="31"/>
      <c r="P293" s="31"/>
    </row>
    <row r="294" spans="1:16" ht="18.75" customHeight="1">
      <c r="A294" s="125"/>
      <c r="B294" s="48" t="s">
        <v>325</v>
      </c>
      <c r="C294" s="44"/>
      <c r="D294" s="38">
        <v>8.1999999999999993</v>
      </c>
      <c r="E294" s="39" t="s">
        <v>94</v>
      </c>
      <c r="F294" s="13"/>
      <c r="G294" s="13"/>
      <c r="H294" s="9"/>
      <c r="I294" s="31"/>
      <c r="J294" s="31"/>
      <c r="K294" s="31"/>
      <c r="L294" s="31"/>
      <c r="M294" s="31"/>
      <c r="N294" s="31"/>
      <c r="O294" s="31"/>
      <c r="P294" s="31"/>
    </row>
    <row r="295" spans="1:16" ht="18.75" customHeight="1">
      <c r="A295" s="123"/>
      <c r="B295" s="147"/>
      <c r="C295" s="33"/>
      <c r="D295" s="35"/>
      <c r="E295" s="36"/>
      <c r="F295" s="41"/>
      <c r="G295" s="13"/>
      <c r="H295" s="21"/>
      <c r="I295" s="31"/>
      <c r="J295" s="31"/>
      <c r="K295" s="31"/>
      <c r="L295" s="31"/>
      <c r="M295" s="31"/>
      <c r="N295" s="31"/>
      <c r="O295" s="31"/>
      <c r="P295" s="31"/>
    </row>
    <row r="296" spans="1:16" ht="18.75" customHeight="1">
      <c r="A296" s="125"/>
      <c r="B296" s="62" t="s">
        <v>327</v>
      </c>
      <c r="C296" s="37" t="s">
        <v>330</v>
      </c>
      <c r="D296" s="38">
        <v>6.2</v>
      </c>
      <c r="E296" s="39" t="s">
        <v>94</v>
      </c>
      <c r="F296" s="13"/>
      <c r="G296" s="13"/>
      <c r="H296" s="9"/>
      <c r="I296" s="31"/>
      <c r="J296" s="31"/>
      <c r="K296" s="31"/>
      <c r="L296" s="31"/>
      <c r="M296" s="31"/>
      <c r="N296" s="31"/>
      <c r="O296" s="31"/>
      <c r="P296" s="31"/>
    </row>
    <row r="297" spans="1:16" ht="18.75" customHeight="1">
      <c r="A297" s="206"/>
      <c r="B297" s="45"/>
      <c r="C297" s="18"/>
      <c r="D297" s="35"/>
      <c r="E297" s="36"/>
      <c r="F297" s="41"/>
      <c r="G297" s="41"/>
      <c r="H297" s="21"/>
      <c r="I297" s="31"/>
      <c r="J297" s="31"/>
      <c r="K297" s="31"/>
      <c r="L297" s="31"/>
      <c r="M297" s="31"/>
      <c r="N297" s="31"/>
      <c r="O297" s="31"/>
      <c r="P297" s="31"/>
    </row>
    <row r="298" spans="1:16" ht="18.75" customHeight="1">
      <c r="A298" s="207"/>
      <c r="B298" s="149" t="s">
        <v>331</v>
      </c>
      <c r="C298" s="44" t="s">
        <v>332</v>
      </c>
      <c r="D298" s="38">
        <v>6.2</v>
      </c>
      <c r="E298" s="39" t="s">
        <v>94</v>
      </c>
      <c r="F298" s="13"/>
      <c r="G298" s="13"/>
      <c r="H298" s="7"/>
      <c r="I298" s="31"/>
      <c r="J298" s="31"/>
      <c r="K298" s="31"/>
      <c r="L298" s="31"/>
      <c r="M298" s="31"/>
      <c r="N298" s="31"/>
      <c r="O298" s="31"/>
      <c r="P298" s="31"/>
    </row>
    <row r="299" spans="1:16" ht="18.75" customHeight="1">
      <c r="A299" s="123"/>
      <c r="B299" s="33"/>
      <c r="C299" s="33"/>
      <c r="D299" s="35"/>
      <c r="E299" s="36"/>
      <c r="F299" s="41"/>
      <c r="G299" s="13"/>
      <c r="H299" s="10"/>
      <c r="I299" s="31"/>
      <c r="J299" s="31"/>
      <c r="K299" s="31"/>
      <c r="L299" s="31"/>
      <c r="M299" s="31"/>
      <c r="N299" s="31"/>
      <c r="O299" s="31"/>
      <c r="P299" s="31"/>
    </row>
    <row r="300" spans="1:16" ht="18.75" customHeight="1">
      <c r="A300" s="125"/>
      <c r="B300" s="62" t="s">
        <v>333</v>
      </c>
      <c r="C300" s="37"/>
      <c r="D300" s="38">
        <v>6.2</v>
      </c>
      <c r="E300" s="39" t="s">
        <v>94</v>
      </c>
      <c r="F300" s="13"/>
      <c r="G300" s="13"/>
      <c r="H300" s="8"/>
      <c r="I300" s="80"/>
      <c r="J300" s="80"/>
      <c r="K300" s="31"/>
      <c r="L300" s="31"/>
      <c r="M300" s="31"/>
      <c r="N300" s="31"/>
      <c r="O300" s="31"/>
      <c r="P300" s="31"/>
    </row>
    <row r="301" spans="1:16" ht="18.75" customHeight="1">
      <c r="A301" s="123"/>
      <c r="B301" s="21"/>
      <c r="C301" s="21"/>
      <c r="D301" s="17"/>
      <c r="E301" s="23"/>
      <c r="F301" s="19"/>
      <c r="G301" s="22"/>
      <c r="H301" s="21"/>
      <c r="I301" s="31"/>
      <c r="J301" s="31"/>
      <c r="K301" s="31"/>
      <c r="L301" s="31"/>
      <c r="M301" s="31"/>
      <c r="N301" s="31"/>
      <c r="O301" s="31"/>
      <c r="P301" s="31"/>
    </row>
    <row r="302" spans="1:16" ht="18.75" customHeight="1">
      <c r="A302" s="125"/>
      <c r="B302" s="37" t="s">
        <v>334</v>
      </c>
      <c r="C302" s="7"/>
      <c r="D302" s="574">
        <v>1</v>
      </c>
      <c r="E302" s="146" t="s">
        <v>10</v>
      </c>
      <c r="F302" s="220"/>
      <c r="G302" s="220"/>
      <c r="H302" s="9"/>
      <c r="I302" s="31"/>
      <c r="J302" s="31"/>
      <c r="K302" s="31"/>
      <c r="L302" s="31"/>
      <c r="M302" s="31"/>
      <c r="N302" s="31"/>
      <c r="O302" s="31"/>
      <c r="P302" s="31"/>
    </row>
    <row r="303" spans="1:16" ht="18.75" customHeight="1">
      <c r="A303" s="36"/>
      <c r="B303" s="33"/>
      <c r="C303" s="43"/>
      <c r="D303" s="35"/>
      <c r="E303" s="36"/>
      <c r="F303" s="41"/>
      <c r="G303" s="13"/>
      <c r="H303" s="21"/>
      <c r="I303" s="31"/>
      <c r="J303" s="31"/>
      <c r="K303" s="31"/>
      <c r="L303" s="31"/>
      <c r="M303" s="31"/>
      <c r="N303" s="31"/>
      <c r="O303" s="31"/>
      <c r="P303" s="31"/>
    </row>
    <row r="304" spans="1:16" ht="18.75" customHeight="1">
      <c r="A304" s="39"/>
      <c r="B304" s="37" t="s">
        <v>26</v>
      </c>
      <c r="C304" s="44"/>
      <c r="D304" s="38">
        <v>1.4</v>
      </c>
      <c r="E304" s="39" t="s">
        <v>138</v>
      </c>
      <c r="F304" s="13"/>
      <c r="G304" s="13"/>
      <c r="H304" s="9"/>
      <c r="I304" s="31"/>
      <c r="J304" s="31"/>
      <c r="K304" s="31"/>
      <c r="L304" s="31"/>
      <c r="M304" s="31"/>
      <c r="N304" s="31"/>
      <c r="O304" s="31"/>
      <c r="P304" s="31"/>
    </row>
    <row r="305" spans="1:16" ht="18.75" customHeight="1">
      <c r="A305" s="36"/>
      <c r="B305" s="33"/>
      <c r="C305" s="33"/>
      <c r="D305" s="35"/>
      <c r="E305" s="36"/>
      <c r="F305" s="41"/>
      <c r="G305" s="13"/>
      <c r="H305" s="21"/>
      <c r="I305" s="31"/>
      <c r="J305" s="31"/>
      <c r="K305" s="31"/>
      <c r="L305" s="31"/>
      <c r="M305" s="31"/>
      <c r="N305" s="31"/>
      <c r="O305" s="31"/>
      <c r="P305" s="31"/>
    </row>
    <row r="306" spans="1:16" ht="18.75" customHeight="1">
      <c r="A306" s="39"/>
      <c r="B306" s="62" t="s">
        <v>335</v>
      </c>
      <c r="C306" s="37"/>
      <c r="D306" s="38">
        <v>1.4</v>
      </c>
      <c r="E306" s="39" t="s">
        <v>138</v>
      </c>
      <c r="F306" s="13"/>
      <c r="G306" s="13"/>
      <c r="H306" s="9"/>
      <c r="I306" s="31"/>
      <c r="J306" s="31"/>
      <c r="K306" s="31"/>
      <c r="L306" s="31"/>
      <c r="M306" s="31"/>
      <c r="N306" s="31"/>
      <c r="O306" s="31"/>
      <c r="P306" s="31"/>
    </row>
    <row r="307" spans="1:16" ht="18.75" customHeight="1">
      <c r="A307" s="36"/>
      <c r="B307" s="33"/>
      <c r="C307" s="43"/>
      <c r="D307" s="35"/>
      <c r="E307" s="36"/>
      <c r="F307" s="41"/>
      <c r="G307" s="41"/>
      <c r="H307" s="21"/>
      <c r="I307" s="31"/>
      <c r="J307" s="31"/>
      <c r="K307" s="31"/>
      <c r="L307" s="31"/>
      <c r="M307" s="31"/>
      <c r="N307" s="31"/>
      <c r="O307" s="31"/>
      <c r="P307" s="31"/>
    </row>
    <row r="308" spans="1:16" ht="18.75" customHeight="1">
      <c r="A308" s="39"/>
      <c r="B308" s="62" t="s">
        <v>336</v>
      </c>
      <c r="C308" s="44"/>
      <c r="D308" s="38">
        <v>2.4</v>
      </c>
      <c r="E308" s="39" t="s">
        <v>158</v>
      </c>
      <c r="F308" s="13"/>
      <c r="G308" s="13"/>
      <c r="H308" s="9"/>
      <c r="I308" s="31"/>
      <c r="J308" s="31"/>
      <c r="K308" s="31"/>
      <c r="L308" s="31"/>
      <c r="M308" s="31"/>
      <c r="N308" s="31"/>
      <c r="O308" s="31"/>
      <c r="P308" s="31"/>
    </row>
    <row r="309" spans="1:16" ht="18.75" customHeight="1">
      <c r="A309" s="36"/>
      <c r="B309" s="21"/>
      <c r="C309" s="33"/>
      <c r="D309" s="35"/>
      <c r="E309" s="36"/>
      <c r="F309" s="19"/>
      <c r="G309" s="22"/>
      <c r="H309" s="21"/>
      <c r="I309" s="31"/>
      <c r="J309" s="31"/>
      <c r="K309" s="31"/>
      <c r="L309" s="31"/>
      <c r="M309" s="31"/>
      <c r="N309" s="31"/>
      <c r="O309" s="31"/>
      <c r="P309" s="31"/>
    </row>
    <row r="310" spans="1:16" ht="18.75" customHeight="1">
      <c r="A310" s="39"/>
      <c r="B310" s="62" t="s">
        <v>338</v>
      </c>
      <c r="C310" s="315" t="s">
        <v>337</v>
      </c>
      <c r="D310" s="38">
        <v>3.5</v>
      </c>
      <c r="E310" s="39" t="s">
        <v>341</v>
      </c>
      <c r="F310" s="220"/>
      <c r="G310" s="13"/>
      <c r="H310" s="9"/>
      <c r="I310" s="31"/>
      <c r="J310" s="31"/>
      <c r="K310" s="31"/>
      <c r="L310" s="31"/>
      <c r="M310" s="31"/>
      <c r="N310" s="31"/>
      <c r="O310" s="31"/>
      <c r="P310" s="31"/>
    </row>
    <row r="311" spans="1:16" ht="18.75" customHeight="1">
      <c r="A311" s="36"/>
      <c r="B311" s="33"/>
      <c r="C311" s="33"/>
      <c r="D311" s="35"/>
      <c r="E311" s="36"/>
      <c r="F311" s="41"/>
      <c r="G311" s="13"/>
      <c r="H311" s="21"/>
      <c r="I311" s="31"/>
      <c r="J311" s="31"/>
      <c r="K311" s="31"/>
      <c r="L311" s="31"/>
      <c r="M311" s="31"/>
      <c r="N311" s="31"/>
      <c r="O311" s="31"/>
      <c r="P311" s="31"/>
    </row>
    <row r="312" spans="1:16" ht="18.75" customHeight="1">
      <c r="A312" s="39"/>
      <c r="B312" s="37" t="s">
        <v>339</v>
      </c>
      <c r="C312" s="37"/>
      <c r="D312" s="38">
        <v>3.5</v>
      </c>
      <c r="E312" s="39" t="s">
        <v>341</v>
      </c>
      <c r="F312" s="13"/>
      <c r="G312" s="13"/>
      <c r="H312" s="9"/>
      <c r="I312" s="31"/>
      <c r="J312" s="31"/>
      <c r="K312" s="31"/>
      <c r="L312" s="31"/>
      <c r="M312" s="31"/>
      <c r="N312" s="31"/>
      <c r="O312" s="31"/>
      <c r="P312" s="31"/>
    </row>
    <row r="313" spans="1:16" ht="18.75" customHeight="1">
      <c r="A313" s="36"/>
      <c r="B313" s="21"/>
      <c r="C313" s="43"/>
      <c r="D313" s="35"/>
      <c r="E313" s="36"/>
      <c r="F313" s="338"/>
      <c r="G313" s="22"/>
      <c r="H313" s="21"/>
      <c r="I313" s="31"/>
      <c r="J313" s="31"/>
      <c r="K313" s="31"/>
      <c r="L313" s="31"/>
      <c r="M313" s="31"/>
      <c r="N313" s="31"/>
      <c r="O313" s="31"/>
      <c r="P313" s="31"/>
    </row>
    <row r="314" spans="1:16" ht="18.75" customHeight="1">
      <c r="A314" s="39"/>
      <c r="B314" s="62" t="s">
        <v>340</v>
      </c>
      <c r="C314" s="44"/>
      <c r="D314" s="38">
        <v>305</v>
      </c>
      <c r="E314" s="39" t="s">
        <v>341</v>
      </c>
      <c r="F314" s="220"/>
      <c r="G314" s="13"/>
      <c r="H314" s="9"/>
      <c r="I314" s="31"/>
      <c r="J314" s="31"/>
      <c r="K314" s="31"/>
      <c r="L314" s="31"/>
      <c r="M314" s="31"/>
      <c r="N314" s="31"/>
      <c r="O314" s="31"/>
      <c r="P314" s="31"/>
    </row>
    <row r="315" spans="1:16" ht="18.75" customHeight="1">
      <c r="A315" s="36"/>
      <c r="B315" s="33"/>
      <c r="C315" s="33"/>
      <c r="D315" s="35"/>
      <c r="E315" s="36"/>
      <c r="F315" s="338"/>
      <c r="G315" s="22"/>
      <c r="H315" s="21"/>
      <c r="I315" s="31"/>
      <c r="J315" s="31"/>
      <c r="K315" s="31"/>
      <c r="L315" s="31"/>
      <c r="M315" s="31"/>
      <c r="N315" s="31"/>
      <c r="O315" s="31"/>
      <c r="P315" s="31"/>
    </row>
    <row r="316" spans="1:16" ht="18.75" customHeight="1">
      <c r="A316" s="39"/>
      <c r="B316" s="646" t="s">
        <v>346</v>
      </c>
      <c r="C316" s="644"/>
      <c r="D316" s="38">
        <v>41.2</v>
      </c>
      <c r="E316" s="39" t="s">
        <v>138</v>
      </c>
      <c r="F316" s="220"/>
      <c r="G316" s="13"/>
      <c r="H316" s="9"/>
      <c r="I316" s="31"/>
      <c r="J316" s="31"/>
      <c r="K316" s="31"/>
      <c r="L316" s="31"/>
      <c r="M316" s="31"/>
      <c r="N316" s="31"/>
      <c r="O316" s="31"/>
      <c r="P316" s="31"/>
    </row>
    <row r="317" spans="1:16" ht="18.75" customHeight="1">
      <c r="A317" s="123"/>
      <c r="B317" s="33"/>
      <c r="C317" s="43"/>
      <c r="D317" s="35"/>
      <c r="E317" s="36"/>
      <c r="F317" s="41"/>
      <c r="G317" s="13"/>
      <c r="H317" s="21"/>
      <c r="I317" s="31"/>
      <c r="J317" s="31"/>
      <c r="K317" s="31"/>
      <c r="L317" s="31"/>
      <c r="M317" s="31"/>
      <c r="N317" s="31"/>
      <c r="O317" s="31"/>
      <c r="P317" s="31"/>
    </row>
    <row r="318" spans="1:16" ht="18.75" customHeight="1">
      <c r="A318" s="125"/>
      <c r="B318" s="62"/>
      <c r="C318" s="44"/>
      <c r="D318" s="38"/>
      <c r="E318" s="39"/>
      <c r="F318" s="13"/>
      <c r="G318" s="13"/>
      <c r="H318" s="9"/>
      <c r="I318" s="31"/>
      <c r="J318" s="31"/>
      <c r="K318" s="31"/>
      <c r="L318" s="31"/>
      <c r="M318" s="31"/>
      <c r="N318" s="31"/>
      <c r="O318" s="31"/>
      <c r="P318" s="31"/>
    </row>
    <row r="319" spans="1:16" ht="18.75" customHeight="1">
      <c r="A319" s="206"/>
      <c r="B319" s="43"/>
      <c r="C319" s="43"/>
      <c r="D319" s="35"/>
      <c r="E319" s="36"/>
      <c r="F319" s="41"/>
      <c r="G319" s="41"/>
      <c r="H319" s="33"/>
      <c r="I319" s="31"/>
      <c r="J319" s="31"/>
      <c r="K319" s="31"/>
      <c r="L319" s="31"/>
      <c r="M319" s="31"/>
      <c r="N319" s="31"/>
      <c r="O319" s="31"/>
      <c r="P319" s="31"/>
    </row>
    <row r="320" spans="1:16" ht="18.75" customHeight="1">
      <c r="A320" s="207"/>
      <c r="B320" s="48"/>
      <c r="C320" s="44"/>
      <c r="D320" s="38"/>
      <c r="E320" s="39"/>
      <c r="F320" s="13"/>
      <c r="G320" s="13"/>
      <c r="H320" s="37"/>
      <c r="I320" s="31"/>
      <c r="J320" s="31"/>
      <c r="K320" s="31"/>
      <c r="L320" s="31"/>
      <c r="M320" s="31"/>
      <c r="N320" s="31"/>
      <c r="O320" s="31"/>
      <c r="P320" s="31"/>
    </row>
    <row r="321" spans="1:16" ht="18.75" customHeight="1">
      <c r="A321" s="123"/>
      <c r="B321" s="33"/>
      <c r="C321" s="33"/>
      <c r="D321" s="35"/>
      <c r="E321" s="36"/>
      <c r="F321" s="41"/>
      <c r="G321" s="13"/>
      <c r="H321" s="21"/>
      <c r="I321" s="31"/>
      <c r="J321" s="31"/>
      <c r="K321" s="31"/>
      <c r="L321" s="31"/>
      <c r="M321" s="31"/>
      <c r="N321" s="31"/>
      <c r="O321" s="31"/>
      <c r="P321" s="31"/>
    </row>
    <row r="322" spans="1:16" ht="18.75" customHeight="1">
      <c r="A322" s="125"/>
      <c r="B322" s="62"/>
      <c r="C322" s="37"/>
      <c r="D322" s="38"/>
      <c r="E322" s="39"/>
      <c r="F322" s="13"/>
      <c r="G322" s="13"/>
      <c r="H322" s="9"/>
      <c r="I322" s="31"/>
      <c r="J322" s="31"/>
      <c r="K322" s="31"/>
      <c r="L322" s="31"/>
      <c r="M322" s="31"/>
      <c r="N322" s="31"/>
      <c r="O322" s="31"/>
      <c r="P322" s="31"/>
    </row>
    <row r="323" spans="1:16" ht="18.75" customHeight="1">
      <c r="A323" s="123"/>
      <c r="B323" s="33"/>
      <c r="C323" s="33"/>
      <c r="D323" s="35"/>
      <c r="E323" s="36"/>
      <c r="F323" s="338"/>
      <c r="G323" s="13"/>
      <c r="H323" s="21"/>
      <c r="I323" s="31"/>
      <c r="J323" s="31"/>
      <c r="K323" s="31"/>
      <c r="L323" s="31"/>
      <c r="M323" s="31"/>
      <c r="N323" s="31"/>
      <c r="O323" s="31"/>
      <c r="P323" s="31"/>
    </row>
    <row r="324" spans="1:16" ht="18.75" customHeight="1">
      <c r="A324" s="125"/>
      <c r="B324" s="178"/>
      <c r="C324" s="181"/>
      <c r="D324" s="38"/>
      <c r="E324" s="39"/>
      <c r="F324" s="13"/>
      <c r="G324" s="13"/>
      <c r="H324" s="9"/>
      <c r="I324" s="31"/>
      <c r="J324" s="31"/>
      <c r="K324" s="31"/>
      <c r="L324" s="31"/>
      <c r="M324" s="31"/>
      <c r="N324" s="31"/>
      <c r="O324" s="31"/>
      <c r="P324" s="31"/>
    </row>
    <row r="325" spans="1:16" ht="18.75" customHeight="1">
      <c r="A325" s="206"/>
      <c r="B325" s="43"/>
      <c r="C325" s="43"/>
      <c r="D325" s="35"/>
      <c r="E325" s="36"/>
      <c r="F325" s="41"/>
      <c r="G325" s="41"/>
      <c r="H325" s="21"/>
      <c r="I325" s="31"/>
      <c r="J325" s="31"/>
      <c r="K325" s="31"/>
      <c r="L325" s="31"/>
      <c r="M325" s="31"/>
      <c r="N325" s="31"/>
      <c r="O325" s="31"/>
      <c r="P325" s="31"/>
    </row>
    <row r="326" spans="1:16" ht="18.75" customHeight="1">
      <c r="A326" s="207"/>
      <c r="B326" s="48"/>
      <c r="C326" s="44"/>
      <c r="D326" s="38"/>
      <c r="E326" s="39"/>
      <c r="F326" s="13"/>
      <c r="G326" s="13"/>
      <c r="H326" s="7"/>
      <c r="I326" s="31"/>
      <c r="J326" s="31"/>
      <c r="K326" s="31"/>
      <c r="L326" s="31"/>
      <c r="M326" s="31"/>
      <c r="N326" s="31"/>
      <c r="O326" s="31"/>
      <c r="P326" s="31"/>
    </row>
    <row r="327" spans="1:16" ht="18.75" customHeight="1">
      <c r="A327" s="36"/>
      <c r="B327" s="33"/>
      <c r="C327" s="43"/>
      <c r="D327" s="35"/>
      <c r="E327" s="36"/>
      <c r="F327" s="19"/>
      <c r="G327" s="19"/>
      <c r="H327" s="21"/>
      <c r="I327" s="31"/>
      <c r="J327" s="31"/>
      <c r="K327" s="31"/>
      <c r="L327" s="31"/>
      <c r="M327" s="31"/>
      <c r="N327" s="31"/>
      <c r="O327" s="31"/>
      <c r="P327" s="31"/>
    </row>
    <row r="328" spans="1:16" ht="18.75" customHeight="1">
      <c r="A328" s="39"/>
      <c r="B328" s="39" t="s">
        <v>407</v>
      </c>
      <c r="C328" s="44"/>
      <c r="D328" s="38"/>
      <c r="E328" s="39"/>
      <c r="F328" s="22"/>
      <c r="G328" s="13"/>
      <c r="H328" s="9"/>
      <c r="I328" s="31"/>
      <c r="J328" s="31"/>
      <c r="K328" s="31"/>
      <c r="L328" s="31"/>
      <c r="M328" s="31"/>
      <c r="N328" s="31"/>
      <c r="O328" s="31"/>
      <c r="P328" s="31"/>
    </row>
  </sheetData>
  <mergeCells count="7">
    <mergeCell ref="B316:C316"/>
    <mergeCell ref="B113:C113"/>
    <mergeCell ref="B78:C78"/>
    <mergeCell ref="B156:C156"/>
    <mergeCell ref="B197:C197"/>
    <mergeCell ref="B238:C238"/>
    <mergeCell ref="B281:C281"/>
  </mergeCells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7" manualBreakCount="7">
    <brk id="41" max="16383" man="1"/>
    <brk id="82" max="16383" man="1"/>
    <brk id="123" max="16383" man="1"/>
    <brk id="164" max="16383" man="1"/>
    <brk id="205" max="16383" man="1"/>
    <brk id="246" max="16383" man="1"/>
    <brk id="28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3905C-1F63-4B0D-AA84-F4141717948E}">
  <dimension ref="A1:P82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7.25" style="1" customWidth="1"/>
    <col min="10" max="10" width="10.5" style="1" bestFit="1" customWidth="1"/>
    <col min="11" max="16384" width="9" style="1"/>
  </cols>
  <sheetData>
    <row r="1" spans="1:16" s="2" customFormat="1" ht="37.5" customHeight="1">
      <c r="A1" s="81" t="s">
        <v>0</v>
      </c>
      <c r="B1" s="81" t="s">
        <v>1</v>
      </c>
      <c r="C1" s="81" t="s">
        <v>7</v>
      </c>
      <c r="D1" s="81" t="s">
        <v>2</v>
      </c>
      <c r="E1" s="81" t="s">
        <v>3</v>
      </c>
      <c r="F1" s="81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46"/>
      <c r="B2" s="35"/>
      <c r="C2" s="35"/>
      <c r="D2" s="35"/>
      <c r="E2" s="46"/>
      <c r="F2" s="41"/>
      <c r="G2" s="41"/>
      <c r="H2" s="17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>
        <v>3</v>
      </c>
      <c r="B3" s="37" t="s">
        <v>365</v>
      </c>
      <c r="C3" s="37"/>
      <c r="D3" s="38"/>
      <c r="E3" s="39"/>
      <c r="F3" s="13"/>
      <c r="G3" s="13"/>
      <c r="H3" s="7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123"/>
      <c r="B4" s="33"/>
      <c r="C4" s="33" t="s">
        <v>824</v>
      </c>
      <c r="D4" s="35"/>
      <c r="E4" s="36"/>
      <c r="F4" s="41"/>
      <c r="G4" s="13"/>
      <c r="H4" s="10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125"/>
      <c r="B5" s="62" t="s">
        <v>823</v>
      </c>
      <c r="C5" s="37" t="s">
        <v>815</v>
      </c>
      <c r="D5" s="38"/>
      <c r="E5" s="39"/>
      <c r="F5" s="13"/>
      <c r="G5" s="13"/>
      <c r="H5" s="8"/>
      <c r="I5" s="80"/>
      <c r="J5" s="80"/>
      <c r="K5" s="31"/>
      <c r="L5" s="31"/>
      <c r="M5" s="31"/>
      <c r="N5" s="31"/>
      <c r="O5" s="31"/>
      <c r="P5" s="31"/>
    </row>
    <row r="6" spans="1:16" ht="18.75" customHeight="1">
      <c r="A6" s="123"/>
      <c r="B6" s="33"/>
      <c r="C6" s="33"/>
      <c r="D6" s="35"/>
      <c r="E6" s="36"/>
      <c r="F6" s="41"/>
      <c r="G6" s="13"/>
      <c r="H6" s="33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125"/>
      <c r="B7" s="37" t="s">
        <v>821</v>
      </c>
      <c r="C7" s="37" t="s">
        <v>1025</v>
      </c>
      <c r="D7" s="38">
        <v>21</v>
      </c>
      <c r="E7" s="39" t="s">
        <v>206</v>
      </c>
      <c r="F7" s="13"/>
      <c r="G7" s="13"/>
      <c r="H7" s="214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36"/>
      <c r="B8" s="33"/>
      <c r="C8" s="43"/>
      <c r="D8" s="35"/>
      <c r="E8" s="36"/>
      <c r="F8" s="41"/>
      <c r="G8" s="13"/>
      <c r="H8" s="33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39"/>
      <c r="B9" s="37" t="s">
        <v>822</v>
      </c>
      <c r="C9" s="44"/>
      <c r="D9" s="38">
        <v>1</v>
      </c>
      <c r="E9" s="39" t="s">
        <v>10</v>
      </c>
      <c r="F9" s="13"/>
      <c r="G9" s="13"/>
      <c r="H9" s="312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36"/>
      <c r="B10" s="33"/>
      <c r="C10" s="33"/>
      <c r="D10" s="35"/>
      <c r="E10" s="36"/>
      <c r="F10" s="41"/>
      <c r="G10" s="13"/>
      <c r="H10" s="33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39"/>
      <c r="B11" s="62" t="s">
        <v>816</v>
      </c>
      <c r="C11" s="37"/>
      <c r="D11" s="38">
        <v>34.5</v>
      </c>
      <c r="E11" s="39" t="s">
        <v>158</v>
      </c>
      <c r="F11" s="13"/>
      <c r="G11" s="13"/>
      <c r="H11" s="312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36"/>
      <c r="B12" s="33"/>
      <c r="C12" s="43"/>
      <c r="D12" s="35"/>
      <c r="E12" s="36"/>
      <c r="F12" s="41"/>
      <c r="G12" s="41"/>
      <c r="H12" s="33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39"/>
      <c r="B13" s="62" t="s">
        <v>817</v>
      </c>
      <c r="C13" s="44"/>
      <c r="D13" s="38">
        <v>34.5</v>
      </c>
      <c r="E13" s="39" t="s">
        <v>158</v>
      </c>
      <c r="F13" s="13"/>
      <c r="G13" s="13"/>
      <c r="H13" s="312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36"/>
      <c r="B14" s="33"/>
      <c r="C14" s="33"/>
      <c r="D14" s="35"/>
      <c r="E14" s="36"/>
      <c r="F14" s="41"/>
      <c r="G14" s="13"/>
      <c r="H14" s="147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39"/>
      <c r="B15" s="37" t="s">
        <v>818</v>
      </c>
      <c r="C15" s="37"/>
      <c r="D15" s="38">
        <v>2</v>
      </c>
      <c r="E15" s="39" t="s">
        <v>819</v>
      </c>
      <c r="F15" s="13"/>
      <c r="G15" s="13"/>
      <c r="H15" s="312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36"/>
      <c r="B16" s="33"/>
      <c r="C16" s="33"/>
      <c r="D16" s="35"/>
      <c r="E16" s="36"/>
      <c r="F16" s="41"/>
      <c r="G16" s="13"/>
      <c r="H16" s="147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39"/>
      <c r="B17" s="62" t="s">
        <v>820</v>
      </c>
      <c r="C17" s="315"/>
      <c r="D17" s="38">
        <v>2</v>
      </c>
      <c r="E17" s="39" t="s">
        <v>819</v>
      </c>
      <c r="F17" s="13"/>
      <c r="G17" s="13"/>
      <c r="H17" s="312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123"/>
      <c r="B18" s="147"/>
      <c r="C18" s="33"/>
      <c r="D18" s="35"/>
      <c r="E18" s="36"/>
      <c r="F18" s="41"/>
      <c r="G18" s="13"/>
      <c r="H18" s="33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125"/>
      <c r="B19" s="62"/>
      <c r="C19" s="37"/>
      <c r="D19" s="38"/>
      <c r="E19" s="39"/>
      <c r="F19" s="13"/>
      <c r="G19" s="13"/>
      <c r="H19" s="64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206"/>
      <c r="B20" s="43"/>
      <c r="C20" s="43" t="s">
        <v>825</v>
      </c>
      <c r="D20" s="35"/>
      <c r="E20" s="36"/>
      <c r="F20" s="41"/>
      <c r="G20" s="41"/>
      <c r="H20" s="33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207"/>
      <c r="B21" s="48" t="s">
        <v>97</v>
      </c>
      <c r="C21" s="44" t="s">
        <v>815</v>
      </c>
      <c r="D21" s="38"/>
      <c r="E21" s="39"/>
      <c r="F21" s="13"/>
      <c r="G21" s="13"/>
      <c r="H21" s="37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123"/>
      <c r="B22" s="33"/>
      <c r="C22" s="33"/>
      <c r="D22" s="35"/>
      <c r="E22" s="36"/>
      <c r="F22" s="41"/>
      <c r="G22" s="13"/>
      <c r="H22" s="33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125"/>
      <c r="B23" s="62" t="s">
        <v>826</v>
      </c>
      <c r="C23" s="37" t="s">
        <v>827</v>
      </c>
      <c r="D23" s="38">
        <v>15</v>
      </c>
      <c r="E23" s="39" t="s">
        <v>206</v>
      </c>
      <c r="F23" s="13"/>
      <c r="G23" s="13"/>
      <c r="H23" s="312"/>
      <c r="I23" s="31"/>
      <c r="J23" s="31"/>
      <c r="K23" s="31"/>
      <c r="L23" s="31"/>
      <c r="M23" s="31"/>
      <c r="N23" s="31"/>
      <c r="O23" s="31"/>
      <c r="P23" s="31"/>
    </row>
    <row r="24" spans="1:16" ht="18.75" customHeight="1">
      <c r="A24" s="123"/>
      <c r="B24" s="43"/>
      <c r="C24" s="43"/>
      <c r="D24" s="35"/>
      <c r="E24" s="36"/>
      <c r="F24" s="41"/>
      <c r="G24" s="13"/>
      <c r="H24" s="215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125"/>
      <c r="B25" s="48" t="s">
        <v>816</v>
      </c>
      <c r="C25" s="44"/>
      <c r="D25" s="38">
        <v>25.2</v>
      </c>
      <c r="E25" s="39" t="s">
        <v>158</v>
      </c>
      <c r="F25" s="13"/>
      <c r="G25" s="13"/>
      <c r="H25" s="312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123"/>
      <c r="B26" s="33"/>
      <c r="C26" s="43"/>
      <c r="D26" s="35"/>
      <c r="E26" s="36"/>
      <c r="F26" s="41"/>
      <c r="G26" s="13"/>
      <c r="H26" s="215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125"/>
      <c r="B27" s="62" t="s">
        <v>817</v>
      </c>
      <c r="C27" s="44"/>
      <c r="D27" s="38">
        <v>25.2</v>
      </c>
      <c r="E27" s="39" t="s">
        <v>158</v>
      </c>
      <c r="F27" s="13"/>
      <c r="G27" s="13"/>
      <c r="H27" s="312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123"/>
      <c r="B28" s="33"/>
      <c r="C28" s="33"/>
      <c r="D28" s="35"/>
      <c r="E28" s="36"/>
      <c r="F28" s="41"/>
      <c r="G28" s="13"/>
      <c r="H28" s="215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125"/>
      <c r="B29" s="178" t="s">
        <v>828</v>
      </c>
      <c r="C29" s="181"/>
      <c r="D29" s="38">
        <v>1</v>
      </c>
      <c r="E29" s="39" t="s">
        <v>819</v>
      </c>
      <c r="F29" s="13"/>
      <c r="G29" s="13"/>
      <c r="H29" s="312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206"/>
      <c r="B30" s="43"/>
      <c r="C30" s="43"/>
      <c r="D30" s="35"/>
      <c r="E30" s="36"/>
      <c r="F30" s="41"/>
      <c r="G30" s="41"/>
      <c r="H30" s="215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207"/>
      <c r="B31" s="48" t="s">
        <v>820</v>
      </c>
      <c r="C31" s="44"/>
      <c r="D31" s="38">
        <v>1</v>
      </c>
      <c r="E31" s="39" t="s">
        <v>819</v>
      </c>
      <c r="F31" s="13"/>
      <c r="G31" s="13"/>
      <c r="H31" s="216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206"/>
      <c r="B32" s="43"/>
      <c r="C32" s="43"/>
      <c r="D32" s="35"/>
      <c r="E32" s="36"/>
      <c r="F32" s="41"/>
      <c r="G32" s="41"/>
      <c r="H32" s="21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207"/>
      <c r="B33" s="48"/>
      <c r="C33" s="44"/>
      <c r="D33" s="38"/>
      <c r="E33" s="39"/>
      <c r="F33" s="13"/>
      <c r="G33" s="13"/>
      <c r="H33" s="7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206"/>
      <c r="B34" s="45"/>
      <c r="C34" s="43"/>
      <c r="D34" s="35"/>
      <c r="E34" s="36"/>
      <c r="F34" s="41"/>
      <c r="G34" s="41"/>
      <c r="H34" s="21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207"/>
      <c r="B35" s="149"/>
      <c r="C35" s="44"/>
      <c r="D35" s="38"/>
      <c r="E35" s="39"/>
      <c r="F35" s="13"/>
      <c r="G35" s="13"/>
      <c r="H35" s="7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36"/>
      <c r="B36" s="21"/>
      <c r="C36" s="18"/>
      <c r="D36" s="17"/>
      <c r="E36" s="23"/>
      <c r="F36" s="19"/>
      <c r="G36" s="22"/>
      <c r="H36" s="21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39"/>
      <c r="B37" s="62"/>
      <c r="C37" s="20"/>
      <c r="D37" s="27"/>
      <c r="E37" s="26"/>
      <c r="F37" s="22"/>
      <c r="G37" s="22"/>
      <c r="H37" s="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36"/>
      <c r="B38" s="33"/>
      <c r="C38" s="33"/>
      <c r="D38" s="35"/>
      <c r="E38" s="36"/>
      <c r="F38" s="19"/>
      <c r="G38" s="22"/>
      <c r="H38" s="21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39"/>
      <c r="B39" s="37"/>
      <c r="C39" s="37"/>
      <c r="D39" s="38"/>
      <c r="E39" s="39"/>
      <c r="F39" s="22"/>
      <c r="G39" s="22"/>
      <c r="H39" s="9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36"/>
      <c r="B40" s="33"/>
      <c r="C40" s="43"/>
      <c r="D40" s="35"/>
      <c r="E40" s="36"/>
      <c r="F40" s="19"/>
      <c r="G40" s="19"/>
      <c r="H40" s="21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39"/>
      <c r="B41" s="39"/>
      <c r="C41" s="44"/>
      <c r="D41" s="38"/>
      <c r="E41" s="39"/>
      <c r="F41" s="22"/>
      <c r="G41" s="13"/>
      <c r="H41" s="9"/>
      <c r="I41" s="31"/>
      <c r="J41" s="31"/>
      <c r="K41" s="31"/>
      <c r="L41" s="31"/>
      <c r="M41" s="31"/>
      <c r="N41" s="31"/>
      <c r="O41" s="31"/>
      <c r="P41" s="31"/>
    </row>
    <row r="42" spans="1:16" s="2" customFormat="1" ht="37.5" customHeight="1">
      <c r="A42" s="81" t="s">
        <v>0</v>
      </c>
      <c r="B42" s="81" t="s">
        <v>1</v>
      </c>
      <c r="C42" s="81" t="s">
        <v>7</v>
      </c>
      <c r="D42" s="81" t="s">
        <v>2</v>
      </c>
      <c r="E42" s="81" t="s">
        <v>3</v>
      </c>
      <c r="F42" s="81" t="s">
        <v>4</v>
      </c>
      <c r="G42" s="81" t="s">
        <v>5</v>
      </c>
      <c r="H42" s="81" t="s">
        <v>8</v>
      </c>
      <c r="I42" s="74"/>
      <c r="J42" s="74"/>
      <c r="K42" s="74"/>
      <c r="L42" s="74"/>
      <c r="M42" s="74"/>
      <c r="N42" s="74"/>
      <c r="O42" s="74"/>
      <c r="P42" s="74"/>
    </row>
    <row r="43" spans="1:16" ht="18.75" customHeight="1">
      <c r="A43" s="123"/>
      <c r="B43" s="33"/>
      <c r="C43" s="33" t="s">
        <v>319</v>
      </c>
      <c r="D43" s="35"/>
      <c r="E43" s="36"/>
      <c r="F43" s="41"/>
      <c r="G43" s="13"/>
      <c r="H43" s="10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125"/>
      <c r="B44" s="62" t="s">
        <v>823</v>
      </c>
      <c r="C44" s="37" t="s">
        <v>815</v>
      </c>
      <c r="D44" s="38"/>
      <c r="E44" s="39"/>
      <c r="F44" s="13"/>
      <c r="G44" s="13"/>
      <c r="H44" s="8"/>
      <c r="I44" s="80"/>
      <c r="J44" s="80"/>
      <c r="K44" s="31"/>
      <c r="L44" s="31"/>
      <c r="M44" s="31"/>
      <c r="N44" s="31"/>
      <c r="O44" s="31"/>
      <c r="P44" s="31"/>
    </row>
    <row r="45" spans="1:16" ht="18.75" customHeight="1">
      <c r="A45" s="123"/>
      <c r="B45" s="33"/>
      <c r="C45" s="33"/>
      <c r="D45" s="35"/>
      <c r="E45" s="36"/>
      <c r="F45" s="41"/>
      <c r="G45" s="13"/>
      <c r="H45" s="33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125"/>
      <c r="B46" s="37" t="s">
        <v>821</v>
      </c>
      <c r="C46" s="37"/>
      <c r="D46" s="38">
        <v>9</v>
      </c>
      <c r="E46" s="39" t="s">
        <v>206</v>
      </c>
      <c r="F46" s="13"/>
      <c r="G46" s="13"/>
      <c r="H46" s="312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36"/>
      <c r="B47" s="33"/>
      <c r="C47" s="43"/>
      <c r="D47" s="35"/>
      <c r="E47" s="36"/>
      <c r="F47" s="41"/>
      <c r="G47" s="13"/>
      <c r="H47" s="2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39"/>
      <c r="B48" s="37" t="s">
        <v>822</v>
      </c>
      <c r="C48" s="44"/>
      <c r="D48" s="38">
        <v>1</v>
      </c>
      <c r="E48" s="39" t="s">
        <v>10</v>
      </c>
      <c r="F48" s="13"/>
      <c r="G48" s="13"/>
      <c r="H48" s="312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36"/>
      <c r="B49" s="33"/>
      <c r="C49" s="33"/>
      <c r="D49" s="35"/>
      <c r="E49" s="36"/>
      <c r="F49" s="41"/>
      <c r="G49" s="13"/>
      <c r="H49" s="2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39"/>
      <c r="B50" s="62" t="s">
        <v>816</v>
      </c>
      <c r="C50" s="37"/>
      <c r="D50" s="38">
        <v>17</v>
      </c>
      <c r="E50" s="39" t="s">
        <v>158</v>
      </c>
      <c r="F50" s="13"/>
      <c r="G50" s="13"/>
      <c r="H50" s="312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36"/>
      <c r="B51" s="33"/>
      <c r="C51" s="43"/>
      <c r="D51" s="35"/>
      <c r="E51" s="36"/>
      <c r="F51" s="41"/>
      <c r="G51" s="41"/>
      <c r="H51" s="2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39"/>
      <c r="B52" s="62" t="s">
        <v>817</v>
      </c>
      <c r="C52" s="44"/>
      <c r="D52" s="38">
        <v>17</v>
      </c>
      <c r="E52" s="39" t="s">
        <v>158</v>
      </c>
      <c r="F52" s="13"/>
      <c r="G52" s="13"/>
      <c r="H52" s="312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36"/>
      <c r="B53" s="33"/>
      <c r="C53" s="33"/>
      <c r="D53" s="35"/>
      <c r="E53" s="36"/>
      <c r="F53" s="41"/>
      <c r="G53" s="13"/>
      <c r="H53" s="147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39"/>
      <c r="B54" s="37" t="s">
        <v>828</v>
      </c>
      <c r="C54" s="37"/>
      <c r="D54" s="38">
        <v>2</v>
      </c>
      <c r="E54" s="39" t="s">
        <v>819</v>
      </c>
      <c r="F54" s="13"/>
      <c r="G54" s="13"/>
      <c r="H54" s="312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36"/>
      <c r="B55" s="33"/>
      <c r="C55" s="33"/>
      <c r="D55" s="35"/>
      <c r="E55" s="36"/>
      <c r="F55" s="41"/>
      <c r="G55" s="13"/>
      <c r="H55" s="147"/>
      <c r="I55" s="31"/>
      <c r="J55" s="31"/>
      <c r="K55" s="31"/>
      <c r="L55" s="31"/>
      <c r="M55" s="31"/>
      <c r="N55" s="31"/>
      <c r="O55" s="31"/>
      <c r="P55" s="31"/>
    </row>
    <row r="56" spans="1:16" ht="18.75" customHeight="1">
      <c r="A56" s="39"/>
      <c r="B56" s="62" t="s">
        <v>820</v>
      </c>
      <c r="C56" s="315"/>
      <c r="D56" s="38">
        <v>2</v>
      </c>
      <c r="E56" s="39" t="s">
        <v>819</v>
      </c>
      <c r="F56" s="13"/>
      <c r="G56" s="13"/>
      <c r="H56" s="312"/>
      <c r="I56" s="31"/>
      <c r="J56" s="31"/>
      <c r="K56" s="31"/>
      <c r="L56" s="31"/>
      <c r="M56" s="31"/>
      <c r="N56" s="31"/>
      <c r="O56" s="31"/>
      <c r="P56" s="31"/>
    </row>
    <row r="57" spans="1:16" ht="18.75" customHeight="1">
      <c r="A57" s="206"/>
      <c r="B57" s="43"/>
      <c r="C57" s="43"/>
      <c r="D57" s="35"/>
      <c r="E57" s="36"/>
      <c r="F57" s="41"/>
      <c r="G57" s="41"/>
      <c r="H57" s="33"/>
      <c r="I57" s="31"/>
      <c r="J57" s="31"/>
      <c r="K57" s="31"/>
      <c r="L57" s="31"/>
      <c r="M57" s="31"/>
      <c r="N57" s="31"/>
      <c r="O57" s="31"/>
      <c r="P57" s="31"/>
    </row>
    <row r="58" spans="1:16" ht="18.75" customHeight="1">
      <c r="A58" s="207"/>
      <c r="B58" s="48"/>
      <c r="C58" s="44"/>
      <c r="D58" s="38"/>
      <c r="E58" s="39"/>
      <c r="F58" s="13"/>
      <c r="G58" s="13"/>
      <c r="H58" s="37"/>
      <c r="I58" s="31"/>
      <c r="J58" s="31"/>
      <c r="K58" s="31"/>
      <c r="L58" s="31"/>
      <c r="M58" s="31"/>
      <c r="N58" s="31"/>
      <c r="O58" s="31"/>
      <c r="P58" s="31"/>
    </row>
    <row r="59" spans="1:16" ht="18.75" customHeight="1">
      <c r="A59" s="123"/>
      <c r="B59" s="33"/>
      <c r="C59" s="33"/>
      <c r="D59" s="35"/>
      <c r="E59" s="36"/>
      <c r="F59" s="41"/>
      <c r="G59" s="13"/>
      <c r="H59" s="21"/>
      <c r="I59" s="31"/>
      <c r="J59" s="31"/>
      <c r="K59" s="31"/>
      <c r="L59" s="31"/>
      <c r="M59" s="31"/>
      <c r="N59" s="31"/>
      <c r="O59" s="31"/>
      <c r="P59" s="31"/>
    </row>
    <row r="60" spans="1:16" ht="18.75" customHeight="1">
      <c r="A60" s="125"/>
      <c r="B60" s="62"/>
      <c r="C60" s="37"/>
      <c r="D60" s="38"/>
      <c r="E60" s="39"/>
      <c r="F60" s="13"/>
      <c r="G60" s="13"/>
      <c r="H60" s="313"/>
      <c r="I60" s="31"/>
      <c r="J60" s="31"/>
      <c r="K60" s="31"/>
      <c r="L60" s="31"/>
      <c r="M60" s="31"/>
      <c r="N60" s="31"/>
      <c r="O60" s="31"/>
      <c r="P60" s="31"/>
    </row>
    <row r="61" spans="1:16" ht="18.75" customHeight="1">
      <c r="A61" s="123"/>
      <c r="B61" s="43"/>
      <c r="C61" s="43"/>
      <c r="D61" s="35"/>
      <c r="E61" s="36"/>
      <c r="F61" s="41"/>
      <c r="G61" s="13"/>
      <c r="H61" s="215"/>
      <c r="I61" s="31"/>
      <c r="J61" s="31"/>
      <c r="K61" s="31"/>
      <c r="L61" s="31"/>
      <c r="M61" s="31"/>
      <c r="N61" s="31"/>
      <c r="O61" s="31"/>
      <c r="P61" s="31"/>
    </row>
    <row r="62" spans="1:16" ht="18.75" customHeight="1">
      <c r="A62" s="125"/>
      <c r="B62" s="48"/>
      <c r="C62" s="44"/>
      <c r="D62" s="38"/>
      <c r="E62" s="39"/>
      <c r="F62" s="13"/>
      <c r="G62" s="13"/>
      <c r="H62" s="312"/>
      <c r="I62" s="31"/>
      <c r="J62" s="31"/>
      <c r="K62" s="31"/>
      <c r="L62" s="31"/>
      <c r="M62" s="31"/>
      <c r="N62" s="31"/>
      <c r="O62" s="31"/>
      <c r="P62" s="31"/>
    </row>
    <row r="63" spans="1:16" ht="18.75" customHeight="1">
      <c r="A63" s="123"/>
      <c r="B63" s="33"/>
      <c r="C63" s="43"/>
      <c r="D63" s="35"/>
      <c r="E63" s="36"/>
      <c r="F63" s="41"/>
      <c r="G63" s="13"/>
      <c r="H63" s="215"/>
      <c r="I63" s="31"/>
      <c r="J63" s="31"/>
      <c r="K63" s="31"/>
      <c r="L63" s="31"/>
      <c r="M63" s="31"/>
      <c r="N63" s="31"/>
      <c r="O63" s="31"/>
      <c r="P63" s="31"/>
    </row>
    <row r="64" spans="1:16" ht="18.75" customHeight="1">
      <c r="A64" s="125"/>
      <c r="B64" s="62"/>
      <c r="C64" s="44"/>
      <c r="D64" s="38"/>
      <c r="E64" s="39"/>
      <c r="F64" s="13"/>
      <c r="G64" s="13"/>
      <c r="H64" s="312"/>
      <c r="I64" s="31"/>
      <c r="J64" s="31"/>
      <c r="K64" s="31"/>
      <c r="L64" s="31"/>
      <c r="M64" s="31"/>
      <c r="N64" s="31"/>
      <c r="O64" s="31"/>
      <c r="P64" s="31"/>
    </row>
    <row r="65" spans="1:16" ht="18.75" customHeight="1">
      <c r="A65" s="123"/>
      <c r="B65" s="33"/>
      <c r="C65" s="33"/>
      <c r="D65" s="35"/>
      <c r="E65" s="36"/>
      <c r="F65" s="41"/>
      <c r="G65" s="13"/>
      <c r="H65" s="215"/>
      <c r="I65" s="31"/>
      <c r="J65" s="31"/>
      <c r="K65" s="31"/>
      <c r="L65" s="31"/>
      <c r="M65" s="31"/>
      <c r="N65" s="31"/>
      <c r="O65" s="31"/>
      <c r="P65" s="31"/>
    </row>
    <row r="66" spans="1:16" ht="18.75" customHeight="1">
      <c r="A66" s="125"/>
      <c r="B66" s="178"/>
      <c r="C66" s="181"/>
      <c r="D66" s="38"/>
      <c r="E66" s="39"/>
      <c r="F66" s="13"/>
      <c r="G66" s="13"/>
      <c r="H66" s="312"/>
      <c r="I66" s="31"/>
      <c r="J66" s="31"/>
      <c r="K66" s="31"/>
      <c r="L66" s="31"/>
      <c r="M66" s="31"/>
      <c r="N66" s="31"/>
      <c r="O66" s="31"/>
      <c r="P66" s="31"/>
    </row>
    <row r="67" spans="1:16" ht="18.75" customHeight="1">
      <c r="A67" s="206"/>
      <c r="B67" s="43"/>
      <c r="C67" s="43"/>
      <c r="D67" s="35"/>
      <c r="E67" s="36"/>
      <c r="F67" s="41"/>
      <c r="G67" s="41"/>
      <c r="H67" s="215"/>
      <c r="I67" s="31"/>
      <c r="J67" s="31"/>
      <c r="K67" s="31"/>
      <c r="L67" s="31"/>
      <c r="M67" s="31"/>
      <c r="N67" s="31"/>
      <c r="O67" s="31"/>
      <c r="P67" s="31"/>
    </row>
    <row r="68" spans="1:16" ht="18.75" customHeight="1">
      <c r="A68" s="207"/>
      <c r="B68" s="48"/>
      <c r="C68" s="44"/>
      <c r="D68" s="38"/>
      <c r="E68" s="39"/>
      <c r="F68" s="13"/>
      <c r="G68" s="13"/>
      <c r="H68" s="216"/>
      <c r="I68" s="31"/>
      <c r="J68" s="31"/>
      <c r="K68" s="31"/>
      <c r="L68" s="31"/>
      <c r="M68" s="31"/>
      <c r="N68" s="31"/>
      <c r="O68" s="31"/>
      <c r="P68" s="31"/>
    </row>
    <row r="69" spans="1:16" ht="18.75" customHeight="1">
      <c r="A69" s="206"/>
      <c r="B69" s="45"/>
      <c r="C69" s="43"/>
      <c r="D69" s="35"/>
      <c r="E69" s="36"/>
      <c r="F69" s="41"/>
      <c r="G69" s="41"/>
      <c r="H69" s="21"/>
      <c r="I69" s="31"/>
      <c r="J69" s="31"/>
      <c r="K69" s="31"/>
      <c r="L69" s="31"/>
      <c r="M69" s="31"/>
      <c r="N69" s="31"/>
      <c r="O69" s="31"/>
      <c r="P69" s="31"/>
    </row>
    <row r="70" spans="1:16" ht="18.75" customHeight="1">
      <c r="A70" s="124"/>
      <c r="B70" s="47"/>
      <c r="C70" s="44"/>
      <c r="D70" s="38"/>
      <c r="E70" s="39"/>
      <c r="F70" s="13"/>
      <c r="G70" s="13"/>
      <c r="H70" s="7"/>
      <c r="I70" s="31"/>
      <c r="J70" s="31"/>
      <c r="K70" s="31"/>
      <c r="L70" s="31"/>
      <c r="M70" s="31"/>
      <c r="N70" s="31"/>
      <c r="O70" s="31"/>
      <c r="P70" s="31"/>
    </row>
    <row r="71" spans="1:16" ht="18.75" customHeight="1">
      <c r="A71" s="46"/>
      <c r="B71" s="35"/>
      <c r="C71" s="35"/>
      <c r="D71" s="35"/>
      <c r="E71" s="46"/>
      <c r="F71" s="41"/>
      <c r="G71" s="41"/>
      <c r="H71" s="17"/>
      <c r="I71" s="31"/>
      <c r="J71" s="31"/>
      <c r="K71" s="31"/>
      <c r="L71" s="31"/>
      <c r="M71" s="31"/>
      <c r="N71" s="31"/>
      <c r="O71" s="31"/>
      <c r="P71" s="31"/>
    </row>
    <row r="72" spans="1:16" ht="18.75" customHeight="1">
      <c r="A72" s="39"/>
      <c r="B72" s="37"/>
      <c r="C72" s="37"/>
      <c r="D72" s="38"/>
      <c r="E72" s="39"/>
      <c r="F72" s="13"/>
      <c r="G72" s="13"/>
      <c r="H72" s="7"/>
      <c r="I72" s="31"/>
      <c r="J72" s="31"/>
      <c r="K72" s="31"/>
      <c r="L72" s="31"/>
      <c r="M72" s="31"/>
      <c r="N72" s="31"/>
      <c r="O72" s="31"/>
      <c r="P72" s="31"/>
    </row>
    <row r="73" spans="1:16" ht="18.75" customHeight="1">
      <c r="A73" s="206"/>
      <c r="B73" s="43"/>
      <c r="C73" s="43"/>
      <c r="D73" s="35"/>
      <c r="E73" s="36"/>
      <c r="F73" s="41"/>
      <c r="G73" s="41"/>
      <c r="H73" s="21"/>
      <c r="I73" s="31"/>
      <c r="J73" s="31"/>
      <c r="K73" s="31"/>
      <c r="L73" s="31"/>
      <c r="M73" s="31"/>
      <c r="N73" s="31"/>
      <c r="O73" s="31"/>
      <c r="P73" s="31"/>
    </row>
    <row r="74" spans="1:16" ht="18.75" customHeight="1">
      <c r="A74" s="207"/>
      <c r="B74" s="48"/>
      <c r="C74" s="44"/>
      <c r="D74" s="38"/>
      <c r="E74" s="39"/>
      <c r="F74" s="13"/>
      <c r="G74" s="13"/>
      <c r="H74" s="7"/>
      <c r="I74" s="31"/>
      <c r="J74" s="31"/>
      <c r="K74" s="31"/>
      <c r="L74" s="31"/>
      <c r="M74" s="31"/>
      <c r="N74" s="31"/>
      <c r="O74" s="31"/>
      <c r="P74" s="31"/>
    </row>
    <row r="75" spans="1:16" ht="18.75" customHeight="1">
      <c r="A75" s="123"/>
      <c r="B75" s="147"/>
      <c r="C75" s="33"/>
      <c r="D75" s="35"/>
      <c r="E75" s="36"/>
      <c r="F75" s="41"/>
      <c r="G75" s="13"/>
      <c r="H75" s="21"/>
      <c r="I75" s="31"/>
      <c r="J75" s="31"/>
      <c r="K75" s="31"/>
      <c r="L75" s="31"/>
      <c r="M75" s="31"/>
      <c r="N75" s="31"/>
      <c r="O75" s="31"/>
      <c r="P75" s="31"/>
    </row>
    <row r="76" spans="1:16" ht="18.75" customHeight="1">
      <c r="A76" s="125"/>
      <c r="B76" s="62"/>
      <c r="C76" s="37"/>
      <c r="D76" s="38"/>
      <c r="E76" s="39"/>
      <c r="F76" s="13"/>
      <c r="G76" s="13"/>
      <c r="H76" s="9"/>
      <c r="I76" s="31"/>
      <c r="J76" s="31"/>
      <c r="K76" s="31"/>
      <c r="L76" s="31"/>
      <c r="M76" s="31"/>
      <c r="N76" s="31"/>
      <c r="O76" s="31"/>
      <c r="P76" s="31"/>
    </row>
    <row r="77" spans="1:16" ht="18.75" customHeight="1">
      <c r="A77" s="36"/>
      <c r="B77" s="21"/>
      <c r="C77" s="18"/>
      <c r="D77" s="17"/>
      <c r="E77" s="23"/>
      <c r="F77" s="19"/>
      <c r="G77" s="22"/>
      <c r="H77" s="21"/>
      <c r="I77" s="31"/>
      <c r="J77" s="31"/>
      <c r="K77" s="31"/>
      <c r="L77" s="31"/>
      <c r="M77" s="31"/>
      <c r="N77" s="31"/>
      <c r="O77" s="31"/>
      <c r="P77" s="31"/>
    </row>
    <row r="78" spans="1:16" ht="18.75" customHeight="1">
      <c r="A78" s="39"/>
      <c r="B78" s="62"/>
      <c r="C78" s="20"/>
      <c r="D78" s="27"/>
      <c r="E78" s="26"/>
      <c r="F78" s="22"/>
      <c r="G78" s="22"/>
      <c r="H78" s="9"/>
      <c r="I78" s="31"/>
      <c r="J78" s="31"/>
      <c r="K78" s="31"/>
      <c r="L78" s="31"/>
      <c r="M78" s="31"/>
      <c r="N78" s="31"/>
      <c r="O78" s="31"/>
      <c r="P78" s="31"/>
    </row>
    <row r="79" spans="1:16" ht="18.75" customHeight="1">
      <c r="A79" s="36"/>
      <c r="B79" s="33"/>
      <c r="C79" s="33"/>
      <c r="D79" s="35"/>
      <c r="E79" s="36"/>
      <c r="F79" s="19"/>
      <c r="G79" s="22"/>
      <c r="H79" s="21"/>
      <c r="I79" s="31"/>
      <c r="J79" s="31"/>
      <c r="K79" s="31"/>
      <c r="L79" s="31"/>
      <c r="M79" s="31"/>
      <c r="N79" s="31"/>
      <c r="O79" s="31"/>
      <c r="P79" s="31"/>
    </row>
    <row r="80" spans="1:16" ht="18.75" customHeight="1">
      <c r="A80" s="39"/>
      <c r="B80" s="37"/>
      <c r="C80" s="37"/>
      <c r="D80" s="38"/>
      <c r="E80" s="39"/>
      <c r="F80" s="22"/>
      <c r="G80" s="22"/>
      <c r="H80" s="9"/>
      <c r="I80" s="31"/>
      <c r="J80" s="31"/>
      <c r="K80" s="31"/>
      <c r="L80" s="31"/>
      <c r="M80" s="31"/>
      <c r="N80" s="31"/>
      <c r="O80" s="31"/>
      <c r="P80" s="31"/>
    </row>
    <row r="81" spans="1:16" ht="18.75" customHeight="1">
      <c r="A81" s="36"/>
      <c r="B81" s="33"/>
      <c r="C81" s="43"/>
      <c r="D81" s="35"/>
      <c r="E81" s="36"/>
      <c r="F81" s="19"/>
      <c r="G81" s="19"/>
      <c r="H81" s="21"/>
      <c r="I81" s="31"/>
      <c r="J81" s="31"/>
      <c r="K81" s="31"/>
      <c r="L81" s="31"/>
      <c r="M81" s="31"/>
      <c r="N81" s="31"/>
      <c r="O81" s="31"/>
      <c r="P81" s="31"/>
    </row>
    <row r="82" spans="1:16" ht="18.75" customHeight="1">
      <c r="A82" s="39"/>
      <c r="B82" s="39" t="s">
        <v>829</v>
      </c>
      <c r="C82" s="44"/>
      <c r="D82" s="38"/>
      <c r="E82" s="39"/>
      <c r="F82" s="22"/>
      <c r="G82" s="13"/>
      <c r="H82" s="9"/>
      <c r="I82" s="31"/>
      <c r="J82" s="31"/>
      <c r="K82" s="31"/>
      <c r="L82" s="31"/>
      <c r="M82" s="31"/>
      <c r="N82" s="31"/>
      <c r="O82" s="31"/>
      <c r="P82" s="31"/>
    </row>
  </sheetData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  <rowBreaks count="1" manualBreakCount="1">
    <brk id="4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B4B94-220E-4D08-B2F1-F58DDDA9F82C}"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9" style="1"/>
    <col min="10" max="10" width="10.5" style="1" bestFit="1" customWidth="1"/>
    <col min="11" max="16384" width="9" style="1"/>
  </cols>
  <sheetData>
    <row r="1" spans="1:16" s="2" customFormat="1" ht="37.5" customHeight="1">
      <c r="A1" s="81" t="s">
        <v>0</v>
      </c>
      <c r="B1" s="81" t="s">
        <v>1</v>
      </c>
      <c r="C1" s="81" t="s">
        <v>7</v>
      </c>
      <c r="D1" s="81" t="s">
        <v>2</v>
      </c>
      <c r="E1" s="81" t="s">
        <v>3</v>
      </c>
      <c r="F1" s="81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36"/>
      <c r="B2" s="33"/>
      <c r="C2" s="33"/>
      <c r="D2" s="33"/>
      <c r="E2" s="36"/>
      <c r="F2" s="69"/>
      <c r="G2" s="69"/>
      <c r="H2" s="43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 t="s">
        <v>69</v>
      </c>
      <c r="B3" s="62" t="s">
        <v>27</v>
      </c>
      <c r="C3" s="37"/>
      <c r="D3" s="38"/>
      <c r="E3" s="39"/>
      <c r="F3" s="13"/>
      <c r="G3" s="13"/>
      <c r="H3" s="44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96"/>
      <c r="B4" s="33"/>
      <c r="C4" s="34"/>
      <c r="D4" s="35"/>
      <c r="E4" s="36"/>
      <c r="F4" s="41"/>
      <c r="G4" s="13"/>
      <c r="H4" s="33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37"/>
      <c r="B5" s="37" t="s">
        <v>80</v>
      </c>
      <c r="C5" s="37"/>
      <c r="D5" s="38">
        <v>1</v>
      </c>
      <c r="E5" s="39" t="s">
        <v>6</v>
      </c>
      <c r="F5" s="13"/>
      <c r="G5" s="13"/>
      <c r="H5" s="37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96"/>
      <c r="B6" s="33"/>
      <c r="C6" s="34"/>
      <c r="D6" s="35"/>
      <c r="E6" s="36"/>
      <c r="F6" s="150"/>
      <c r="G6" s="40"/>
      <c r="H6" s="91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97"/>
      <c r="B7" s="646" t="s">
        <v>81</v>
      </c>
      <c r="C7" s="644"/>
      <c r="D7" s="38"/>
      <c r="E7" s="39"/>
      <c r="F7" s="40"/>
      <c r="G7" s="40"/>
      <c r="H7" s="73"/>
      <c r="I7" s="31"/>
      <c r="J7" s="31"/>
      <c r="K7" s="31"/>
      <c r="L7" s="31"/>
      <c r="M7" s="31"/>
      <c r="N7" s="31"/>
      <c r="O7" s="31"/>
      <c r="P7" s="31"/>
    </row>
    <row r="8" spans="1:16" ht="18.75" customHeight="1">
      <c r="A8" s="96"/>
      <c r="B8" s="33"/>
      <c r="C8" s="34"/>
      <c r="D8" s="35"/>
      <c r="E8" s="36"/>
      <c r="F8" s="41"/>
      <c r="G8" s="42"/>
      <c r="H8" s="91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97"/>
      <c r="B9" s="37" t="s">
        <v>1103</v>
      </c>
      <c r="C9" s="531" t="s">
        <v>1439</v>
      </c>
      <c r="D9" s="38">
        <v>1</v>
      </c>
      <c r="E9" s="39" t="s">
        <v>10</v>
      </c>
      <c r="F9" s="13"/>
      <c r="G9" s="40"/>
      <c r="H9" s="73"/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96"/>
      <c r="B10" s="33"/>
      <c r="C10" s="34"/>
      <c r="D10" s="35"/>
      <c r="E10" s="36"/>
      <c r="F10" s="150"/>
      <c r="G10" s="40"/>
      <c r="H10" s="91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97"/>
      <c r="B11" s="44" t="s">
        <v>72</v>
      </c>
      <c r="C11" s="531" t="s">
        <v>71</v>
      </c>
      <c r="D11" s="38">
        <v>1</v>
      </c>
      <c r="E11" s="39" t="s">
        <v>10</v>
      </c>
      <c r="F11" s="40"/>
      <c r="G11" s="40"/>
      <c r="H11" s="73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96"/>
      <c r="B12" s="33"/>
      <c r="C12" s="34"/>
      <c r="D12" s="35"/>
      <c r="E12" s="36"/>
      <c r="F12" s="150"/>
      <c r="G12" s="40"/>
      <c r="H12" s="154"/>
      <c r="I12" s="31"/>
      <c r="J12" s="31"/>
      <c r="L12" s="31"/>
      <c r="M12" s="31"/>
      <c r="N12" s="31"/>
      <c r="O12" s="31"/>
      <c r="P12" s="31"/>
    </row>
    <row r="13" spans="1:16" ht="18.75" customHeight="1">
      <c r="A13" s="97"/>
      <c r="B13" s="37" t="s">
        <v>82</v>
      </c>
      <c r="C13" s="531"/>
      <c r="D13" s="38"/>
      <c r="E13" s="39"/>
      <c r="F13" s="40"/>
      <c r="G13" s="40"/>
      <c r="H13" s="30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96"/>
      <c r="B14" s="33"/>
      <c r="C14" s="34"/>
      <c r="D14" s="35"/>
      <c r="E14" s="36"/>
      <c r="F14" s="41"/>
      <c r="G14" s="41"/>
      <c r="H14" s="21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97"/>
      <c r="B15" s="37"/>
      <c r="C15" s="531"/>
      <c r="D15" s="38"/>
      <c r="E15" s="39"/>
      <c r="F15" s="13"/>
      <c r="G15" s="13"/>
      <c r="H15" s="7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33"/>
      <c r="B16" s="33"/>
      <c r="C16" s="33"/>
      <c r="D16" s="35"/>
      <c r="E16" s="36"/>
      <c r="F16" s="41"/>
      <c r="G16" s="41"/>
      <c r="H16" s="18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37"/>
      <c r="B17" s="37" t="s">
        <v>83</v>
      </c>
      <c r="C17" s="37"/>
      <c r="D17" s="38"/>
      <c r="E17" s="39"/>
      <c r="F17" s="13"/>
      <c r="G17" s="13"/>
      <c r="H17" s="20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96"/>
      <c r="B18" s="33"/>
      <c r="C18" s="34"/>
      <c r="D18" s="35"/>
      <c r="E18" s="36"/>
      <c r="F18" s="150"/>
      <c r="G18" s="42"/>
      <c r="H18" s="154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97"/>
      <c r="B19" s="37" t="s">
        <v>84</v>
      </c>
      <c r="C19" s="531"/>
      <c r="D19" s="38">
        <v>1</v>
      </c>
      <c r="E19" s="39" t="s">
        <v>6</v>
      </c>
      <c r="F19" s="40"/>
      <c r="G19" s="40"/>
      <c r="H19" s="30"/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16"/>
      <c r="B20" s="33"/>
      <c r="C20" s="15"/>
      <c r="D20" s="35"/>
      <c r="E20" s="36"/>
      <c r="F20" s="66"/>
      <c r="G20" s="13"/>
      <c r="H20" s="18"/>
      <c r="I20" s="31"/>
      <c r="J20" s="31"/>
      <c r="K20" s="92"/>
      <c r="L20" s="93"/>
      <c r="M20" s="31"/>
      <c r="N20" s="31"/>
      <c r="O20" s="31"/>
      <c r="P20" s="31"/>
    </row>
    <row r="21" spans="1:16" ht="18.75" customHeight="1">
      <c r="A21" s="97"/>
      <c r="B21" s="37" t="s">
        <v>85</v>
      </c>
      <c r="C21" s="531"/>
      <c r="D21" s="38">
        <v>1</v>
      </c>
      <c r="E21" s="39" t="s">
        <v>6</v>
      </c>
      <c r="F21" s="68"/>
      <c r="G21" s="67"/>
      <c r="H21" s="20"/>
      <c r="I21" s="31"/>
      <c r="J21" s="31"/>
      <c r="K21" s="94"/>
      <c r="L21" s="95"/>
      <c r="M21" s="31"/>
      <c r="N21" s="31"/>
      <c r="O21" s="31"/>
      <c r="P21" s="31"/>
    </row>
    <row r="22" spans="1:16" ht="18.75" customHeight="1">
      <c r="A22" s="33"/>
      <c r="B22" s="21"/>
      <c r="C22" s="21"/>
      <c r="D22" s="17"/>
      <c r="E22" s="23"/>
      <c r="F22" s="19"/>
      <c r="G22" s="19"/>
      <c r="H22" s="18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39"/>
      <c r="B23" s="7"/>
      <c r="C23" s="7"/>
      <c r="D23" s="27"/>
      <c r="E23" s="26"/>
      <c r="F23" s="22"/>
      <c r="G23" s="22"/>
      <c r="H23" s="20"/>
      <c r="I23" s="31"/>
      <c r="J23" s="31"/>
      <c r="K23" s="31"/>
      <c r="L23" s="31"/>
      <c r="M23" s="31"/>
      <c r="N23" s="31"/>
      <c r="O23" s="31"/>
      <c r="P23" s="31"/>
    </row>
    <row r="24" spans="1:16" ht="18.75" customHeight="1">
      <c r="A24" s="33"/>
      <c r="B24" s="21"/>
      <c r="C24" s="21"/>
      <c r="D24" s="17"/>
      <c r="E24" s="23"/>
      <c r="F24" s="19"/>
      <c r="G24" s="19"/>
      <c r="H24" s="21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37"/>
      <c r="B25" s="7"/>
      <c r="C25" s="7"/>
      <c r="D25" s="51"/>
      <c r="E25" s="26"/>
      <c r="F25" s="22"/>
      <c r="G25" s="22"/>
      <c r="H25" s="86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33"/>
      <c r="B26" s="21"/>
      <c r="C26" s="21"/>
      <c r="D26" s="17"/>
      <c r="E26" s="23"/>
      <c r="F26" s="19"/>
      <c r="G26" s="19"/>
      <c r="H26" s="24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37"/>
      <c r="B27" s="7"/>
      <c r="C27" s="7"/>
      <c r="D27" s="27"/>
      <c r="E27" s="26"/>
      <c r="F27" s="22"/>
      <c r="G27" s="22"/>
      <c r="H27" s="30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33"/>
      <c r="B28" s="21"/>
      <c r="C28" s="21"/>
      <c r="D28" s="17"/>
      <c r="E28" s="23"/>
      <c r="F28" s="19"/>
      <c r="G28" s="19"/>
      <c r="H28" s="24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37"/>
      <c r="B29" s="7"/>
      <c r="C29" s="155"/>
      <c r="D29" s="27"/>
      <c r="E29" s="26"/>
      <c r="F29" s="22"/>
      <c r="G29" s="22"/>
      <c r="H29" s="30"/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33"/>
      <c r="B30" s="21"/>
      <c r="C30" s="21"/>
      <c r="D30" s="17"/>
      <c r="E30" s="23"/>
      <c r="F30" s="19"/>
      <c r="G30" s="19"/>
      <c r="H30" s="18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37"/>
      <c r="B31" s="7"/>
      <c r="C31" s="7"/>
      <c r="D31" s="27"/>
      <c r="E31" s="26"/>
      <c r="F31" s="22"/>
      <c r="G31" s="22"/>
      <c r="H31" s="20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33"/>
      <c r="B32" s="21"/>
      <c r="C32" s="21"/>
      <c r="D32" s="17"/>
      <c r="E32" s="23"/>
      <c r="F32" s="19"/>
      <c r="G32" s="19"/>
      <c r="H32" s="18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37"/>
      <c r="B33" s="7"/>
      <c r="C33" s="7"/>
      <c r="D33" s="27"/>
      <c r="E33" s="26"/>
      <c r="F33" s="22"/>
      <c r="G33" s="22"/>
      <c r="H33" s="20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33"/>
      <c r="B34" s="21"/>
      <c r="C34" s="21"/>
      <c r="D34" s="17"/>
      <c r="E34" s="23"/>
      <c r="F34" s="19"/>
      <c r="G34" s="19"/>
      <c r="H34" s="18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37"/>
      <c r="B35" s="7"/>
      <c r="C35" s="7"/>
      <c r="D35" s="27"/>
      <c r="E35" s="26"/>
      <c r="F35" s="22"/>
      <c r="G35" s="22"/>
      <c r="H35" s="20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33"/>
      <c r="B36" s="21"/>
      <c r="C36" s="21"/>
      <c r="D36" s="17"/>
      <c r="E36" s="23"/>
      <c r="F36" s="19"/>
      <c r="G36" s="19"/>
      <c r="H36" s="18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37"/>
      <c r="B37" s="7"/>
      <c r="C37" s="7"/>
      <c r="D37" s="27"/>
      <c r="E37" s="26"/>
      <c r="F37" s="22"/>
      <c r="G37" s="22"/>
      <c r="H37" s="20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21"/>
      <c r="B38" s="33"/>
      <c r="C38" s="43"/>
      <c r="D38" s="35"/>
      <c r="E38" s="36"/>
      <c r="F38" s="41"/>
      <c r="G38" s="41"/>
      <c r="H38" s="43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7"/>
      <c r="B39" s="39" t="s">
        <v>70</v>
      </c>
      <c r="C39" s="44"/>
      <c r="D39" s="38"/>
      <c r="E39" s="39"/>
      <c r="F39" s="13"/>
      <c r="G39" s="13"/>
      <c r="H39" s="44"/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21"/>
      <c r="B40" s="21"/>
      <c r="C40" s="21"/>
      <c r="D40" s="17"/>
      <c r="E40" s="23"/>
      <c r="F40" s="19"/>
      <c r="G40" s="19"/>
      <c r="H40" s="24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7"/>
      <c r="B41" s="7"/>
      <c r="C41" s="7"/>
      <c r="D41" s="27"/>
      <c r="E41" s="26"/>
      <c r="F41" s="22"/>
      <c r="G41" s="22"/>
      <c r="H41" s="20"/>
      <c r="I41" s="31"/>
      <c r="J41" s="31"/>
      <c r="K41" s="31"/>
      <c r="L41" s="31"/>
      <c r="M41" s="31"/>
      <c r="N41" s="31"/>
      <c r="O41" s="31"/>
      <c r="P41" s="31"/>
    </row>
    <row r="42" spans="1:16" ht="18.75" customHeight="1">
      <c r="A42" s="31"/>
      <c r="B42" s="31"/>
      <c r="C42" s="31"/>
      <c r="D42" s="31"/>
      <c r="E42" s="74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</row>
    <row r="43" spans="1:16" ht="18.75" customHeight="1">
      <c r="A43" s="31"/>
      <c r="B43" s="31"/>
      <c r="C43" s="31"/>
      <c r="D43" s="31"/>
      <c r="E43" s="74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31"/>
      <c r="B44" s="31"/>
      <c r="C44" s="31"/>
      <c r="D44" s="31"/>
      <c r="E44" s="74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31"/>
      <c r="B45" s="31"/>
      <c r="C45" s="31"/>
      <c r="D45" s="31"/>
      <c r="E45" s="74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31"/>
      <c r="B46" s="31"/>
      <c r="C46" s="31"/>
      <c r="D46" s="31"/>
      <c r="E46" s="74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31"/>
      <c r="B47" s="31"/>
      <c r="C47" s="31"/>
      <c r="D47" s="31"/>
      <c r="E47" s="74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31"/>
      <c r="B48" s="31"/>
      <c r="C48" s="31"/>
      <c r="D48" s="31"/>
      <c r="E48" s="74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31"/>
      <c r="B49" s="31"/>
      <c r="C49" s="31"/>
      <c r="D49" s="31"/>
      <c r="E49" s="74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31"/>
      <c r="B50" s="31"/>
      <c r="C50" s="31"/>
      <c r="D50" s="31"/>
      <c r="E50" s="74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31"/>
      <c r="B51" s="31"/>
      <c r="C51" s="31"/>
      <c r="D51" s="31"/>
      <c r="E51" s="74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31"/>
      <c r="B52" s="31"/>
      <c r="C52" s="31"/>
      <c r="D52" s="31"/>
      <c r="E52" s="74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31"/>
      <c r="B53" s="31"/>
      <c r="C53" s="31"/>
      <c r="D53" s="31"/>
      <c r="E53" s="74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31"/>
      <c r="B54" s="31"/>
      <c r="C54" s="31"/>
      <c r="D54" s="31"/>
      <c r="E54" s="74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</row>
    <row r="55" spans="1:16" ht="18.75" customHeight="1">
      <c r="A55" s="31"/>
      <c r="B55" s="31"/>
      <c r="C55" s="31"/>
      <c r="D55" s="31"/>
      <c r="E55" s="74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</row>
  </sheetData>
  <mergeCells count="1">
    <mergeCell ref="B7:C7"/>
  </mergeCells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B2F00-A0A1-4A2A-A799-CA3C4FBFEAB3}">
  <sheetPr>
    <tabColor theme="3" tint="0.39997558519241921"/>
  </sheetPr>
  <dimension ref="A1:P219"/>
  <sheetViews>
    <sheetView view="pageBreakPreview" topLeftCell="A91" zoomScale="150" zoomScaleNormal="100" zoomScaleSheetLayoutView="150" workbookViewId="0">
      <selection activeCell="F171" sqref="F171"/>
    </sheetView>
  </sheetViews>
  <sheetFormatPr defaultRowHeight="13.5"/>
  <cols>
    <col min="1" max="1" width="19.625" style="100" customWidth="1"/>
    <col min="2" max="2" width="8" style="100" customWidth="1"/>
    <col min="3" max="3" width="4.625" style="100" customWidth="1"/>
    <col min="4" max="4" width="8" style="100" customWidth="1"/>
    <col min="5" max="5" width="4.625" style="100" customWidth="1"/>
    <col min="6" max="6" width="8" style="100" customWidth="1"/>
    <col min="7" max="7" width="4.625" style="100" customWidth="1"/>
    <col min="8" max="8" width="8" style="100" customWidth="1"/>
    <col min="9" max="9" width="4.625" style="100" customWidth="1"/>
    <col min="10" max="10" width="9.75" style="100" customWidth="1"/>
    <col min="11" max="11" width="9" style="538"/>
    <col min="12" max="16384" width="9" style="100"/>
  </cols>
  <sheetData>
    <row r="1" spans="1:16" ht="38.25" customHeight="1" thickBot="1">
      <c r="A1" s="100" t="s">
        <v>13</v>
      </c>
    </row>
    <row r="2" spans="1:16" ht="24.75" customHeight="1">
      <c r="A2" s="648" t="s">
        <v>39</v>
      </c>
      <c r="B2" s="649"/>
      <c r="C2" s="649"/>
      <c r="D2" s="650"/>
      <c r="E2" s="650"/>
      <c r="F2" s="650"/>
      <c r="G2" s="650"/>
      <c r="H2" s="650"/>
      <c r="I2" s="650"/>
      <c r="J2" s="651"/>
    </row>
    <row r="3" spans="1:16">
      <c r="A3" s="652"/>
      <c r="B3" s="654" t="s">
        <v>14</v>
      </c>
      <c r="C3" s="655"/>
      <c r="D3" s="656" t="s">
        <v>15</v>
      </c>
      <c r="E3" s="656"/>
      <c r="F3" s="654" t="s">
        <v>16</v>
      </c>
      <c r="G3" s="655"/>
      <c r="H3" s="656" t="s">
        <v>17</v>
      </c>
      <c r="I3" s="656"/>
      <c r="J3" s="657" t="s">
        <v>18</v>
      </c>
    </row>
    <row r="4" spans="1:16">
      <c r="A4" s="653"/>
      <c r="B4" s="101" t="s">
        <v>19</v>
      </c>
      <c r="C4" s="102" t="s">
        <v>20</v>
      </c>
      <c r="D4" s="103" t="s">
        <v>19</v>
      </c>
      <c r="E4" s="104" t="s">
        <v>20</v>
      </c>
      <c r="F4" s="101" t="s">
        <v>19</v>
      </c>
      <c r="G4" s="102" t="s">
        <v>20</v>
      </c>
      <c r="H4" s="103" t="s">
        <v>19</v>
      </c>
      <c r="I4" s="104" t="s">
        <v>20</v>
      </c>
      <c r="J4" s="658"/>
    </row>
    <row r="5" spans="1:16">
      <c r="A5" s="110" t="s">
        <v>12</v>
      </c>
      <c r="B5" s="119"/>
      <c r="C5" s="120"/>
      <c r="D5" s="121"/>
      <c r="E5" s="122"/>
      <c r="F5" s="119"/>
      <c r="G5" s="120"/>
      <c r="H5" s="121"/>
      <c r="I5" s="122"/>
      <c r="J5" s="153"/>
    </row>
    <row r="6" spans="1:16">
      <c r="A6" s="127" t="s">
        <v>54</v>
      </c>
      <c r="B6" s="105">
        <v>290</v>
      </c>
      <c r="C6" s="106">
        <v>114</v>
      </c>
      <c r="D6" s="107">
        <v>240</v>
      </c>
      <c r="E6" s="108">
        <v>112</v>
      </c>
      <c r="F6" s="105"/>
      <c r="G6" s="106"/>
      <c r="H6" s="107"/>
      <c r="I6" s="108"/>
      <c r="J6" s="109">
        <f t="shared" ref="J6:J13" si="0">(B6+D6)/2</f>
        <v>265</v>
      </c>
      <c r="K6" s="539"/>
      <c r="L6" s="152"/>
      <c r="M6" s="152"/>
      <c r="N6" s="152"/>
      <c r="O6" s="152"/>
      <c r="P6" s="152"/>
    </row>
    <row r="7" spans="1:16">
      <c r="A7" s="126" t="s">
        <v>23</v>
      </c>
      <c r="B7" s="105">
        <v>1150</v>
      </c>
      <c r="C7" s="106">
        <v>114</v>
      </c>
      <c r="D7" s="107">
        <v>1360</v>
      </c>
      <c r="E7" s="108">
        <v>112</v>
      </c>
      <c r="F7" s="105"/>
      <c r="G7" s="106"/>
      <c r="H7" s="107"/>
      <c r="I7" s="108"/>
      <c r="J7" s="109">
        <f t="shared" si="0"/>
        <v>1255</v>
      </c>
      <c r="K7" s="539"/>
      <c r="L7" s="152"/>
      <c r="M7" s="152"/>
      <c r="N7" s="152"/>
      <c r="O7" s="152"/>
      <c r="P7" s="152"/>
    </row>
    <row r="8" spans="1:16">
      <c r="A8" s="127" t="s">
        <v>55</v>
      </c>
      <c r="B8" s="105">
        <v>970</v>
      </c>
      <c r="C8" s="106">
        <v>114</v>
      </c>
      <c r="D8" s="107">
        <v>540</v>
      </c>
      <c r="E8" s="108">
        <v>112</v>
      </c>
      <c r="F8" s="105"/>
      <c r="G8" s="106"/>
      <c r="H8" s="107"/>
      <c r="I8" s="108"/>
      <c r="J8" s="109">
        <f t="shared" si="0"/>
        <v>755</v>
      </c>
      <c r="K8" s="539"/>
      <c r="L8" s="152"/>
      <c r="M8" s="152"/>
      <c r="N8" s="152"/>
      <c r="O8" s="152"/>
      <c r="P8" s="152"/>
    </row>
    <row r="9" spans="1:16">
      <c r="A9" s="127" t="s">
        <v>1105</v>
      </c>
      <c r="B9" s="105">
        <v>700</v>
      </c>
      <c r="C9" s="106">
        <v>126</v>
      </c>
      <c r="D9" s="107">
        <v>510</v>
      </c>
      <c r="E9" s="108">
        <v>120</v>
      </c>
      <c r="F9" s="105"/>
      <c r="G9" s="106"/>
      <c r="H9" s="107"/>
      <c r="I9" s="108"/>
      <c r="J9" s="109">
        <f t="shared" si="0"/>
        <v>605</v>
      </c>
      <c r="K9" s="538" t="s">
        <v>1109</v>
      </c>
      <c r="L9" s="152"/>
      <c r="M9" s="152"/>
      <c r="N9" s="152"/>
      <c r="O9" s="152"/>
      <c r="P9" s="152"/>
    </row>
    <row r="10" spans="1:16">
      <c r="A10" s="127" t="s">
        <v>1106</v>
      </c>
      <c r="B10" s="105">
        <v>5500</v>
      </c>
      <c r="C10" s="106">
        <v>124</v>
      </c>
      <c r="D10" s="107">
        <v>5380</v>
      </c>
      <c r="E10" s="108">
        <v>120</v>
      </c>
      <c r="F10" s="105"/>
      <c r="G10" s="106"/>
      <c r="H10" s="107"/>
      <c r="I10" s="108"/>
      <c r="J10" s="109">
        <f t="shared" si="0"/>
        <v>5440</v>
      </c>
      <c r="K10" s="539"/>
      <c r="L10" s="152"/>
      <c r="M10" s="152"/>
      <c r="N10" s="152"/>
      <c r="O10" s="152"/>
      <c r="P10" s="152"/>
    </row>
    <row r="11" spans="1:16">
      <c r="A11" s="127" t="s">
        <v>21</v>
      </c>
      <c r="B11" s="105">
        <v>2310</v>
      </c>
      <c r="C11" s="106">
        <v>116</v>
      </c>
      <c r="D11" s="107">
        <v>2540</v>
      </c>
      <c r="E11" s="108">
        <v>118</v>
      </c>
      <c r="F11" s="105"/>
      <c r="G11" s="106"/>
      <c r="H11" s="107"/>
      <c r="I11" s="108"/>
      <c r="J11" s="109">
        <f t="shared" si="0"/>
        <v>2425</v>
      </c>
      <c r="K11" s="538" t="s">
        <v>1110</v>
      </c>
    </row>
    <row r="12" spans="1:16">
      <c r="A12" s="127" t="s">
        <v>1107</v>
      </c>
      <c r="B12" s="105">
        <v>2620</v>
      </c>
      <c r="C12" s="106">
        <v>116</v>
      </c>
      <c r="D12" s="107">
        <v>2930</v>
      </c>
      <c r="E12" s="108">
        <v>114</v>
      </c>
      <c r="F12" s="105"/>
      <c r="G12" s="106"/>
      <c r="H12" s="107"/>
      <c r="I12" s="108"/>
      <c r="J12" s="109">
        <f t="shared" si="0"/>
        <v>2775</v>
      </c>
      <c r="K12" s="538" t="s">
        <v>1110</v>
      </c>
    </row>
    <row r="13" spans="1:16">
      <c r="A13" s="127" t="s">
        <v>1108</v>
      </c>
      <c r="B13" s="105">
        <v>1230</v>
      </c>
      <c r="C13" s="106">
        <v>126</v>
      </c>
      <c r="D13" s="107">
        <v>1070</v>
      </c>
      <c r="E13" s="108">
        <v>122</v>
      </c>
      <c r="F13" s="105"/>
      <c r="G13" s="106"/>
      <c r="H13" s="107"/>
      <c r="I13" s="108"/>
      <c r="J13" s="109">
        <f t="shared" si="0"/>
        <v>1150</v>
      </c>
      <c r="K13" s="538" t="s">
        <v>1110</v>
      </c>
    </row>
    <row r="14" spans="1:16">
      <c r="A14" s="127" t="s">
        <v>22</v>
      </c>
      <c r="B14" s="105">
        <v>650</v>
      </c>
      <c r="C14" s="106">
        <v>126</v>
      </c>
      <c r="D14" s="107">
        <v>730</v>
      </c>
      <c r="E14" s="108">
        <v>122</v>
      </c>
      <c r="F14" s="105"/>
      <c r="G14" s="106"/>
      <c r="H14" s="107"/>
      <c r="I14" s="108"/>
      <c r="J14" s="109">
        <f t="shared" ref="J14" si="1">(B14+D14)/2</f>
        <v>690</v>
      </c>
      <c r="K14" s="538" t="s">
        <v>1110</v>
      </c>
      <c r="L14" s="152"/>
      <c r="M14" s="152"/>
      <c r="N14" s="152"/>
      <c r="O14" s="152"/>
      <c r="P14" s="152"/>
    </row>
    <row r="15" spans="1:16">
      <c r="A15" s="126"/>
      <c r="B15" s="111"/>
      <c r="C15" s="112"/>
      <c r="D15" s="113"/>
      <c r="E15" s="114"/>
      <c r="F15" s="111"/>
      <c r="G15" s="112"/>
      <c r="H15" s="113"/>
      <c r="I15" s="114"/>
      <c r="J15" s="153"/>
      <c r="K15" s="539"/>
      <c r="L15" s="152"/>
      <c r="M15" s="152"/>
      <c r="N15" s="152"/>
      <c r="O15" s="152"/>
      <c r="P15" s="152"/>
    </row>
    <row r="16" spans="1:16">
      <c r="A16" s="110" t="s">
        <v>28</v>
      </c>
      <c r="B16" s="111"/>
      <c r="C16" s="112"/>
      <c r="D16" s="113"/>
      <c r="E16" s="114"/>
      <c r="F16" s="111"/>
      <c r="G16" s="112"/>
      <c r="H16" s="113"/>
      <c r="I16" s="114"/>
      <c r="J16" s="153"/>
      <c r="K16" s="539"/>
      <c r="L16" s="152"/>
      <c r="M16" s="152"/>
      <c r="N16" s="152"/>
      <c r="O16" s="152"/>
      <c r="P16" s="152"/>
    </row>
    <row r="17" spans="1:16">
      <c r="A17" s="127" t="s">
        <v>321</v>
      </c>
      <c r="B17" s="105">
        <v>440</v>
      </c>
      <c r="C17" s="106">
        <v>6</v>
      </c>
      <c r="D17" s="107">
        <v>470</v>
      </c>
      <c r="E17" s="108">
        <v>8</v>
      </c>
      <c r="F17" s="111"/>
      <c r="G17" s="112"/>
      <c r="H17" s="113"/>
      <c r="I17" s="114"/>
      <c r="J17" s="109">
        <f>(B17+D17)/2</f>
        <v>455</v>
      </c>
      <c r="K17" s="539"/>
      <c r="L17" s="152"/>
      <c r="M17" s="152"/>
      <c r="N17" s="152"/>
      <c r="O17" s="152"/>
      <c r="P17" s="152"/>
    </row>
    <row r="18" spans="1:16">
      <c r="A18" s="126" t="s">
        <v>40</v>
      </c>
      <c r="B18" s="105">
        <v>770</v>
      </c>
      <c r="C18" s="106">
        <v>6</v>
      </c>
      <c r="D18" s="107">
        <v>810</v>
      </c>
      <c r="E18" s="108">
        <v>8</v>
      </c>
      <c r="F18" s="111"/>
      <c r="G18" s="112"/>
      <c r="H18" s="113"/>
      <c r="I18" s="114"/>
      <c r="J18" s="109">
        <f>(B18+D18)/2</f>
        <v>790</v>
      </c>
      <c r="K18" s="539"/>
      <c r="L18" s="152"/>
      <c r="M18" s="152"/>
      <c r="N18" s="152"/>
      <c r="O18" s="152"/>
      <c r="P18" s="152"/>
    </row>
    <row r="19" spans="1:16">
      <c r="A19" s="129" t="s">
        <v>42</v>
      </c>
      <c r="B19" s="105">
        <v>1070</v>
      </c>
      <c r="C19" s="106">
        <v>6</v>
      </c>
      <c r="D19" s="107">
        <v>1150</v>
      </c>
      <c r="E19" s="108">
        <v>8</v>
      </c>
      <c r="F19" s="111"/>
      <c r="G19" s="112"/>
      <c r="H19" s="113"/>
      <c r="I19" s="114"/>
      <c r="J19" s="109">
        <f t="shared" ref="J19" si="2">(B19+D19)/2</f>
        <v>1110</v>
      </c>
      <c r="K19" s="539"/>
      <c r="L19" s="152"/>
      <c r="M19" s="152"/>
      <c r="N19" s="152"/>
      <c r="O19" s="152"/>
      <c r="P19" s="152"/>
    </row>
    <row r="20" spans="1:16">
      <c r="A20" s="129" t="s">
        <v>41</v>
      </c>
      <c r="B20" s="105">
        <v>350</v>
      </c>
      <c r="C20" s="106">
        <v>6</v>
      </c>
      <c r="D20" s="107">
        <v>380</v>
      </c>
      <c r="E20" s="108">
        <v>8</v>
      </c>
      <c r="F20" s="111"/>
      <c r="G20" s="112"/>
      <c r="H20" s="113"/>
      <c r="I20" s="114"/>
      <c r="J20" s="109">
        <f>(B20+D20)/2</f>
        <v>365</v>
      </c>
      <c r="K20" s="539"/>
      <c r="L20" s="152"/>
      <c r="M20" s="152"/>
      <c r="N20" s="152"/>
      <c r="O20" s="152"/>
      <c r="P20" s="152"/>
    </row>
    <row r="21" spans="1:16">
      <c r="A21" s="128"/>
      <c r="B21" s="111"/>
      <c r="C21" s="112"/>
      <c r="D21" s="113"/>
      <c r="E21" s="114"/>
      <c r="F21" s="119"/>
      <c r="G21" s="120"/>
      <c r="H21" s="121"/>
      <c r="I21" s="122"/>
      <c r="J21" s="153"/>
      <c r="K21" s="539"/>
      <c r="L21" s="152"/>
      <c r="M21" s="152"/>
      <c r="N21" s="152"/>
      <c r="O21" s="152"/>
      <c r="P21" s="152"/>
    </row>
    <row r="22" spans="1:16">
      <c r="A22" s="110" t="s">
        <v>43</v>
      </c>
      <c r="B22" s="111"/>
      <c r="C22" s="112"/>
      <c r="D22" s="113"/>
      <c r="E22" s="114"/>
      <c r="F22" s="119"/>
      <c r="G22" s="120"/>
      <c r="H22" s="121"/>
      <c r="I22" s="122"/>
      <c r="J22" s="153"/>
      <c r="K22" s="539"/>
      <c r="L22" s="152"/>
      <c r="M22" s="152"/>
      <c r="N22" s="152"/>
      <c r="O22" s="152"/>
      <c r="P22" s="152"/>
    </row>
    <row r="23" spans="1:16">
      <c r="A23" s="126" t="s">
        <v>44</v>
      </c>
      <c r="B23" s="105">
        <v>5600</v>
      </c>
      <c r="C23" s="106">
        <v>160</v>
      </c>
      <c r="D23" s="107">
        <v>4980</v>
      </c>
      <c r="E23" s="108">
        <v>184</v>
      </c>
      <c r="F23" s="115"/>
      <c r="G23" s="116"/>
      <c r="H23" s="117"/>
      <c r="I23" s="118"/>
      <c r="J23" s="109">
        <f>(B23+D23)/2</f>
        <v>5290</v>
      </c>
      <c r="K23" s="539"/>
      <c r="L23" s="152"/>
      <c r="M23" s="152"/>
      <c r="N23" s="152"/>
      <c r="O23" s="152"/>
      <c r="P23" s="152"/>
    </row>
    <row r="24" spans="1:16">
      <c r="A24" s="126" t="s">
        <v>45</v>
      </c>
      <c r="B24" s="105">
        <v>5400</v>
      </c>
      <c r="C24" s="106">
        <v>160</v>
      </c>
      <c r="D24" s="107">
        <v>4800</v>
      </c>
      <c r="E24" s="108">
        <v>184</v>
      </c>
      <c r="F24" s="115"/>
      <c r="G24" s="116"/>
      <c r="H24" s="117"/>
      <c r="I24" s="118"/>
      <c r="J24" s="109">
        <f>(B24+D24)/2</f>
        <v>5100</v>
      </c>
      <c r="K24" s="539"/>
      <c r="L24" s="152"/>
      <c r="M24" s="152"/>
      <c r="N24" s="152"/>
      <c r="O24" s="152"/>
      <c r="P24" s="152"/>
    </row>
    <row r="25" spans="1:16">
      <c r="A25" s="126"/>
      <c r="B25" s="111"/>
      <c r="C25" s="112"/>
      <c r="D25" s="113"/>
      <c r="E25" s="114"/>
      <c r="F25" s="111"/>
      <c r="G25" s="112"/>
      <c r="H25" s="113"/>
      <c r="I25" s="114"/>
      <c r="J25" s="153"/>
      <c r="K25" s="539"/>
      <c r="L25" s="152"/>
      <c r="M25" s="152"/>
      <c r="N25" s="152"/>
      <c r="O25" s="152"/>
      <c r="P25" s="152"/>
    </row>
    <row r="26" spans="1:16">
      <c r="A26" s="126"/>
      <c r="B26" s="111"/>
      <c r="C26" s="112"/>
      <c r="D26" s="113"/>
      <c r="E26" s="114"/>
      <c r="F26" s="111"/>
      <c r="G26" s="112"/>
      <c r="H26" s="113"/>
      <c r="I26" s="114"/>
      <c r="J26" s="153">
        <f t="shared" ref="J26:J39" si="3">(B26+D26)/2</f>
        <v>0</v>
      </c>
      <c r="K26" s="539"/>
      <c r="L26" s="152"/>
      <c r="M26" s="152"/>
      <c r="N26" s="152"/>
      <c r="O26" s="152"/>
      <c r="P26" s="152"/>
    </row>
    <row r="27" spans="1:16">
      <c r="A27" s="132" t="s">
        <v>25</v>
      </c>
      <c r="B27" s="111"/>
      <c r="C27" s="112"/>
      <c r="D27" s="113"/>
      <c r="E27" s="114"/>
      <c r="F27" s="111"/>
      <c r="G27" s="112"/>
      <c r="H27" s="113"/>
      <c r="I27" s="114"/>
      <c r="J27" s="153">
        <f t="shared" si="3"/>
        <v>0</v>
      </c>
      <c r="K27" s="539"/>
      <c r="L27" s="152"/>
      <c r="M27" s="152"/>
      <c r="N27" s="152"/>
      <c r="O27" s="152"/>
      <c r="P27" s="152"/>
    </row>
    <row r="28" spans="1:16">
      <c r="A28" s="127" t="s">
        <v>46</v>
      </c>
      <c r="B28" s="111"/>
      <c r="C28" s="112"/>
      <c r="D28" s="113"/>
      <c r="E28" s="114"/>
      <c r="F28" s="543">
        <v>115</v>
      </c>
      <c r="G28" s="544">
        <v>16</v>
      </c>
      <c r="H28" s="545">
        <v>112</v>
      </c>
      <c r="I28" s="546">
        <v>20</v>
      </c>
      <c r="J28" s="551">
        <f>(F28+H28)*0.5</f>
        <v>113.5</v>
      </c>
      <c r="K28" s="539"/>
      <c r="L28" s="152"/>
      <c r="M28" s="152"/>
      <c r="N28" s="152"/>
      <c r="O28" s="152"/>
      <c r="P28" s="152"/>
    </row>
    <row r="29" spans="1:16">
      <c r="A29" s="542" t="s">
        <v>47</v>
      </c>
      <c r="B29" s="111"/>
      <c r="C29" s="112"/>
      <c r="D29" s="113"/>
      <c r="E29" s="114"/>
      <c r="F29" s="111">
        <v>28000</v>
      </c>
      <c r="G29" s="112">
        <v>794</v>
      </c>
      <c r="H29" s="113">
        <v>29000</v>
      </c>
      <c r="I29" s="114">
        <v>77</v>
      </c>
      <c r="J29" s="153">
        <f>(F29+H29)*0.5</f>
        <v>28500</v>
      </c>
      <c r="K29" s="539"/>
      <c r="L29" s="152"/>
      <c r="M29" s="152"/>
      <c r="N29" s="152"/>
      <c r="O29" s="152"/>
      <c r="P29" s="152"/>
    </row>
    <row r="30" spans="1:16">
      <c r="A30" s="127" t="s">
        <v>48</v>
      </c>
      <c r="B30" s="105">
        <v>164000</v>
      </c>
      <c r="C30" s="106">
        <v>164</v>
      </c>
      <c r="D30" s="107">
        <v>146000</v>
      </c>
      <c r="E30" s="108">
        <v>192</v>
      </c>
      <c r="F30" s="105"/>
      <c r="G30" s="106"/>
      <c r="H30" s="107"/>
      <c r="I30" s="108"/>
      <c r="J30" s="109">
        <f>(B30+D30)/2</f>
        <v>155000</v>
      </c>
      <c r="K30" s="539"/>
      <c r="L30" s="152"/>
      <c r="M30" s="152"/>
      <c r="N30" s="152"/>
      <c r="O30" s="152"/>
      <c r="P30" s="152"/>
    </row>
    <row r="31" spans="1:16">
      <c r="A31" s="127" t="s">
        <v>56</v>
      </c>
      <c r="B31" s="105">
        <v>6500</v>
      </c>
      <c r="C31" s="106">
        <v>4</v>
      </c>
      <c r="D31" s="107">
        <v>6500</v>
      </c>
      <c r="E31" s="108">
        <v>10</v>
      </c>
      <c r="F31" s="115"/>
      <c r="G31" s="116"/>
      <c r="H31" s="117"/>
      <c r="I31" s="118"/>
      <c r="J31" s="109">
        <f>(B31+D31)/2</f>
        <v>6500</v>
      </c>
      <c r="K31" s="539"/>
      <c r="L31" s="152"/>
      <c r="M31" s="152"/>
      <c r="N31" s="152"/>
      <c r="O31" s="152"/>
      <c r="P31" s="152"/>
    </row>
    <row r="32" spans="1:16">
      <c r="A32" s="126"/>
      <c r="B32" s="111"/>
      <c r="C32" s="112"/>
      <c r="D32" s="113"/>
      <c r="E32" s="114"/>
      <c r="F32" s="111"/>
      <c r="G32" s="120"/>
      <c r="H32" s="121"/>
      <c r="I32" s="122"/>
      <c r="J32" s="153"/>
      <c r="K32" s="539"/>
      <c r="L32" s="152"/>
      <c r="M32" s="152"/>
      <c r="N32" s="152"/>
      <c r="O32" s="152"/>
      <c r="P32" s="152"/>
    </row>
    <row r="33" spans="1:16">
      <c r="A33" s="132" t="s">
        <v>24</v>
      </c>
      <c r="B33" s="119"/>
      <c r="C33" s="120"/>
      <c r="D33" s="121"/>
      <c r="E33" s="122"/>
      <c r="F33" s="119"/>
      <c r="G33" s="120"/>
      <c r="H33" s="121"/>
      <c r="I33" s="122"/>
      <c r="J33" s="153"/>
      <c r="K33" s="539"/>
      <c r="L33" s="152"/>
      <c r="M33" s="152"/>
      <c r="N33" s="152"/>
      <c r="O33" s="152"/>
      <c r="P33" s="152"/>
    </row>
    <row r="34" spans="1:16">
      <c r="A34" s="127" t="s">
        <v>332</v>
      </c>
      <c r="B34" s="111"/>
      <c r="C34" s="112"/>
      <c r="D34" s="113"/>
      <c r="E34" s="114"/>
      <c r="F34" s="543">
        <v>21600</v>
      </c>
      <c r="G34" s="544">
        <v>92</v>
      </c>
      <c r="H34" s="545">
        <v>21600</v>
      </c>
      <c r="I34" s="546">
        <v>102</v>
      </c>
      <c r="J34" s="551">
        <f t="shared" ref="J34" si="4">(F34+H34)*0.5</f>
        <v>21600</v>
      </c>
      <c r="K34" s="539"/>
      <c r="L34" s="152"/>
      <c r="M34" s="152"/>
      <c r="N34" s="152"/>
      <c r="O34" s="152"/>
      <c r="P34" s="152"/>
    </row>
    <row r="35" spans="1:16">
      <c r="A35" s="126" t="s">
        <v>61</v>
      </c>
      <c r="B35" s="105">
        <v>2700</v>
      </c>
      <c r="C35" s="106">
        <v>14</v>
      </c>
      <c r="D35" s="107">
        <v>2700</v>
      </c>
      <c r="E35" s="108">
        <v>16</v>
      </c>
      <c r="F35" s="111"/>
      <c r="G35" s="112"/>
      <c r="H35" s="113"/>
      <c r="I35" s="114"/>
      <c r="J35" s="109">
        <f t="shared" si="3"/>
        <v>2700</v>
      </c>
      <c r="K35" s="539"/>
      <c r="L35" s="152"/>
      <c r="M35" s="152"/>
      <c r="N35" s="152"/>
      <c r="O35" s="152"/>
      <c r="P35" s="152"/>
    </row>
    <row r="36" spans="1:16">
      <c r="A36" s="126" t="s">
        <v>62</v>
      </c>
      <c r="B36" s="105">
        <v>1250</v>
      </c>
      <c r="C36" s="106">
        <v>14</v>
      </c>
      <c r="D36" s="107">
        <v>1350</v>
      </c>
      <c r="E36" s="108">
        <v>16</v>
      </c>
      <c r="F36" s="111"/>
      <c r="G36" s="112"/>
      <c r="H36" s="113"/>
      <c r="I36" s="114"/>
      <c r="J36" s="109">
        <f t="shared" si="3"/>
        <v>1300</v>
      </c>
      <c r="K36" s="539"/>
      <c r="L36" s="152"/>
      <c r="M36" s="152"/>
      <c r="N36" s="152"/>
      <c r="O36" s="152"/>
      <c r="P36" s="152"/>
    </row>
    <row r="37" spans="1:16">
      <c r="A37" s="127" t="s">
        <v>403</v>
      </c>
      <c r="B37" s="105">
        <v>940</v>
      </c>
      <c r="C37" s="106">
        <v>14</v>
      </c>
      <c r="D37" s="107">
        <v>1010</v>
      </c>
      <c r="E37" s="108">
        <v>16</v>
      </c>
      <c r="F37" s="111"/>
      <c r="G37" s="112"/>
      <c r="H37" s="113"/>
      <c r="I37" s="114"/>
      <c r="J37" s="109">
        <f>(B37+D37)/2</f>
        <v>975</v>
      </c>
      <c r="K37" s="539"/>
      <c r="L37" s="152"/>
      <c r="M37" s="152"/>
      <c r="N37" s="152"/>
      <c r="O37" s="152"/>
      <c r="P37" s="152"/>
    </row>
    <row r="38" spans="1:16">
      <c r="A38" s="127" t="s">
        <v>63</v>
      </c>
      <c r="B38" s="111"/>
      <c r="C38" s="112"/>
      <c r="D38" s="113"/>
      <c r="E38" s="114"/>
      <c r="F38" s="111"/>
      <c r="G38" s="112"/>
      <c r="H38" s="113"/>
      <c r="I38" s="114"/>
      <c r="J38" s="153"/>
      <c r="K38" s="539"/>
      <c r="L38" s="152"/>
      <c r="M38" s="152"/>
      <c r="N38" s="152"/>
      <c r="O38" s="152"/>
      <c r="P38" s="152"/>
    </row>
    <row r="39" spans="1:16">
      <c r="A39" s="127" t="s">
        <v>1111</v>
      </c>
      <c r="B39" s="105">
        <v>120000</v>
      </c>
      <c r="C39" s="106">
        <v>16</v>
      </c>
      <c r="D39" s="107">
        <v>105000</v>
      </c>
      <c r="E39" s="108">
        <v>18</v>
      </c>
      <c r="F39" s="105"/>
      <c r="G39" s="106"/>
      <c r="H39" s="107"/>
      <c r="I39" s="108"/>
      <c r="J39" s="109">
        <f t="shared" si="3"/>
        <v>112500</v>
      </c>
      <c r="K39" s="539"/>
      <c r="L39" s="152"/>
      <c r="M39" s="152"/>
      <c r="N39" s="152"/>
      <c r="O39" s="152"/>
      <c r="P39" s="152"/>
    </row>
    <row r="40" spans="1:16">
      <c r="A40" s="127" t="s">
        <v>1112</v>
      </c>
      <c r="B40" s="105">
        <v>0</v>
      </c>
      <c r="C40" s="106">
        <v>16</v>
      </c>
      <c r="D40" s="107">
        <v>0</v>
      </c>
      <c r="E40" s="108"/>
      <c r="F40" s="105"/>
      <c r="G40" s="106"/>
      <c r="H40" s="107"/>
      <c r="I40" s="108"/>
      <c r="J40" s="109">
        <f t="shared" ref="J40" si="5">(B40+D40)/2</f>
        <v>0</v>
      </c>
      <c r="K40" s="539"/>
      <c r="L40" s="152"/>
      <c r="M40" s="152"/>
      <c r="N40" s="152"/>
      <c r="O40" s="152"/>
      <c r="P40" s="152"/>
    </row>
    <row r="41" spans="1:16">
      <c r="A41" s="126"/>
      <c r="B41" s="111"/>
      <c r="C41" s="112"/>
      <c r="D41" s="113"/>
      <c r="E41" s="114"/>
      <c r="F41" s="111"/>
      <c r="G41" s="112"/>
      <c r="H41" s="113"/>
      <c r="I41" s="114"/>
      <c r="J41" s="153"/>
      <c r="K41" s="539"/>
      <c r="L41" s="152"/>
      <c r="M41" s="152"/>
      <c r="N41" s="152"/>
      <c r="O41" s="152"/>
      <c r="P41" s="152"/>
    </row>
    <row r="42" spans="1:16">
      <c r="A42" s="127"/>
      <c r="B42" s="111"/>
      <c r="C42" s="112"/>
      <c r="D42" s="113"/>
      <c r="E42" s="114"/>
      <c r="F42" s="111"/>
      <c r="G42" s="112"/>
      <c r="H42" s="113"/>
      <c r="I42" s="114"/>
      <c r="J42" s="153"/>
      <c r="K42" s="539"/>
      <c r="L42" s="152"/>
      <c r="M42" s="152"/>
      <c r="N42" s="152"/>
      <c r="O42" s="152"/>
      <c r="P42" s="152"/>
    </row>
    <row r="43" spans="1:16">
      <c r="A43" s="126"/>
      <c r="B43" s="111"/>
      <c r="C43" s="112"/>
      <c r="D43" s="113"/>
      <c r="E43" s="114"/>
      <c r="F43" s="111"/>
      <c r="G43" s="112"/>
      <c r="H43" s="113"/>
      <c r="I43" s="114"/>
      <c r="J43" s="153"/>
      <c r="K43" s="539"/>
      <c r="L43" s="152"/>
      <c r="M43" s="152"/>
      <c r="N43" s="152"/>
      <c r="O43" s="152"/>
      <c r="P43" s="152"/>
    </row>
    <row r="44" spans="1:16">
      <c r="A44" s="128"/>
      <c r="B44" s="111"/>
      <c r="C44" s="112"/>
      <c r="D44" s="113"/>
      <c r="E44" s="114"/>
      <c r="F44" s="111"/>
      <c r="G44" s="112"/>
      <c r="H44" s="113"/>
      <c r="I44" s="114"/>
      <c r="J44" s="153"/>
      <c r="K44" s="539"/>
      <c r="L44" s="152"/>
      <c r="M44" s="152"/>
      <c r="N44" s="152"/>
      <c r="O44" s="152"/>
      <c r="P44" s="152"/>
    </row>
    <row r="45" spans="1:16">
      <c r="A45" s="110" t="s">
        <v>26</v>
      </c>
      <c r="B45" s="111"/>
      <c r="C45" s="112"/>
      <c r="D45" s="113"/>
      <c r="E45" s="114"/>
      <c r="F45" s="119"/>
      <c r="G45" s="120"/>
      <c r="H45" s="121"/>
      <c r="I45" s="122"/>
      <c r="J45" s="153"/>
      <c r="K45" s="539"/>
      <c r="L45" s="152"/>
      <c r="M45" s="152"/>
      <c r="N45" s="152"/>
      <c r="O45" s="152"/>
      <c r="P45" s="152"/>
    </row>
    <row r="46" spans="1:16">
      <c r="A46" s="126" t="s">
        <v>49</v>
      </c>
      <c r="B46" s="105">
        <v>8240</v>
      </c>
      <c r="C46" s="106">
        <v>18</v>
      </c>
      <c r="D46" s="107">
        <v>8950</v>
      </c>
      <c r="E46" s="108">
        <v>20</v>
      </c>
      <c r="F46" s="105"/>
      <c r="G46" s="106"/>
      <c r="H46" s="107"/>
      <c r="I46" s="108"/>
      <c r="J46" s="109">
        <f>(B46+D46)/2</f>
        <v>8595</v>
      </c>
      <c r="K46" s="539"/>
      <c r="L46" s="152"/>
      <c r="M46" s="152"/>
      <c r="N46" s="152"/>
      <c r="O46" s="152"/>
      <c r="P46" s="152"/>
    </row>
    <row r="47" spans="1:16">
      <c r="A47" s="127" t="s">
        <v>1113</v>
      </c>
      <c r="B47" s="105">
        <v>350</v>
      </c>
      <c r="C47" s="106">
        <v>174</v>
      </c>
      <c r="D47" s="107">
        <v>350</v>
      </c>
      <c r="E47" s="108">
        <v>204</v>
      </c>
      <c r="F47" s="105"/>
      <c r="G47" s="106"/>
      <c r="H47" s="107"/>
      <c r="I47" s="108"/>
      <c r="J47" s="109">
        <f>(B47+D47)/2</f>
        <v>350</v>
      </c>
    </row>
    <row r="48" spans="1:16">
      <c r="A48" s="126" t="s">
        <v>50</v>
      </c>
      <c r="B48" s="105">
        <v>370</v>
      </c>
      <c r="C48" s="106">
        <v>18</v>
      </c>
      <c r="D48" s="107">
        <v>340</v>
      </c>
      <c r="E48" s="108">
        <v>20</v>
      </c>
      <c r="F48" s="105"/>
      <c r="G48" s="106"/>
      <c r="H48" s="107"/>
      <c r="I48" s="108"/>
      <c r="J48" s="109">
        <f>(B48+D48)/2</f>
        <v>355</v>
      </c>
    </row>
    <row r="49" spans="1:11">
      <c r="A49" s="127"/>
      <c r="B49" s="111"/>
      <c r="C49" s="112"/>
      <c r="D49" s="113"/>
      <c r="E49" s="114"/>
      <c r="F49" s="119"/>
      <c r="G49" s="120"/>
      <c r="H49" s="121"/>
      <c r="I49" s="122"/>
      <c r="J49" s="153"/>
    </row>
    <row r="50" spans="1:11">
      <c r="A50" s="127"/>
      <c r="B50" s="119"/>
      <c r="C50" s="120"/>
      <c r="D50" s="121"/>
      <c r="E50" s="122"/>
      <c r="F50" s="111"/>
      <c r="G50" s="112"/>
      <c r="H50" s="113"/>
      <c r="I50" s="114"/>
      <c r="J50" s="153"/>
    </row>
    <row r="51" spans="1:11">
      <c r="A51" s="132" t="s">
        <v>29</v>
      </c>
      <c r="B51" s="119"/>
      <c r="C51" s="120"/>
      <c r="D51" s="121"/>
      <c r="E51" s="122"/>
      <c r="F51" s="119"/>
      <c r="G51" s="120"/>
      <c r="H51" s="121"/>
      <c r="I51" s="122"/>
      <c r="J51" s="153"/>
    </row>
    <row r="52" spans="1:11">
      <c r="A52" s="127" t="s">
        <v>57</v>
      </c>
      <c r="B52" s="105">
        <v>680</v>
      </c>
      <c r="C52" s="106">
        <v>22</v>
      </c>
      <c r="D52" s="107">
        <v>710</v>
      </c>
      <c r="E52" s="108">
        <v>24</v>
      </c>
      <c r="F52" s="115"/>
      <c r="G52" s="116"/>
      <c r="H52" s="117"/>
      <c r="I52" s="118"/>
      <c r="J52" s="109">
        <f>(B52+D52)/2</f>
        <v>695</v>
      </c>
    </row>
    <row r="53" spans="1:11">
      <c r="A53" s="127"/>
      <c r="B53" s="105"/>
      <c r="C53" s="106"/>
      <c r="D53" s="107"/>
      <c r="E53" s="108"/>
      <c r="F53" s="115"/>
      <c r="G53" s="116"/>
      <c r="H53" s="117"/>
      <c r="I53" s="118"/>
      <c r="J53" s="109"/>
    </row>
    <row r="54" spans="1:11">
      <c r="A54" s="127"/>
      <c r="B54" s="111"/>
      <c r="C54" s="112"/>
      <c r="D54" s="113"/>
      <c r="E54" s="114"/>
      <c r="F54" s="119"/>
      <c r="G54" s="120"/>
      <c r="H54" s="121"/>
      <c r="I54" s="122"/>
      <c r="J54" s="153"/>
    </row>
    <row r="55" spans="1:11">
      <c r="A55" s="132" t="s">
        <v>1122</v>
      </c>
      <c r="B55" s="119"/>
      <c r="C55" s="120"/>
      <c r="D55" s="121"/>
      <c r="E55" s="122"/>
      <c r="F55" s="119"/>
      <c r="G55" s="120"/>
      <c r="H55" s="121"/>
      <c r="I55" s="122"/>
      <c r="J55" s="153"/>
    </row>
    <row r="56" spans="1:11">
      <c r="A56" s="127" t="s">
        <v>1123</v>
      </c>
      <c r="B56" s="105">
        <v>9240</v>
      </c>
      <c r="C56" s="106">
        <v>272</v>
      </c>
      <c r="D56" s="107">
        <v>9010</v>
      </c>
      <c r="E56" s="108">
        <v>248</v>
      </c>
      <c r="F56" s="115"/>
      <c r="G56" s="116"/>
      <c r="H56" s="117"/>
      <c r="I56" s="118"/>
      <c r="J56" s="109">
        <f>(B56+D56)/2</f>
        <v>9125</v>
      </c>
    </row>
    <row r="57" spans="1:11">
      <c r="A57" s="127"/>
      <c r="B57" s="111"/>
      <c r="C57" s="112"/>
      <c r="D57" s="113"/>
      <c r="E57" s="114"/>
      <c r="F57" s="119"/>
      <c r="G57" s="120"/>
      <c r="H57" s="121"/>
      <c r="I57" s="122"/>
      <c r="J57" s="153"/>
    </row>
    <row r="58" spans="1:11">
      <c r="A58" s="132" t="s">
        <v>30</v>
      </c>
      <c r="B58" s="111"/>
      <c r="C58" s="112"/>
      <c r="D58" s="113"/>
      <c r="E58" s="114"/>
      <c r="F58" s="119"/>
      <c r="G58" s="120"/>
      <c r="H58" s="121"/>
      <c r="I58" s="122"/>
      <c r="J58" s="153"/>
    </row>
    <row r="59" spans="1:11">
      <c r="A59" s="127" t="s">
        <v>58</v>
      </c>
      <c r="B59" s="105">
        <v>1760</v>
      </c>
      <c r="C59" s="106">
        <v>24</v>
      </c>
      <c r="D59" s="107">
        <v>1820</v>
      </c>
      <c r="E59" s="108">
        <v>26</v>
      </c>
      <c r="F59" s="115"/>
      <c r="G59" s="116"/>
      <c r="H59" s="117"/>
      <c r="I59" s="118"/>
      <c r="J59" s="109">
        <f>(B59+D59)/2</f>
        <v>1790</v>
      </c>
    </row>
    <row r="60" spans="1:11">
      <c r="A60" s="127" t="s">
        <v>1114</v>
      </c>
      <c r="B60" s="543">
        <v>2930</v>
      </c>
      <c r="C60" s="544">
        <v>24</v>
      </c>
      <c r="D60" s="545">
        <v>2810</v>
      </c>
      <c r="E60" s="546">
        <v>26</v>
      </c>
      <c r="F60" s="547"/>
      <c r="G60" s="548"/>
      <c r="H60" s="549"/>
      <c r="I60" s="550"/>
      <c r="J60" s="551">
        <f>(B60+D60)/2</f>
        <v>2870</v>
      </c>
      <c r="K60" s="540"/>
    </row>
    <row r="61" spans="1:11">
      <c r="A61" s="127" t="s">
        <v>914</v>
      </c>
      <c r="B61" s="543">
        <v>12900</v>
      </c>
      <c r="C61" s="544">
        <v>24</v>
      </c>
      <c r="D61" s="545">
        <v>14200</v>
      </c>
      <c r="E61" s="546">
        <v>26</v>
      </c>
      <c r="F61" s="543"/>
      <c r="G61" s="544"/>
      <c r="H61" s="545"/>
      <c r="I61" s="546"/>
      <c r="J61" s="551">
        <f>(B61+D61)/2</f>
        <v>13550</v>
      </c>
      <c r="K61" s="538" t="s">
        <v>206</v>
      </c>
    </row>
    <row r="62" spans="1:11">
      <c r="A62" s="127" t="s">
        <v>911</v>
      </c>
      <c r="B62" s="543">
        <v>10300</v>
      </c>
      <c r="C62" s="544">
        <v>284</v>
      </c>
      <c r="D62" s="545">
        <v>8050</v>
      </c>
      <c r="E62" s="546">
        <v>318</v>
      </c>
      <c r="F62" s="547"/>
      <c r="G62" s="548"/>
      <c r="H62" s="549"/>
      <c r="I62" s="550"/>
      <c r="J62" s="551">
        <f>(B62+D62)/2</f>
        <v>9175</v>
      </c>
      <c r="K62" s="540"/>
    </row>
    <row r="63" spans="1:11">
      <c r="A63" s="127" t="s">
        <v>912</v>
      </c>
      <c r="B63" s="543">
        <v>11400</v>
      </c>
      <c r="C63" s="544">
        <v>284</v>
      </c>
      <c r="D63" s="545">
        <v>9230</v>
      </c>
      <c r="E63" s="546">
        <v>318</v>
      </c>
      <c r="F63" s="547"/>
      <c r="G63" s="548"/>
      <c r="H63" s="549"/>
      <c r="I63" s="550"/>
      <c r="J63" s="551">
        <f>(B63+D63)/2</f>
        <v>10315</v>
      </c>
    </row>
    <row r="64" spans="1:11">
      <c r="A64" s="127"/>
      <c r="B64" s="119"/>
      <c r="C64" s="120"/>
      <c r="D64" s="121"/>
      <c r="E64" s="122"/>
      <c r="F64" s="119"/>
      <c r="G64" s="120"/>
      <c r="H64" s="121"/>
      <c r="I64" s="122"/>
      <c r="J64" s="153"/>
    </row>
    <row r="65" spans="1:11">
      <c r="A65" s="132" t="s">
        <v>31</v>
      </c>
      <c r="B65" s="111"/>
      <c r="C65" s="112"/>
      <c r="D65" s="113"/>
      <c r="E65" s="114"/>
      <c r="F65" s="111"/>
      <c r="G65" s="112"/>
      <c r="H65" s="113"/>
      <c r="I65" s="114"/>
      <c r="J65" s="153"/>
    </row>
    <row r="66" spans="1:11">
      <c r="A66" s="127" t="s">
        <v>1115</v>
      </c>
      <c r="B66" s="543">
        <v>810</v>
      </c>
      <c r="C66" s="544">
        <v>26</v>
      </c>
      <c r="D66" s="545">
        <v>920</v>
      </c>
      <c r="E66" s="546">
        <v>28</v>
      </c>
      <c r="F66" s="543"/>
      <c r="G66" s="544"/>
      <c r="H66" s="545"/>
      <c r="I66" s="546"/>
      <c r="J66" s="551">
        <f>(B66+D66)/2</f>
        <v>865</v>
      </c>
    </row>
    <row r="67" spans="1:11">
      <c r="A67" s="126"/>
      <c r="B67" s="119"/>
      <c r="C67" s="120"/>
      <c r="D67" s="121"/>
      <c r="E67" s="122"/>
      <c r="F67" s="119"/>
      <c r="G67" s="120"/>
      <c r="H67" s="121"/>
      <c r="I67" s="122"/>
      <c r="J67" s="153"/>
    </row>
    <row r="68" spans="1:11">
      <c r="A68" s="132" t="s">
        <v>32</v>
      </c>
      <c r="B68" s="111"/>
      <c r="C68" s="112"/>
      <c r="D68" s="113"/>
      <c r="E68" s="114"/>
      <c r="F68" s="111"/>
      <c r="G68" s="112"/>
      <c r="H68" s="113"/>
      <c r="I68" s="114"/>
      <c r="J68" s="153"/>
    </row>
    <row r="69" spans="1:11">
      <c r="A69" s="127" t="s">
        <v>1172</v>
      </c>
      <c r="B69" s="105">
        <v>4570</v>
      </c>
      <c r="C69" s="106">
        <v>330</v>
      </c>
      <c r="D69" s="107">
        <v>4440</v>
      </c>
      <c r="E69" s="108">
        <v>364</v>
      </c>
      <c r="F69" s="105"/>
      <c r="G69" s="106"/>
      <c r="H69" s="107"/>
      <c r="I69" s="108"/>
      <c r="J69" s="109">
        <f>(B69+D69)/2</f>
        <v>4505</v>
      </c>
      <c r="K69" s="100"/>
    </row>
    <row r="70" spans="1:11">
      <c r="A70" s="126" t="s">
        <v>1173</v>
      </c>
      <c r="B70" s="105">
        <v>310</v>
      </c>
      <c r="C70" s="106">
        <v>32</v>
      </c>
      <c r="D70" s="107">
        <v>340</v>
      </c>
      <c r="E70" s="108">
        <v>26</v>
      </c>
      <c r="F70" s="105"/>
      <c r="G70" s="106"/>
      <c r="H70" s="107"/>
      <c r="I70" s="108"/>
      <c r="J70" s="109">
        <f t="shared" ref="J70" si="6">(B70+D70)/2</f>
        <v>325</v>
      </c>
      <c r="K70" s="100"/>
    </row>
    <row r="71" spans="1:11">
      <c r="A71" s="129" t="s">
        <v>1138</v>
      </c>
      <c r="B71" s="111"/>
      <c r="C71" s="112"/>
      <c r="D71" s="545">
        <v>6420</v>
      </c>
      <c r="E71" s="546">
        <v>478</v>
      </c>
      <c r="F71" s="111"/>
      <c r="G71" s="112"/>
      <c r="H71" s="113"/>
      <c r="I71" s="114"/>
      <c r="J71" s="551">
        <f>D71</f>
        <v>6420</v>
      </c>
    </row>
    <row r="72" spans="1:11">
      <c r="A72" s="127" t="s">
        <v>1158</v>
      </c>
      <c r="B72" s="105"/>
      <c r="C72" s="106"/>
      <c r="D72" s="107">
        <v>3380</v>
      </c>
      <c r="E72" s="108">
        <v>478</v>
      </c>
      <c r="F72" s="115"/>
      <c r="G72" s="116"/>
      <c r="H72" s="117"/>
      <c r="I72" s="118"/>
      <c r="J72" s="109">
        <f>D72</f>
        <v>3380</v>
      </c>
      <c r="K72" s="554"/>
    </row>
    <row r="73" spans="1:11">
      <c r="A73" s="127" t="s">
        <v>1158</v>
      </c>
      <c r="B73" s="105"/>
      <c r="C73" s="106"/>
      <c r="D73" s="107">
        <v>6420</v>
      </c>
      <c r="E73" s="108">
        <v>478</v>
      </c>
      <c r="F73" s="115"/>
      <c r="G73" s="116"/>
      <c r="H73" s="117"/>
      <c r="I73" s="118"/>
      <c r="J73" s="109">
        <f>D73</f>
        <v>6420</v>
      </c>
      <c r="K73" s="554"/>
    </row>
    <row r="74" spans="1:11">
      <c r="A74" s="129" t="s">
        <v>1163</v>
      </c>
      <c r="B74" s="111"/>
      <c r="C74" s="112"/>
      <c r="D74" s="545">
        <v>730</v>
      </c>
      <c r="E74" s="546">
        <v>478</v>
      </c>
      <c r="F74" s="111"/>
      <c r="G74" s="112"/>
      <c r="H74" s="113"/>
      <c r="I74" s="114"/>
      <c r="J74" s="551">
        <f>D74</f>
        <v>730</v>
      </c>
    </row>
    <row r="75" spans="1:11">
      <c r="A75" s="126"/>
      <c r="B75" s="111"/>
      <c r="C75" s="112"/>
      <c r="D75" s="113"/>
      <c r="E75" s="114"/>
      <c r="F75" s="111"/>
      <c r="G75" s="112"/>
      <c r="H75" s="113"/>
      <c r="I75" s="114"/>
      <c r="J75" s="153"/>
    </row>
    <row r="76" spans="1:11">
      <c r="A76" s="132" t="s">
        <v>33</v>
      </c>
      <c r="B76" s="111"/>
      <c r="C76" s="112"/>
      <c r="D76" s="113"/>
      <c r="E76" s="114"/>
      <c r="F76" s="111"/>
      <c r="G76" s="112"/>
      <c r="H76" s="113"/>
      <c r="I76" s="114"/>
      <c r="J76" s="153"/>
    </row>
    <row r="77" spans="1:11">
      <c r="A77" s="128" t="s">
        <v>1126</v>
      </c>
      <c r="B77" s="111"/>
      <c r="C77" s="112"/>
      <c r="D77" s="113">
        <v>2700</v>
      </c>
      <c r="E77" s="114">
        <v>254</v>
      </c>
      <c r="F77" s="111"/>
      <c r="G77" s="112"/>
      <c r="H77" s="113"/>
      <c r="I77" s="114"/>
      <c r="J77" s="153">
        <f>D77</f>
        <v>2700</v>
      </c>
    </row>
    <row r="78" spans="1:11">
      <c r="A78" s="127" t="s">
        <v>1127</v>
      </c>
      <c r="B78" s="105">
        <v>3040</v>
      </c>
      <c r="C78" s="106">
        <v>304</v>
      </c>
      <c r="D78" s="107">
        <v>3110</v>
      </c>
      <c r="E78" s="108">
        <v>342</v>
      </c>
      <c r="F78" s="105"/>
      <c r="G78" s="106"/>
      <c r="H78" s="107"/>
      <c r="I78" s="108"/>
      <c r="J78" s="109">
        <f>(B78+D78)/2</f>
        <v>3075</v>
      </c>
    </row>
    <row r="79" spans="1:11">
      <c r="A79" s="127" t="s">
        <v>918</v>
      </c>
      <c r="B79" s="105">
        <v>1720</v>
      </c>
      <c r="C79" s="106">
        <v>454</v>
      </c>
      <c r="D79" s="107">
        <v>1200</v>
      </c>
      <c r="E79" s="108">
        <v>488</v>
      </c>
      <c r="F79" s="105"/>
      <c r="G79" s="106"/>
      <c r="H79" s="107"/>
      <c r="I79" s="108"/>
      <c r="J79" s="109">
        <f>B79</f>
        <v>1720</v>
      </c>
    </row>
    <row r="80" spans="1:11">
      <c r="A80" s="127" t="s">
        <v>916</v>
      </c>
      <c r="B80" s="105">
        <v>850</v>
      </c>
      <c r="C80" s="106">
        <v>452</v>
      </c>
      <c r="D80" s="107">
        <v>810</v>
      </c>
      <c r="E80" s="108">
        <v>482</v>
      </c>
      <c r="F80" s="105"/>
      <c r="G80" s="106"/>
      <c r="H80" s="107"/>
      <c r="I80" s="108"/>
      <c r="J80" s="109">
        <f t="shared" ref="J80:J84" si="7">(B80+D80)/2</f>
        <v>830</v>
      </c>
    </row>
    <row r="81" spans="1:11">
      <c r="A81" s="127" t="s">
        <v>1128</v>
      </c>
      <c r="B81" s="105">
        <v>3440</v>
      </c>
      <c r="C81" s="106">
        <v>486</v>
      </c>
      <c r="D81" s="107">
        <v>1780</v>
      </c>
      <c r="E81" s="108">
        <v>486</v>
      </c>
      <c r="F81" s="105"/>
      <c r="G81" s="106"/>
      <c r="H81" s="107"/>
      <c r="I81" s="108"/>
      <c r="J81" s="109">
        <f t="shared" si="7"/>
        <v>2610</v>
      </c>
    </row>
    <row r="82" spans="1:11">
      <c r="A82" s="127" t="s">
        <v>1129</v>
      </c>
      <c r="B82" s="105">
        <v>690</v>
      </c>
      <c r="C82" s="106">
        <v>452</v>
      </c>
      <c r="D82" s="107">
        <v>730</v>
      </c>
      <c r="E82" s="108">
        <v>482</v>
      </c>
      <c r="F82" s="105"/>
      <c r="G82" s="106"/>
      <c r="H82" s="107"/>
      <c r="I82" s="108"/>
      <c r="J82" s="109">
        <f t="shared" si="7"/>
        <v>710</v>
      </c>
    </row>
    <row r="83" spans="1:11">
      <c r="A83" s="127" t="s">
        <v>1130</v>
      </c>
      <c r="B83" s="105">
        <v>2030</v>
      </c>
      <c r="C83" s="106">
        <v>454</v>
      </c>
      <c r="D83" s="107">
        <v>1640</v>
      </c>
      <c r="E83" s="108">
        <v>392</v>
      </c>
      <c r="F83" s="105"/>
      <c r="G83" s="106"/>
      <c r="H83" s="107"/>
      <c r="I83" s="108"/>
      <c r="J83" s="109">
        <f t="shared" si="7"/>
        <v>1835</v>
      </c>
      <c r="K83" s="540"/>
    </row>
    <row r="84" spans="1:11">
      <c r="A84" s="127" t="s">
        <v>916</v>
      </c>
      <c r="B84" s="105">
        <v>390</v>
      </c>
      <c r="C84" s="106">
        <v>452</v>
      </c>
      <c r="D84" s="107">
        <v>400</v>
      </c>
      <c r="E84" s="108">
        <v>482</v>
      </c>
      <c r="F84" s="115"/>
      <c r="G84" s="116"/>
      <c r="H84" s="117"/>
      <c r="I84" s="118"/>
      <c r="J84" s="109">
        <f t="shared" si="7"/>
        <v>395</v>
      </c>
      <c r="K84" s="540"/>
    </row>
    <row r="85" spans="1:11">
      <c r="A85" s="129" t="s">
        <v>913</v>
      </c>
      <c r="B85" s="111"/>
      <c r="C85" s="112"/>
      <c r="D85" s="545">
        <v>1560</v>
      </c>
      <c r="E85" s="546">
        <v>384</v>
      </c>
      <c r="F85" s="543"/>
      <c r="G85" s="544"/>
      <c r="H85" s="545"/>
      <c r="I85" s="546"/>
      <c r="J85" s="551">
        <f>D85</f>
        <v>1560</v>
      </c>
    </row>
    <row r="86" spans="1:11">
      <c r="A86" s="129" t="s">
        <v>917</v>
      </c>
      <c r="B86" s="543">
        <v>1700</v>
      </c>
      <c r="C86" s="544">
        <v>342</v>
      </c>
      <c r="D86" s="545">
        <v>1320</v>
      </c>
      <c r="E86" s="546">
        <v>390</v>
      </c>
      <c r="F86" s="547"/>
      <c r="G86" s="548"/>
      <c r="H86" s="549"/>
      <c r="I86" s="550"/>
      <c r="J86" s="551">
        <f>(B86+D86)/2</f>
        <v>1510</v>
      </c>
      <c r="K86" s="540"/>
    </row>
    <row r="87" spans="1:11">
      <c r="A87" s="127" t="s">
        <v>1159</v>
      </c>
      <c r="B87" s="105">
        <f>1630/3</f>
        <v>543.33333333333337</v>
      </c>
      <c r="C87" s="106">
        <v>454</v>
      </c>
      <c r="D87" s="113"/>
      <c r="E87" s="114"/>
      <c r="F87" s="111"/>
      <c r="G87" s="112"/>
      <c r="H87" s="113"/>
      <c r="I87" s="114"/>
      <c r="J87" s="109">
        <f>B87</f>
        <v>543.33333333333337</v>
      </c>
    </row>
    <row r="88" spans="1:11">
      <c r="A88" s="129" t="s">
        <v>1162</v>
      </c>
      <c r="B88" s="105"/>
      <c r="C88" s="106"/>
      <c r="D88" s="545">
        <f>1560/3</f>
        <v>520</v>
      </c>
      <c r="E88" s="546">
        <v>384</v>
      </c>
      <c r="F88" s="111"/>
      <c r="G88" s="112"/>
      <c r="H88" s="113"/>
      <c r="I88" s="114"/>
      <c r="J88" s="109">
        <f>D88</f>
        <v>520</v>
      </c>
    </row>
    <row r="89" spans="1:11">
      <c r="A89" s="127" t="s">
        <v>1160</v>
      </c>
      <c r="B89" s="105">
        <v>320</v>
      </c>
      <c r="C89" s="106">
        <v>452</v>
      </c>
      <c r="D89" s="113"/>
      <c r="E89" s="114"/>
      <c r="F89" s="111"/>
      <c r="G89" s="112"/>
      <c r="H89" s="113"/>
      <c r="I89" s="114"/>
      <c r="J89" s="109">
        <f>B89</f>
        <v>320</v>
      </c>
    </row>
    <row r="90" spans="1:11">
      <c r="A90" s="127" t="s">
        <v>1161</v>
      </c>
      <c r="B90" s="105">
        <v>1220</v>
      </c>
      <c r="C90" s="106">
        <v>452</v>
      </c>
      <c r="D90" s="107">
        <v>1330</v>
      </c>
      <c r="E90" s="108">
        <v>486</v>
      </c>
      <c r="F90" s="105"/>
      <c r="G90" s="112"/>
      <c r="H90" s="113"/>
      <c r="I90" s="114"/>
      <c r="J90" s="109">
        <f t="shared" ref="J90:J91" si="8">(B90+D90)/2</f>
        <v>1275</v>
      </c>
    </row>
    <row r="91" spans="1:11">
      <c r="A91" s="127" t="s">
        <v>1164</v>
      </c>
      <c r="B91" s="105">
        <v>170</v>
      </c>
      <c r="C91" s="106">
        <v>340</v>
      </c>
      <c r="D91" s="107">
        <v>140</v>
      </c>
      <c r="E91" s="108">
        <v>382</v>
      </c>
      <c r="F91" s="111"/>
      <c r="G91" s="112"/>
      <c r="H91" s="113"/>
      <c r="I91" s="114"/>
      <c r="J91" s="109">
        <f t="shared" si="8"/>
        <v>155</v>
      </c>
    </row>
    <row r="92" spans="1:11">
      <c r="A92" s="127"/>
      <c r="B92" s="105"/>
      <c r="C92" s="106"/>
      <c r="D92" s="107"/>
      <c r="E92" s="108"/>
      <c r="F92" s="111"/>
      <c r="G92" s="112"/>
      <c r="H92" s="113"/>
      <c r="I92" s="114"/>
      <c r="J92" s="109"/>
    </row>
    <row r="93" spans="1:11">
      <c r="A93" s="132" t="s">
        <v>1166</v>
      </c>
      <c r="B93" s="105"/>
      <c r="C93" s="106"/>
      <c r="D93" s="107"/>
      <c r="E93" s="108"/>
      <c r="F93" s="111"/>
      <c r="G93" s="112"/>
      <c r="H93" s="113"/>
      <c r="I93" s="114"/>
      <c r="J93" s="109"/>
    </row>
    <row r="94" spans="1:11">
      <c r="A94" s="127" t="s">
        <v>1165</v>
      </c>
      <c r="B94" s="105">
        <v>3540</v>
      </c>
      <c r="C94" s="106">
        <v>256</v>
      </c>
      <c r="D94" s="107">
        <v>3290</v>
      </c>
      <c r="E94" s="108">
        <v>280</v>
      </c>
      <c r="F94" s="111"/>
      <c r="G94" s="112"/>
      <c r="H94" s="113"/>
      <c r="I94" s="114"/>
      <c r="J94" s="109">
        <f t="shared" ref="J94" si="9">(B94+D94)/2</f>
        <v>3415</v>
      </c>
    </row>
    <row r="95" spans="1:11">
      <c r="A95" s="126"/>
      <c r="B95" s="111"/>
      <c r="C95" s="112"/>
      <c r="D95" s="113"/>
      <c r="E95" s="114"/>
      <c r="F95" s="111"/>
      <c r="G95" s="112"/>
      <c r="H95" s="113"/>
      <c r="I95" s="114"/>
      <c r="J95" s="153"/>
    </row>
    <row r="96" spans="1:11">
      <c r="A96" s="129"/>
      <c r="B96" s="111"/>
      <c r="C96" s="112"/>
      <c r="D96" s="113"/>
      <c r="E96" s="114"/>
      <c r="F96" s="119"/>
      <c r="G96" s="120"/>
      <c r="H96" s="121"/>
      <c r="I96" s="122"/>
      <c r="J96" s="153"/>
      <c r="K96" s="540"/>
    </row>
    <row r="97" spans="1:11">
      <c r="A97" s="132" t="s">
        <v>1122</v>
      </c>
      <c r="B97" s="111"/>
      <c r="C97" s="112"/>
      <c r="D97" s="113"/>
      <c r="E97" s="114"/>
      <c r="F97" s="119"/>
      <c r="G97" s="120"/>
      <c r="H97" s="121"/>
      <c r="I97" s="122"/>
      <c r="J97" s="153"/>
      <c r="K97" s="540"/>
    </row>
    <row r="98" spans="1:11">
      <c r="A98" s="129" t="s">
        <v>1139</v>
      </c>
      <c r="B98" s="543">
        <v>2980</v>
      </c>
      <c r="C98" s="544">
        <v>436</v>
      </c>
      <c r="D98" s="113"/>
      <c r="E98" s="114"/>
      <c r="F98" s="119"/>
      <c r="G98" s="120"/>
      <c r="H98" s="121"/>
      <c r="I98" s="122"/>
      <c r="J98" s="551">
        <f>B98</f>
        <v>2980</v>
      </c>
      <c r="K98" s="540"/>
    </row>
    <row r="99" spans="1:11">
      <c r="A99" s="129" t="s">
        <v>1140</v>
      </c>
      <c r="B99" s="543">
        <v>2290</v>
      </c>
      <c r="C99" s="544">
        <v>436</v>
      </c>
      <c r="D99" s="113"/>
      <c r="E99" s="114"/>
      <c r="F99" s="119"/>
      <c r="G99" s="120"/>
      <c r="H99" s="121"/>
      <c r="I99" s="122"/>
      <c r="J99" s="551">
        <f>B99</f>
        <v>2290</v>
      </c>
      <c r="K99" s="540"/>
    </row>
    <row r="100" spans="1:11">
      <c r="A100" s="129" t="s">
        <v>1141</v>
      </c>
      <c r="B100" s="543">
        <v>9010</v>
      </c>
      <c r="C100" s="544">
        <v>248</v>
      </c>
      <c r="D100" s="545">
        <v>9240</v>
      </c>
      <c r="E100" s="546">
        <v>272</v>
      </c>
      <c r="F100" s="111"/>
      <c r="G100" s="112"/>
      <c r="H100" s="113"/>
      <c r="I100" s="114"/>
      <c r="J100" s="551">
        <f>(B100+D100)/2</f>
        <v>9125</v>
      </c>
    </row>
    <row r="101" spans="1:11">
      <c r="A101" s="129" t="s">
        <v>1142</v>
      </c>
      <c r="B101" s="543">
        <v>2830</v>
      </c>
      <c r="C101" s="544">
        <v>248</v>
      </c>
      <c r="D101" s="545">
        <v>2820</v>
      </c>
      <c r="E101" s="546">
        <v>272</v>
      </c>
      <c r="F101" s="111"/>
      <c r="G101" s="112"/>
      <c r="H101" s="113"/>
      <c r="I101" s="114"/>
      <c r="J101" s="551">
        <f>(B101+D101)/2</f>
        <v>2825</v>
      </c>
    </row>
    <row r="102" spans="1:11">
      <c r="A102" s="127" t="s">
        <v>863</v>
      </c>
      <c r="B102" s="543">
        <v>7400</v>
      </c>
      <c r="C102" s="544">
        <v>248</v>
      </c>
      <c r="D102" s="545">
        <v>6930</v>
      </c>
      <c r="E102" s="546">
        <v>272</v>
      </c>
      <c r="F102" s="119"/>
      <c r="G102" s="120"/>
      <c r="H102" s="121"/>
      <c r="I102" s="122"/>
      <c r="J102" s="551">
        <f>(B102+D102)/2</f>
        <v>7165</v>
      </c>
      <c r="K102" s="540"/>
    </row>
    <row r="103" spans="1:11">
      <c r="A103" s="127" t="s">
        <v>1143</v>
      </c>
      <c r="B103" s="543">
        <v>1450</v>
      </c>
      <c r="C103" s="544">
        <v>248</v>
      </c>
      <c r="D103" s="545">
        <v>1320</v>
      </c>
      <c r="E103" s="546">
        <v>272</v>
      </c>
      <c r="F103" s="111"/>
      <c r="G103" s="112"/>
      <c r="H103" s="113"/>
      <c r="I103" s="114"/>
      <c r="J103" s="551">
        <f>(B103+D103)/2</f>
        <v>1385</v>
      </c>
    </row>
    <row r="104" spans="1:11">
      <c r="A104" s="127"/>
      <c r="B104" s="111"/>
      <c r="C104" s="112"/>
      <c r="D104" s="113"/>
      <c r="E104" s="114"/>
      <c r="F104" s="111"/>
      <c r="G104" s="112"/>
      <c r="H104" s="113"/>
      <c r="I104" s="114"/>
      <c r="J104" s="153"/>
    </row>
    <row r="105" spans="1:11">
      <c r="A105" s="132" t="s">
        <v>51</v>
      </c>
      <c r="B105" s="111"/>
      <c r="C105" s="112"/>
      <c r="D105" s="113"/>
      <c r="E105" s="114"/>
      <c r="F105" s="111"/>
      <c r="G105" s="112"/>
      <c r="H105" s="113"/>
      <c r="I105" s="114"/>
      <c r="J105" s="153"/>
    </row>
    <row r="106" spans="1:11">
      <c r="A106" s="128" t="s">
        <v>145</v>
      </c>
      <c r="B106" s="111"/>
      <c r="C106" s="112"/>
      <c r="D106" s="113"/>
      <c r="E106" s="114"/>
      <c r="F106" s="111"/>
      <c r="G106" s="112"/>
      <c r="H106" s="113"/>
      <c r="I106" s="114"/>
      <c r="J106" s="153"/>
    </row>
    <row r="107" spans="1:11">
      <c r="A107" s="127" t="s">
        <v>833</v>
      </c>
      <c r="B107" s="105">
        <v>610</v>
      </c>
      <c r="C107" s="106">
        <v>448</v>
      </c>
      <c r="D107" s="107">
        <v>630</v>
      </c>
      <c r="E107" s="108">
        <v>478</v>
      </c>
      <c r="F107" s="115"/>
      <c r="G107" s="116"/>
      <c r="H107" s="117"/>
      <c r="I107" s="118"/>
      <c r="J107" s="109">
        <f>(B107+D107)/2</f>
        <v>620</v>
      </c>
      <c r="K107" s="540"/>
    </row>
    <row r="108" spans="1:11">
      <c r="A108" s="127" t="s">
        <v>834</v>
      </c>
      <c r="B108" s="111"/>
      <c r="C108" s="112"/>
      <c r="D108" s="107">
        <v>2150</v>
      </c>
      <c r="E108" s="108">
        <v>478</v>
      </c>
      <c r="F108" s="115"/>
      <c r="G108" s="116"/>
      <c r="H108" s="117"/>
      <c r="I108" s="118"/>
      <c r="J108" s="109">
        <f t="shared" ref="J108:J113" si="10">D108</f>
        <v>2150</v>
      </c>
      <c r="K108" s="540"/>
    </row>
    <row r="109" spans="1:11">
      <c r="A109" s="127" t="s">
        <v>835</v>
      </c>
      <c r="B109" s="111"/>
      <c r="C109" s="112"/>
      <c r="D109" s="107">
        <v>910</v>
      </c>
      <c r="E109" s="108">
        <v>478</v>
      </c>
      <c r="F109" s="115"/>
      <c r="G109" s="116"/>
      <c r="H109" s="117"/>
      <c r="I109" s="118"/>
      <c r="J109" s="109">
        <f t="shared" si="10"/>
        <v>910</v>
      </c>
      <c r="K109" s="540" t="s">
        <v>837</v>
      </c>
    </row>
    <row r="110" spans="1:11">
      <c r="A110" s="127" t="s">
        <v>836</v>
      </c>
      <c r="B110" s="111"/>
      <c r="C110" s="112"/>
      <c r="D110" s="107">
        <v>1470</v>
      </c>
      <c r="E110" s="108">
        <v>478</v>
      </c>
      <c r="F110" s="115"/>
      <c r="G110" s="116"/>
      <c r="H110" s="117"/>
      <c r="I110" s="118"/>
      <c r="J110" s="109">
        <f t="shared" si="10"/>
        <v>1470</v>
      </c>
      <c r="K110" s="540" t="s">
        <v>838</v>
      </c>
    </row>
    <row r="111" spans="1:11">
      <c r="A111" s="127" t="s">
        <v>839</v>
      </c>
      <c r="B111" s="111"/>
      <c r="C111" s="112"/>
      <c r="D111" s="107">
        <v>440</v>
      </c>
      <c r="E111" s="108">
        <v>478</v>
      </c>
      <c r="F111" s="115"/>
      <c r="G111" s="116"/>
      <c r="H111" s="117"/>
      <c r="I111" s="118"/>
      <c r="J111" s="109">
        <f t="shared" si="10"/>
        <v>440</v>
      </c>
      <c r="K111" s="540"/>
    </row>
    <row r="112" spans="1:11">
      <c r="A112" s="127" t="s">
        <v>840</v>
      </c>
      <c r="B112" s="111"/>
      <c r="C112" s="112"/>
      <c r="D112" s="107">
        <v>630</v>
      </c>
      <c r="E112" s="108">
        <v>478</v>
      </c>
      <c r="F112" s="115"/>
      <c r="G112" s="116"/>
      <c r="H112" s="117"/>
      <c r="I112" s="118"/>
      <c r="J112" s="109">
        <f t="shared" si="10"/>
        <v>630</v>
      </c>
      <c r="K112" s="540"/>
    </row>
    <row r="113" spans="1:11">
      <c r="A113" s="127" t="s">
        <v>841</v>
      </c>
      <c r="B113" s="105">
        <v>110</v>
      </c>
      <c r="C113" s="106">
        <v>448</v>
      </c>
      <c r="D113" s="107">
        <v>110</v>
      </c>
      <c r="E113" s="108">
        <v>478</v>
      </c>
      <c r="F113" s="115"/>
      <c r="G113" s="116"/>
      <c r="H113" s="117"/>
      <c r="I113" s="118"/>
      <c r="J113" s="109">
        <f t="shared" si="10"/>
        <v>110</v>
      </c>
      <c r="K113" s="540"/>
    </row>
    <row r="114" spans="1:11">
      <c r="A114" s="127" t="s">
        <v>842</v>
      </c>
      <c r="B114" s="105">
        <v>570</v>
      </c>
      <c r="C114" s="106">
        <v>448</v>
      </c>
      <c r="D114" s="107">
        <v>630</v>
      </c>
      <c r="E114" s="108">
        <v>478</v>
      </c>
      <c r="F114" s="115"/>
      <c r="G114" s="116"/>
      <c r="H114" s="117"/>
      <c r="I114" s="118"/>
      <c r="J114" s="109">
        <f>(B114+D114)/2</f>
        <v>600</v>
      </c>
      <c r="K114" s="540"/>
    </row>
    <row r="115" spans="1:11">
      <c r="A115" s="127" t="s">
        <v>1131</v>
      </c>
      <c r="B115" s="105">
        <v>350</v>
      </c>
      <c r="C115" s="106">
        <v>448</v>
      </c>
      <c r="D115" s="107">
        <v>360</v>
      </c>
      <c r="E115" s="108">
        <v>478</v>
      </c>
      <c r="F115" s="115"/>
      <c r="G115" s="116"/>
      <c r="H115" s="117"/>
      <c r="I115" s="118"/>
      <c r="J115" s="109">
        <f>(B115+D115)/2</f>
        <v>355</v>
      </c>
      <c r="K115" s="540"/>
    </row>
    <row r="116" spans="1:11">
      <c r="A116" s="127" t="s">
        <v>843</v>
      </c>
      <c r="B116" s="105">
        <v>420</v>
      </c>
      <c r="C116" s="106">
        <v>448</v>
      </c>
      <c r="D116" s="107">
        <v>440</v>
      </c>
      <c r="E116" s="108">
        <v>478</v>
      </c>
      <c r="F116" s="115"/>
      <c r="G116" s="116"/>
      <c r="H116" s="117"/>
      <c r="I116" s="118"/>
      <c r="J116" s="109">
        <f>(B116+D116)/2</f>
        <v>430</v>
      </c>
      <c r="K116" s="540"/>
    </row>
    <row r="117" spans="1:11">
      <c r="A117" s="127" t="s">
        <v>1132</v>
      </c>
      <c r="B117" s="543">
        <v>360</v>
      </c>
      <c r="C117" s="544">
        <v>448</v>
      </c>
      <c r="D117" s="545">
        <v>550</v>
      </c>
      <c r="E117" s="546">
        <v>478</v>
      </c>
      <c r="F117" s="543"/>
      <c r="G117" s="544"/>
      <c r="H117" s="545"/>
      <c r="I117" s="546"/>
      <c r="J117" s="551">
        <f>(B117+D117)/2</f>
        <v>455</v>
      </c>
    </row>
    <row r="118" spans="1:11">
      <c r="A118" s="127" t="s">
        <v>1133</v>
      </c>
      <c r="B118" s="543">
        <v>600</v>
      </c>
      <c r="C118" s="544">
        <v>448</v>
      </c>
      <c r="D118" s="545">
        <v>810</v>
      </c>
      <c r="E118" s="546">
        <v>478</v>
      </c>
      <c r="F118" s="547"/>
      <c r="G118" s="548"/>
      <c r="H118" s="549"/>
      <c r="I118" s="550"/>
      <c r="J118" s="551">
        <f>(B118+D118)/2</f>
        <v>705</v>
      </c>
      <c r="K118" s="540" t="s">
        <v>408</v>
      </c>
    </row>
    <row r="119" spans="1:11">
      <c r="A119" s="127" t="s">
        <v>882</v>
      </c>
      <c r="B119" s="543">
        <v>430</v>
      </c>
      <c r="C119" s="544">
        <v>448</v>
      </c>
      <c r="D119" s="545">
        <v>440</v>
      </c>
      <c r="E119" s="546">
        <v>478</v>
      </c>
      <c r="F119" s="547"/>
      <c r="G119" s="548"/>
      <c r="H119" s="549"/>
      <c r="I119" s="550"/>
      <c r="J119" s="551">
        <f>D119</f>
        <v>440</v>
      </c>
      <c r="K119" s="540"/>
    </row>
    <row r="120" spans="1:11">
      <c r="A120" s="127" t="s">
        <v>864</v>
      </c>
      <c r="B120" s="543">
        <v>850</v>
      </c>
      <c r="C120" s="544">
        <v>448</v>
      </c>
      <c r="D120" s="545">
        <v>1060</v>
      </c>
      <c r="E120" s="546">
        <v>478</v>
      </c>
      <c r="F120" s="547"/>
      <c r="G120" s="548"/>
      <c r="H120" s="549"/>
      <c r="I120" s="550"/>
      <c r="J120" s="551">
        <f>(B120+D120)/2</f>
        <v>955</v>
      </c>
      <c r="K120" s="540"/>
    </row>
    <row r="121" spans="1:11">
      <c r="A121" s="127" t="s">
        <v>865</v>
      </c>
      <c r="B121" s="552" t="s">
        <v>1134</v>
      </c>
      <c r="C121" s="112"/>
      <c r="D121" s="107">
        <v>210</v>
      </c>
      <c r="E121" s="108">
        <v>478</v>
      </c>
      <c r="F121" s="115"/>
      <c r="G121" s="116"/>
      <c r="H121" s="117"/>
      <c r="I121" s="118"/>
      <c r="J121" s="109">
        <f>D121</f>
        <v>210</v>
      </c>
      <c r="K121" s="540"/>
    </row>
    <row r="122" spans="1:11">
      <c r="A122" s="127" t="s">
        <v>409</v>
      </c>
      <c r="B122" s="105"/>
      <c r="C122" s="106"/>
      <c r="D122" s="107">
        <v>340</v>
      </c>
      <c r="E122" s="108">
        <v>478</v>
      </c>
      <c r="F122" s="115"/>
      <c r="G122" s="116"/>
      <c r="H122" s="117"/>
      <c r="I122" s="118"/>
      <c r="J122" s="109">
        <f>D122</f>
        <v>340</v>
      </c>
      <c r="K122" s="554"/>
    </row>
    <row r="123" spans="1:11">
      <c r="A123" s="128" t="s">
        <v>870</v>
      </c>
      <c r="B123" s="111"/>
      <c r="C123" s="112"/>
      <c r="D123" s="113"/>
      <c r="E123" s="114"/>
      <c r="F123" s="119"/>
      <c r="G123" s="120"/>
      <c r="H123" s="121"/>
      <c r="I123" s="122"/>
      <c r="J123" s="153"/>
      <c r="K123" s="540"/>
    </row>
    <row r="124" spans="1:11">
      <c r="A124" s="127" t="s">
        <v>884</v>
      </c>
      <c r="B124" s="543">
        <v>2680</v>
      </c>
      <c r="C124" s="544">
        <v>352</v>
      </c>
      <c r="D124" s="545">
        <v>2580</v>
      </c>
      <c r="E124" s="546">
        <v>410</v>
      </c>
      <c r="F124" s="543"/>
      <c r="G124" s="544"/>
      <c r="H124" s="545"/>
      <c r="I124" s="546"/>
      <c r="J124" s="551">
        <f>(B124+D124)/2</f>
        <v>2630</v>
      </c>
    </row>
    <row r="125" spans="1:11">
      <c r="A125" s="127" t="s">
        <v>885</v>
      </c>
      <c r="B125" s="111"/>
      <c r="C125" s="112"/>
      <c r="D125" s="545">
        <v>3960</v>
      </c>
      <c r="E125" s="546">
        <v>402</v>
      </c>
      <c r="F125" s="543"/>
      <c r="G125" s="544"/>
      <c r="H125" s="545"/>
      <c r="I125" s="546"/>
      <c r="J125" s="551">
        <f>D125</f>
        <v>3960</v>
      </c>
    </row>
    <row r="126" spans="1:11">
      <c r="A126" s="127" t="s">
        <v>886</v>
      </c>
      <c r="B126" s="543">
        <v>2780</v>
      </c>
      <c r="C126" s="544">
        <v>256</v>
      </c>
      <c r="D126" s="545">
        <v>2860</v>
      </c>
      <c r="E126" s="546">
        <v>278</v>
      </c>
      <c r="F126" s="543"/>
      <c r="G126" s="544"/>
      <c r="H126" s="545"/>
      <c r="I126" s="546"/>
      <c r="J126" s="551">
        <f t="shared" ref="J126:J135" si="11">(B126+D126)/2</f>
        <v>2820</v>
      </c>
    </row>
    <row r="127" spans="1:11">
      <c r="A127" s="127" t="s">
        <v>887</v>
      </c>
      <c r="B127" s="543">
        <v>1120</v>
      </c>
      <c r="C127" s="544">
        <v>256</v>
      </c>
      <c r="D127" s="545">
        <v>1400</v>
      </c>
      <c r="E127" s="546">
        <v>402</v>
      </c>
      <c r="F127" s="543"/>
      <c r="G127" s="544"/>
      <c r="H127" s="545"/>
      <c r="I127" s="546"/>
      <c r="J127" s="551">
        <f t="shared" si="11"/>
        <v>1260</v>
      </c>
    </row>
    <row r="128" spans="1:11">
      <c r="A128" s="127" t="s">
        <v>888</v>
      </c>
      <c r="B128" s="543">
        <v>9270</v>
      </c>
      <c r="C128" s="544">
        <v>362</v>
      </c>
      <c r="D128" s="545">
        <v>8100</v>
      </c>
      <c r="E128" s="546">
        <v>406</v>
      </c>
      <c r="F128" s="543"/>
      <c r="G128" s="544"/>
      <c r="H128" s="545"/>
      <c r="I128" s="546"/>
      <c r="J128" s="551">
        <f t="shared" si="11"/>
        <v>8685</v>
      </c>
    </row>
    <row r="129" spans="1:11">
      <c r="A129" s="127" t="s">
        <v>889</v>
      </c>
      <c r="B129" s="543">
        <v>9500</v>
      </c>
      <c r="C129" s="544">
        <v>258</v>
      </c>
      <c r="D129" s="545">
        <v>12200</v>
      </c>
      <c r="E129" s="546">
        <v>278</v>
      </c>
      <c r="F129" s="111"/>
      <c r="G129" s="112"/>
      <c r="H129" s="113"/>
      <c r="I129" s="114"/>
      <c r="J129" s="551">
        <f t="shared" si="11"/>
        <v>10850</v>
      </c>
    </row>
    <row r="130" spans="1:11">
      <c r="A130" s="127" t="s">
        <v>872</v>
      </c>
      <c r="B130" s="543">
        <v>2080</v>
      </c>
      <c r="C130" s="544">
        <v>256</v>
      </c>
      <c r="D130" s="545">
        <v>2360</v>
      </c>
      <c r="E130" s="546">
        <v>278</v>
      </c>
      <c r="F130" s="111"/>
      <c r="G130" s="112"/>
      <c r="H130" s="113"/>
      <c r="I130" s="114"/>
      <c r="J130" s="551">
        <f t="shared" si="11"/>
        <v>2220</v>
      </c>
    </row>
    <row r="131" spans="1:11">
      <c r="A131" s="127" t="s">
        <v>890</v>
      </c>
      <c r="B131" s="543">
        <v>6530</v>
      </c>
      <c r="C131" s="544">
        <v>367</v>
      </c>
      <c r="D131" s="545">
        <v>7800</v>
      </c>
      <c r="E131" s="546">
        <v>402</v>
      </c>
      <c r="F131" s="543"/>
      <c r="G131" s="544"/>
      <c r="H131" s="545"/>
      <c r="I131" s="546"/>
      <c r="J131" s="551">
        <f t="shared" si="11"/>
        <v>7165</v>
      </c>
    </row>
    <row r="132" spans="1:11">
      <c r="A132" s="127" t="s">
        <v>841</v>
      </c>
      <c r="B132" s="543">
        <v>390</v>
      </c>
      <c r="C132" s="544">
        <v>352</v>
      </c>
      <c r="D132" s="545">
        <v>410</v>
      </c>
      <c r="E132" s="546">
        <v>412</v>
      </c>
      <c r="F132" s="543"/>
      <c r="G132" s="544"/>
      <c r="H132" s="545"/>
      <c r="I132" s="546"/>
      <c r="J132" s="551">
        <f t="shared" si="11"/>
        <v>400</v>
      </c>
    </row>
    <row r="133" spans="1:11">
      <c r="A133" s="127" t="s">
        <v>842</v>
      </c>
      <c r="B133" s="543">
        <v>1190</v>
      </c>
      <c r="C133" s="544">
        <v>370</v>
      </c>
      <c r="D133" s="545">
        <v>1170</v>
      </c>
      <c r="E133" s="546">
        <v>38</v>
      </c>
      <c r="F133" s="111"/>
      <c r="G133" s="112"/>
      <c r="H133" s="113"/>
      <c r="I133" s="114"/>
      <c r="J133" s="551">
        <f>(B133+D133)/2</f>
        <v>1180</v>
      </c>
    </row>
    <row r="134" spans="1:11">
      <c r="A134" s="127" t="s">
        <v>843</v>
      </c>
      <c r="B134" s="543">
        <v>1240</v>
      </c>
      <c r="C134" s="544">
        <v>374</v>
      </c>
      <c r="D134" s="545">
        <v>1000</v>
      </c>
      <c r="E134" s="546">
        <v>424</v>
      </c>
      <c r="F134" s="543"/>
      <c r="G134" s="544"/>
      <c r="H134" s="545"/>
      <c r="I134" s="546"/>
      <c r="J134" s="551">
        <f>B134</f>
        <v>1240</v>
      </c>
    </row>
    <row r="135" spans="1:11">
      <c r="A135" s="127" t="s">
        <v>891</v>
      </c>
      <c r="B135" s="543">
        <v>9780</v>
      </c>
      <c r="C135" s="544">
        <v>370</v>
      </c>
      <c r="D135" s="545">
        <v>7390</v>
      </c>
      <c r="E135" s="546">
        <v>420</v>
      </c>
      <c r="F135" s="543"/>
      <c r="G135" s="544"/>
      <c r="H135" s="545"/>
      <c r="I135" s="546"/>
      <c r="J135" s="551">
        <f t="shared" si="11"/>
        <v>8585</v>
      </c>
    </row>
    <row r="136" spans="1:11">
      <c r="A136" s="127" t="s">
        <v>906</v>
      </c>
      <c r="B136" s="543">
        <v>1040</v>
      </c>
      <c r="C136" s="544">
        <v>370</v>
      </c>
      <c r="D136" s="545">
        <v>1140</v>
      </c>
      <c r="E136" s="546">
        <v>422</v>
      </c>
      <c r="F136" s="111"/>
      <c r="G136" s="112"/>
      <c r="H136" s="113"/>
      <c r="I136" s="114"/>
      <c r="J136" s="551">
        <f t="shared" ref="J136:J140" si="12">(B136+D136)/2</f>
        <v>1090</v>
      </c>
    </row>
    <row r="137" spans="1:11">
      <c r="A137" s="127" t="s">
        <v>907</v>
      </c>
      <c r="B137" s="543">
        <v>5440</v>
      </c>
      <c r="C137" s="544">
        <v>372</v>
      </c>
      <c r="D137" s="545">
        <v>6410</v>
      </c>
      <c r="E137" s="546">
        <v>424</v>
      </c>
      <c r="F137" s="111"/>
      <c r="G137" s="112"/>
      <c r="H137" s="113"/>
      <c r="I137" s="114"/>
      <c r="J137" s="551">
        <f t="shared" si="12"/>
        <v>5925</v>
      </c>
    </row>
    <row r="138" spans="1:11">
      <c r="A138" s="127" t="s">
        <v>865</v>
      </c>
      <c r="B138" s="543">
        <v>500</v>
      </c>
      <c r="C138" s="544">
        <v>372</v>
      </c>
      <c r="D138" s="545">
        <v>480</v>
      </c>
      <c r="E138" s="546">
        <v>424</v>
      </c>
      <c r="F138" s="111"/>
      <c r="G138" s="112"/>
      <c r="H138" s="113"/>
      <c r="I138" s="114"/>
      <c r="J138" s="551">
        <f t="shared" si="12"/>
        <v>490</v>
      </c>
    </row>
    <row r="139" spans="1:11">
      <c r="A139" s="127" t="s">
        <v>915</v>
      </c>
      <c r="B139" s="543">
        <v>1530</v>
      </c>
      <c r="C139" s="544">
        <v>36</v>
      </c>
      <c r="D139" s="545">
        <v>1540</v>
      </c>
      <c r="E139" s="546">
        <v>422</v>
      </c>
      <c r="F139" s="543"/>
      <c r="G139" s="544"/>
      <c r="H139" s="545"/>
      <c r="I139" s="546"/>
      <c r="J139" s="551">
        <f t="shared" si="12"/>
        <v>1535</v>
      </c>
      <c r="K139" s="538" t="s">
        <v>1135</v>
      </c>
    </row>
    <row r="140" spans="1:11">
      <c r="A140" s="127" t="s">
        <v>908</v>
      </c>
      <c r="B140" s="543">
        <v>1240</v>
      </c>
      <c r="C140" s="544">
        <v>374</v>
      </c>
      <c r="D140" s="545">
        <v>1070</v>
      </c>
      <c r="E140" s="546">
        <v>424</v>
      </c>
      <c r="F140" s="119"/>
      <c r="G140" s="120"/>
      <c r="H140" s="121"/>
      <c r="I140" s="122"/>
      <c r="J140" s="551">
        <f t="shared" si="12"/>
        <v>1155</v>
      </c>
      <c r="K140" s="540"/>
    </row>
    <row r="141" spans="1:11">
      <c r="A141" s="127" t="s">
        <v>910</v>
      </c>
      <c r="B141" s="543">
        <v>1560</v>
      </c>
      <c r="C141" s="544">
        <v>258</v>
      </c>
      <c r="D141" s="545">
        <v>2620</v>
      </c>
      <c r="E141" s="546">
        <v>280</v>
      </c>
      <c r="F141" s="547"/>
      <c r="G141" s="548"/>
      <c r="H141" s="549"/>
      <c r="I141" s="550"/>
      <c r="J141" s="551">
        <f>(B141+D141)/2</f>
        <v>2090</v>
      </c>
      <c r="K141" s="540"/>
    </row>
    <row r="142" spans="1:11">
      <c r="A142" s="127" t="s">
        <v>909</v>
      </c>
      <c r="B142" s="105">
        <v>2200</v>
      </c>
      <c r="C142" s="106">
        <v>36</v>
      </c>
      <c r="D142" s="107">
        <v>2460</v>
      </c>
      <c r="E142" s="108">
        <v>38</v>
      </c>
      <c r="F142" s="115"/>
      <c r="G142" s="116"/>
      <c r="H142" s="117"/>
      <c r="I142" s="118"/>
      <c r="J142" s="109">
        <f>(B142+D142)/2</f>
        <v>2330</v>
      </c>
      <c r="K142" s="540"/>
    </row>
    <row r="143" spans="1:11">
      <c r="A143" s="126" t="s">
        <v>60</v>
      </c>
      <c r="B143" s="543">
        <v>900</v>
      </c>
      <c r="C143" s="544">
        <v>372</v>
      </c>
      <c r="D143" s="545"/>
      <c r="E143" s="546"/>
      <c r="F143" s="111"/>
      <c r="G143" s="112"/>
      <c r="H143" s="113"/>
      <c r="I143" s="114"/>
      <c r="J143" s="551">
        <f>B143</f>
        <v>900</v>
      </c>
    </row>
    <row r="144" spans="1:11">
      <c r="A144" s="127"/>
      <c r="B144" s="111"/>
      <c r="C144" s="112"/>
      <c r="D144" s="113"/>
      <c r="E144" s="114"/>
      <c r="F144" s="111"/>
      <c r="G144" s="112"/>
      <c r="H144" s="113"/>
      <c r="I144" s="114"/>
      <c r="J144" s="153"/>
    </row>
    <row r="145" spans="1:11">
      <c r="A145" s="127" t="s">
        <v>1137</v>
      </c>
      <c r="B145" s="543"/>
      <c r="C145" s="544"/>
      <c r="D145" s="545">
        <v>1310</v>
      </c>
      <c r="E145" s="546">
        <v>416</v>
      </c>
      <c r="F145" s="111"/>
      <c r="G145" s="112"/>
      <c r="H145" s="113"/>
      <c r="I145" s="114"/>
      <c r="J145" s="551">
        <f>D145</f>
        <v>1310</v>
      </c>
    </row>
    <row r="146" spans="1:11">
      <c r="A146" s="127" t="s">
        <v>1136</v>
      </c>
      <c r="B146" s="543">
        <v>1830</v>
      </c>
      <c r="C146" s="544">
        <v>372</v>
      </c>
      <c r="D146" s="545">
        <v>1680</v>
      </c>
      <c r="E146" s="546">
        <v>416</v>
      </c>
      <c r="F146" s="111"/>
      <c r="G146" s="112"/>
      <c r="H146" s="113"/>
      <c r="I146" s="114"/>
      <c r="J146" s="109">
        <f>(B146+D146)/2</f>
        <v>1755</v>
      </c>
    </row>
    <row r="147" spans="1:11">
      <c r="A147" s="127"/>
      <c r="B147" s="111"/>
      <c r="C147" s="112"/>
      <c r="D147" s="113"/>
      <c r="E147" s="114"/>
      <c r="F147" s="111"/>
      <c r="G147" s="112"/>
      <c r="H147" s="113"/>
      <c r="I147" s="114"/>
      <c r="J147" s="153"/>
    </row>
    <row r="148" spans="1:11">
      <c r="A148" s="127"/>
      <c r="B148" s="111"/>
      <c r="C148" s="112"/>
      <c r="D148" s="113"/>
      <c r="E148" s="114"/>
      <c r="F148" s="119"/>
      <c r="G148" s="120"/>
      <c r="H148" s="121"/>
      <c r="I148" s="122"/>
      <c r="J148" s="153"/>
      <c r="K148" s="540"/>
    </row>
    <row r="149" spans="1:11">
      <c r="A149" s="110"/>
      <c r="B149" s="111"/>
      <c r="C149" s="112"/>
      <c r="D149" s="113"/>
      <c r="E149" s="114"/>
      <c r="F149" s="119"/>
      <c r="G149" s="120"/>
      <c r="H149" s="121"/>
      <c r="I149" s="122"/>
      <c r="J149" s="153"/>
    </row>
    <row r="150" spans="1:11">
      <c r="A150" s="127"/>
      <c r="B150" s="111"/>
      <c r="C150" s="112"/>
      <c r="D150" s="113"/>
      <c r="E150" s="114"/>
      <c r="F150" s="111"/>
      <c r="G150" s="112"/>
      <c r="H150" s="113"/>
      <c r="I150" s="114"/>
      <c r="J150" s="153"/>
    </row>
    <row r="151" spans="1:11">
      <c r="A151" s="132" t="s">
        <v>1116</v>
      </c>
      <c r="B151" s="111"/>
      <c r="C151" s="112"/>
      <c r="D151" s="113"/>
      <c r="E151" s="114"/>
      <c r="F151" s="111"/>
      <c r="G151" s="112"/>
      <c r="H151" s="113"/>
      <c r="I151" s="114"/>
      <c r="J151" s="153"/>
    </row>
    <row r="152" spans="1:11">
      <c r="A152" s="127" t="s">
        <v>1117</v>
      </c>
      <c r="B152" s="105">
        <v>500</v>
      </c>
      <c r="C152" s="106">
        <v>436</v>
      </c>
      <c r="D152" s="107">
        <v>300</v>
      </c>
      <c r="E152" s="108">
        <v>468</v>
      </c>
      <c r="F152" s="105"/>
      <c r="G152" s="106"/>
      <c r="H152" s="107"/>
      <c r="I152" s="108"/>
      <c r="J152" s="109">
        <f>(B152+D152)/2</f>
        <v>400</v>
      </c>
    </row>
    <row r="153" spans="1:11">
      <c r="A153" s="127" t="s">
        <v>1118</v>
      </c>
      <c r="B153" s="105">
        <v>280</v>
      </c>
      <c r="C153" s="106">
        <v>437</v>
      </c>
      <c r="D153" s="107">
        <v>200</v>
      </c>
      <c r="E153" s="108">
        <v>468</v>
      </c>
      <c r="F153" s="111"/>
      <c r="G153" s="112"/>
      <c r="H153" s="113"/>
      <c r="I153" s="114"/>
      <c r="J153" s="109">
        <f>(B153+D153)/2</f>
        <v>240</v>
      </c>
    </row>
    <row r="154" spans="1:11">
      <c r="A154" s="127" t="s">
        <v>1119</v>
      </c>
      <c r="B154" s="105">
        <v>3640</v>
      </c>
      <c r="C154" s="106">
        <v>418</v>
      </c>
      <c r="D154" s="107">
        <v>3530</v>
      </c>
      <c r="E154" s="108">
        <v>468</v>
      </c>
      <c r="F154" s="111"/>
      <c r="G154" s="112"/>
      <c r="H154" s="113"/>
      <c r="I154" s="114"/>
      <c r="J154" s="109">
        <f t="shared" ref="J154:J156" si="13">(B154+D154)/2</f>
        <v>3585</v>
      </c>
    </row>
    <row r="155" spans="1:11">
      <c r="A155" s="127" t="s">
        <v>1120</v>
      </c>
      <c r="B155" s="105">
        <v>3380</v>
      </c>
      <c r="C155" s="106">
        <v>418</v>
      </c>
      <c r="D155" s="107">
        <v>3130</v>
      </c>
      <c r="E155" s="108">
        <v>468</v>
      </c>
      <c r="F155" s="111"/>
      <c r="G155" s="112"/>
      <c r="H155" s="113"/>
      <c r="I155" s="114"/>
      <c r="J155" s="109">
        <f t="shared" si="13"/>
        <v>3255</v>
      </c>
    </row>
    <row r="156" spans="1:11">
      <c r="A156" s="127" t="s">
        <v>1121</v>
      </c>
      <c r="B156" s="105">
        <v>430</v>
      </c>
      <c r="C156" s="106">
        <v>428</v>
      </c>
      <c r="D156" s="107">
        <v>470</v>
      </c>
      <c r="E156" s="108">
        <v>464</v>
      </c>
      <c r="F156" s="115"/>
      <c r="G156" s="116"/>
      <c r="H156" s="117"/>
      <c r="I156" s="118"/>
      <c r="J156" s="109">
        <f t="shared" si="13"/>
        <v>450</v>
      </c>
      <c r="K156" s="540"/>
    </row>
    <row r="157" spans="1:11">
      <c r="A157" s="127" t="s">
        <v>1124</v>
      </c>
      <c r="B157" s="105">
        <v>2790</v>
      </c>
      <c r="C157" s="106">
        <v>438</v>
      </c>
      <c r="D157" s="113"/>
      <c r="E157" s="114"/>
      <c r="F157" s="111"/>
      <c r="G157" s="112"/>
      <c r="H157" s="113"/>
      <c r="I157" s="114"/>
      <c r="J157" s="109">
        <f>B157</f>
        <v>2790</v>
      </c>
    </row>
    <row r="158" spans="1:11">
      <c r="A158" s="127" t="s">
        <v>1125</v>
      </c>
      <c r="B158" s="105">
        <v>5890</v>
      </c>
      <c r="C158" s="106">
        <v>438</v>
      </c>
      <c r="D158" s="113"/>
      <c r="E158" s="114"/>
      <c r="F158" s="111"/>
      <c r="G158" s="112"/>
      <c r="H158" s="113"/>
      <c r="I158" s="114"/>
      <c r="J158" s="109">
        <f t="shared" ref="J158:J159" si="14">B158</f>
        <v>5890</v>
      </c>
    </row>
    <row r="159" spans="1:11">
      <c r="A159" s="127" t="s">
        <v>983</v>
      </c>
      <c r="B159" s="105">
        <v>13610</v>
      </c>
      <c r="C159" s="106">
        <v>438</v>
      </c>
      <c r="D159" s="113"/>
      <c r="E159" s="114"/>
      <c r="F159" s="111"/>
      <c r="G159" s="112"/>
      <c r="H159" s="113"/>
      <c r="I159" s="114"/>
      <c r="J159" s="109">
        <f t="shared" si="14"/>
        <v>13610</v>
      </c>
    </row>
    <row r="160" spans="1:11">
      <c r="A160" s="127"/>
      <c r="B160" s="111"/>
      <c r="C160" s="112"/>
      <c r="D160" s="113"/>
      <c r="E160" s="114"/>
      <c r="F160" s="111"/>
      <c r="G160" s="112"/>
      <c r="H160" s="113"/>
      <c r="I160" s="114"/>
      <c r="J160" s="153"/>
    </row>
    <row r="161" spans="1:11">
      <c r="A161" s="110" t="s">
        <v>1357</v>
      </c>
      <c r="B161" s="111"/>
      <c r="C161" s="112"/>
      <c r="D161" s="113"/>
      <c r="E161" s="114"/>
      <c r="F161" s="111"/>
      <c r="G161" s="112"/>
      <c r="H161" s="113"/>
      <c r="I161" s="114"/>
      <c r="J161" s="153"/>
    </row>
    <row r="162" spans="1:11">
      <c r="A162" s="127" t="s">
        <v>1358</v>
      </c>
      <c r="B162" s="105">
        <v>23000</v>
      </c>
      <c r="C162" s="106">
        <v>580</v>
      </c>
      <c r="D162" s="107">
        <v>23000</v>
      </c>
      <c r="E162" s="108">
        <v>640</v>
      </c>
      <c r="F162" s="105"/>
      <c r="G162" s="106"/>
      <c r="H162" s="107"/>
      <c r="I162" s="108"/>
      <c r="J162" s="109">
        <f>(B162+D162)/2</f>
        <v>23000</v>
      </c>
    </row>
    <row r="163" spans="1:11">
      <c r="A163" s="126"/>
      <c r="B163" s="111"/>
      <c r="C163" s="112"/>
      <c r="D163" s="113"/>
      <c r="E163" s="114"/>
      <c r="F163" s="111"/>
      <c r="G163" s="112"/>
      <c r="H163" s="113"/>
      <c r="I163" s="114"/>
      <c r="J163" s="153"/>
    </row>
    <row r="164" spans="1:11">
      <c r="A164" s="132" t="s">
        <v>95</v>
      </c>
      <c r="B164" s="111"/>
      <c r="C164" s="112"/>
      <c r="D164" s="113"/>
      <c r="E164" s="114"/>
      <c r="F164" s="111"/>
      <c r="G164" s="112"/>
      <c r="H164" s="113"/>
      <c r="I164" s="114"/>
      <c r="J164" s="153"/>
    </row>
    <row r="165" spans="1:11">
      <c r="A165" s="126" t="s">
        <v>1359</v>
      </c>
      <c r="B165" s="105">
        <v>30500</v>
      </c>
      <c r="C165" s="106">
        <v>581</v>
      </c>
      <c r="D165" s="107">
        <v>30500</v>
      </c>
      <c r="E165" s="108">
        <v>641</v>
      </c>
      <c r="F165" s="105"/>
      <c r="G165" s="106"/>
      <c r="H165" s="107"/>
      <c r="I165" s="108"/>
      <c r="J165" s="109">
        <f>(B165+D165)/2</f>
        <v>30500</v>
      </c>
    </row>
    <row r="166" spans="1:11">
      <c r="A166" s="126" t="s">
        <v>1360</v>
      </c>
      <c r="B166" s="105">
        <v>20900</v>
      </c>
      <c r="C166" s="106">
        <v>581</v>
      </c>
      <c r="D166" s="107">
        <v>20900</v>
      </c>
      <c r="E166" s="108">
        <v>641</v>
      </c>
      <c r="F166" s="115"/>
      <c r="G166" s="116"/>
      <c r="H166" s="117"/>
      <c r="I166" s="118"/>
      <c r="J166" s="109">
        <f>(B166+D166)/2</f>
        <v>20900</v>
      </c>
      <c r="K166" s="540"/>
    </row>
    <row r="167" spans="1:11">
      <c r="A167" s="228" t="s">
        <v>1361</v>
      </c>
      <c r="B167" s="105">
        <v>19000</v>
      </c>
      <c r="C167" s="106">
        <v>581</v>
      </c>
      <c r="D167" s="107">
        <v>19000</v>
      </c>
      <c r="E167" s="108">
        <v>641</v>
      </c>
      <c r="F167" s="115"/>
      <c r="G167" s="116"/>
      <c r="H167" s="117"/>
      <c r="I167" s="118"/>
      <c r="J167" s="109">
        <f t="shared" ref="J167:J168" si="15">(B167+D167)/2</f>
        <v>19000</v>
      </c>
    </row>
    <row r="168" spans="1:11">
      <c r="A168" s="142" t="s">
        <v>1362</v>
      </c>
      <c r="B168" s="105">
        <v>8900</v>
      </c>
      <c r="C168" s="106">
        <v>581</v>
      </c>
      <c r="D168" s="107">
        <v>8900</v>
      </c>
      <c r="E168" s="108">
        <v>641</v>
      </c>
      <c r="F168" s="105"/>
      <c r="G168" s="106"/>
      <c r="H168" s="107"/>
      <c r="I168" s="108"/>
      <c r="J168" s="109">
        <f t="shared" si="15"/>
        <v>8900</v>
      </c>
    </row>
    <row r="169" spans="1:11">
      <c r="A169" s="127" t="s">
        <v>1363</v>
      </c>
      <c r="B169" s="105"/>
      <c r="C169" s="106"/>
      <c r="D169" s="107"/>
      <c r="E169" s="108"/>
      <c r="F169" s="105">
        <v>-31000</v>
      </c>
      <c r="G169" s="106">
        <v>794</v>
      </c>
      <c r="H169" s="107">
        <v>-32000</v>
      </c>
      <c r="I169" s="108">
        <v>77</v>
      </c>
      <c r="J169" s="109">
        <f>(F169+H169)/2</f>
        <v>-31500</v>
      </c>
    </row>
    <row r="170" spans="1:11">
      <c r="A170" s="126" t="s">
        <v>1364</v>
      </c>
      <c r="B170" s="105"/>
      <c r="C170" s="106"/>
      <c r="D170" s="107"/>
      <c r="E170" s="108"/>
      <c r="F170" s="105"/>
      <c r="G170" s="106"/>
      <c r="H170" s="107">
        <v>-33500</v>
      </c>
      <c r="I170" s="108">
        <v>77</v>
      </c>
      <c r="J170" s="109">
        <v>-33500</v>
      </c>
    </row>
    <row r="171" spans="1:11">
      <c r="A171" s="127" t="s">
        <v>1365</v>
      </c>
      <c r="B171" s="115"/>
      <c r="C171" s="116"/>
      <c r="D171" s="107">
        <v>35000</v>
      </c>
      <c r="E171" s="108">
        <v>641</v>
      </c>
      <c r="F171" s="105"/>
      <c r="G171" s="106"/>
      <c r="H171" s="107"/>
      <c r="I171" s="108"/>
      <c r="J171" s="109">
        <v>35000</v>
      </c>
    </row>
    <row r="172" spans="1:11">
      <c r="A172" s="132" t="s">
        <v>1443</v>
      </c>
      <c r="B172" s="119"/>
      <c r="C172" s="120"/>
      <c r="D172" s="113">
        <v>35000</v>
      </c>
      <c r="E172" s="114">
        <v>641</v>
      </c>
      <c r="F172" s="111"/>
      <c r="G172" s="112"/>
      <c r="H172" s="113"/>
      <c r="I172" s="114"/>
      <c r="J172" s="153"/>
    </row>
    <row r="173" spans="1:11">
      <c r="A173" s="127"/>
      <c r="B173" s="111"/>
      <c r="C173" s="112"/>
      <c r="D173" s="113"/>
      <c r="E173" s="114"/>
      <c r="F173" s="119"/>
      <c r="G173" s="120"/>
      <c r="H173" s="121"/>
      <c r="I173" s="122"/>
      <c r="J173" s="153"/>
    </row>
    <row r="174" spans="1:11">
      <c r="A174" s="127"/>
      <c r="B174" s="111"/>
      <c r="C174" s="112"/>
      <c r="D174" s="113"/>
      <c r="E174" s="114"/>
      <c r="F174" s="119"/>
      <c r="G174" s="120"/>
      <c r="H174" s="121"/>
      <c r="I174" s="122"/>
      <c r="J174" s="153"/>
    </row>
    <row r="175" spans="1:11">
      <c r="A175" s="126"/>
      <c r="B175" s="111"/>
      <c r="C175" s="112"/>
      <c r="D175" s="113"/>
      <c r="E175" s="114"/>
      <c r="F175" s="111"/>
      <c r="G175" s="112"/>
      <c r="H175" s="113"/>
      <c r="I175" s="114"/>
      <c r="J175" s="153"/>
    </row>
    <row r="176" spans="1:11">
      <c r="A176" s="132" t="s">
        <v>64</v>
      </c>
      <c r="B176" s="111"/>
      <c r="C176" s="112"/>
      <c r="D176" s="113"/>
      <c r="E176" s="114"/>
      <c r="F176" s="111"/>
      <c r="G176" s="112"/>
      <c r="H176" s="113"/>
      <c r="I176" s="114"/>
      <c r="J176" s="153"/>
    </row>
    <row r="177" spans="1:11">
      <c r="A177" s="542" t="s">
        <v>65</v>
      </c>
      <c r="B177" s="111"/>
      <c r="C177" s="112"/>
      <c r="D177" s="113"/>
      <c r="E177" s="114"/>
      <c r="F177" s="111"/>
      <c r="G177" s="112"/>
      <c r="H177" s="113"/>
      <c r="I177" s="114"/>
      <c r="J177" s="153"/>
    </row>
    <row r="178" spans="1:11">
      <c r="A178" s="542" t="s">
        <v>66</v>
      </c>
      <c r="B178" s="111">
        <v>3250</v>
      </c>
      <c r="C178" s="112">
        <v>402</v>
      </c>
      <c r="D178" s="113"/>
      <c r="E178" s="114"/>
      <c r="F178" s="111"/>
      <c r="G178" s="112"/>
      <c r="H178" s="113"/>
      <c r="I178" s="114"/>
      <c r="J178" s="153">
        <v>3250</v>
      </c>
    </row>
    <row r="179" spans="1:11" s="98" customFormat="1">
      <c r="A179" s="571"/>
      <c r="B179" s="533"/>
      <c r="C179" s="534"/>
      <c r="D179" s="535"/>
      <c r="E179" s="536"/>
      <c r="F179" s="533"/>
      <c r="G179" s="534"/>
      <c r="H179" s="535"/>
      <c r="I179" s="536"/>
      <c r="J179" s="537"/>
      <c r="K179" s="541"/>
    </row>
    <row r="180" spans="1:11" s="98" customFormat="1">
      <c r="A180" s="571" t="s">
        <v>67</v>
      </c>
      <c r="B180" s="533">
        <v>8720</v>
      </c>
      <c r="C180" s="534">
        <v>126</v>
      </c>
      <c r="D180" s="535">
        <v>7200</v>
      </c>
      <c r="E180" s="536">
        <v>154</v>
      </c>
      <c r="F180" s="533"/>
      <c r="G180" s="534"/>
      <c r="H180" s="535"/>
      <c r="I180" s="536"/>
      <c r="J180" s="537">
        <f t="shared" ref="J180:J181" si="16">(B180+D180)/2</f>
        <v>7960</v>
      </c>
      <c r="K180" s="541"/>
    </row>
    <row r="181" spans="1:11">
      <c r="A181" s="542" t="s">
        <v>68</v>
      </c>
      <c r="B181" s="111">
        <v>3970</v>
      </c>
      <c r="C181" s="112">
        <v>126</v>
      </c>
      <c r="D181" s="113">
        <v>3950</v>
      </c>
      <c r="E181" s="114">
        <v>154</v>
      </c>
      <c r="F181" s="111"/>
      <c r="G181" s="112"/>
      <c r="H181" s="113"/>
      <c r="I181" s="114"/>
      <c r="J181" s="153">
        <f t="shared" si="16"/>
        <v>3960</v>
      </c>
    </row>
    <row r="182" spans="1:11">
      <c r="A182" s="126"/>
      <c r="B182" s="111"/>
      <c r="C182" s="112"/>
      <c r="D182" s="113"/>
      <c r="E182" s="114"/>
      <c r="F182" s="111"/>
      <c r="G182" s="112"/>
      <c r="H182" s="113"/>
      <c r="I182" s="114"/>
      <c r="J182" s="153"/>
    </row>
    <row r="183" spans="1:11">
      <c r="A183" s="126"/>
      <c r="B183" s="111"/>
      <c r="C183" s="112"/>
      <c r="D183" s="113"/>
      <c r="E183" s="114"/>
      <c r="F183" s="111"/>
      <c r="G183" s="112"/>
      <c r="H183" s="113"/>
      <c r="I183" s="114"/>
      <c r="J183" s="153"/>
    </row>
    <row r="184" spans="1:11">
      <c r="A184" s="132" t="s">
        <v>73</v>
      </c>
      <c r="B184" s="111"/>
      <c r="C184" s="112"/>
      <c r="D184" s="113"/>
      <c r="E184" s="114"/>
      <c r="F184" s="111"/>
      <c r="G184" s="112"/>
      <c r="H184" s="113"/>
      <c r="I184" s="114"/>
      <c r="J184" s="153"/>
    </row>
    <row r="185" spans="1:11">
      <c r="A185" s="542" t="s">
        <v>74</v>
      </c>
      <c r="B185" s="111"/>
      <c r="C185" s="112"/>
      <c r="D185" s="113"/>
      <c r="E185" s="114"/>
      <c r="F185" s="111"/>
      <c r="G185" s="112"/>
      <c r="H185" s="113"/>
      <c r="I185" s="114"/>
      <c r="J185" s="153"/>
    </row>
    <row r="186" spans="1:11">
      <c r="A186" s="542" t="s">
        <v>75</v>
      </c>
      <c r="B186" s="111">
        <v>8610</v>
      </c>
      <c r="C186" s="112">
        <v>102</v>
      </c>
      <c r="D186" s="113">
        <v>8240</v>
      </c>
      <c r="E186" s="114">
        <v>106</v>
      </c>
      <c r="F186" s="111"/>
      <c r="G186" s="112"/>
      <c r="H186" s="113"/>
      <c r="I186" s="114"/>
      <c r="J186" s="153">
        <f t="shared" ref="J186" si="17">(B186+D186)/2</f>
        <v>8425</v>
      </c>
    </row>
    <row r="187" spans="1:11">
      <c r="A187" s="542" t="s">
        <v>76</v>
      </c>
      <c r="B187" s="111">
        <v>163000</v>
      </c>
      <c r="C187" s="112">
        <v>102</v>
      </c>
      <c r="D187" s="113"/>
      <c r="E187" s="114"/>
      <c r="F187" s="111"/>
      <c r="G187" s="112"/>
      <c r="H187" s="113"/>
      <c r="I187" s="114"/>
      <c r="J187" s="153">
        <f>B187</f>
        <v>163000</v>
      </c>
    </row>
    <row r="188" spans="1:11">
      <c r="A188" s="542" t="s">
        <v>77</v>
      </c>
      <c r="B188" s="111">
        <v>16100</v>
      </c>
      <c r="C188" s="112">
        <v>882</v>
      </c>
      <c r="D188" s="113">
        <v>16100</v>
      </c>
      <c r="E188" s="114">
        <v>931</v>
      </c>
      <c r="F188" s="111"/>
      <c r="G188" s="112"/>
      <c r="H188" s="113"/>
      <c r="I188" s="114"/>
      <c r="J188" s="153">
        <f t="shared" ref="J188:J189" si="18">(B188+D188)/2</f>
        <v>16100</v>
      </c>
    </row>
    <row r="189" spans="1:11">
      <c r="A189" s="542" t="s">
        <v>78</v>
      </c>
      <c r="B189" s="111">
        <v>5770</v>
      </c>
      <c r="C189" s="112">
        <v>102</v>
      </c>
      <c r="D189" s="113">
        <v>5890</v>
      </c>
      <c r="E189" s="114">
        <v>104</v>
      </c>
      <c r="F189" s="111"/>
      <c r="G189" s="112"/>
      <c r="H189" s="113"/>
      <c r="I189" s="114"/>
      <c r="J189" s="153">
        <f t="shared" si="18"/>
        <v>5830</v>
      </c>
    </row>
    <row r="190" spans="1:11">
      <c r="A190" s="572" t="s">
        <v>79</v>
      </c>
      <c r="B190" s="111">
        <v>990</v>
      </c>
      <c r="C190" s="112">
        <v>126</v>
      </c>
      <c r="D190" s="113"/>
      <c r="E190" s="114"/>
      <c r="F190" s="111"/>
      <c r="G190" s="112"/>
      <c r="H190" s="113"/>
      <c r="I190" s="114"/>
      <c r="J190" s="153">
        <v>990</v>
      </c>
    </row>
    <row r="191" spans="1:11">
      <c r="A191" s="126"/>
      <c r="B191" s="111"/>
      <c r="C191" s="112"/>
      <c r="D191" s="113"/>
      <c r="E191" s="114"/>
      <c r="F191" s="111"/>
      <c r="G191" s="112"/>
      <c r="H191" s="113"/>
      <c r="I191" s="114"/>
      <c r="J191" s="153"/>
    </row>
    <row r="192" spans="1:11">
      <c r="A192" s="126"/>
      <c r="B192" s="111"/>
      <c r="C192" s="112"/>
      <c r="D192" s="113"/>
      <c r="E192" s="114"/>
      <c r="F192" s="111"/>
      <c r="G192" s="112"/>
      <c r="H192" s="113"/>
      <c r="I192" s="114"/>
      <c r="J192" s="153"/>
    </row>
    <row r="193" spans="1:10">
      <c r="A193" s="126"/>
      <c r="B193" s="111"/>
      <c r="C193" s="112"/>
      <c r="D193" s="113"/>
      <c r="E193" s="114"/>
      <c r="F193" s="111"/>
      <c r="G193" s="112"/>
      <c r="H193" s="113"/>
      <c r="I193" s="114"/>
      <c r="J193" s="153"/>
    </row>
    <row r="194" spans="1:10">
      <c r="A194" s="132" t="s">
        <v>398</v>
      </c>
      <c r="B194" s="111"/>
      <c r="C194" s="112"/>
      <c r="D194" s="113"/>
      <c r="E194" s="114"/>
      <c r="F194" s="111"/>
      <c r="G194" s="112"/>
      <c r="H194" s="113"/>
      <c r="I194" s="114"/>
      <c r="J194" s="153"/>
    </row>
    <row r="195" spans="1:10">
      <c r="A195" s="127" t="s">
        <v>397</v>
      </c>
      <c r="B195" s="111"/>
      <c r="C195" s="112"/>
      <c r="D195" s="113"/>
      <c r="E195" s="114"/>
      <c r="F195" s="111"/>
      <c r="G195" s="112"/>
      <c r="H195" s="113"/>
      <c r="I195" s="114"/>
      <c r="J195" s="153"/>
    </row>
    <row r="196" spans="1:10">
      <c r="A196" s="127" t="s">
        <v>314</v>
      </c>
      <c r="B196" s="111"/>
      <c r="C196" s="112"/>
      <c r="D196" s="113"/>
      <c r="E196" s="114"/>
      <c r="F196" s="111"/>
      <c r="G196" s="112"/>
      <c r="H196" s="113"/>
      <c r="I196" s="114"/>
      <c r="J196" s="153"/>
    </row>
    <row r="197" spans="1:10">
      <c r="A197" s="127" t="s">
        <v>399</v>
      </c>
      <c r="B197" s="105">
        <v>11500</v>
      </c>
      <c r="C197" s="106">
        <v>400</v>
      </c>
      <c r="D197" s="113"/>
      <c r="E197" s="114"/>
      <c r="F197" s="111"/>
      <c r="G197" s="112"/>
      <c r="H197" s="113"/>
      <c r="I197" s="114"/>
      <c r="J197" s="109">
        <f>B197</f>
        <v>11500</v>
      </c>
    </row>
    <row r="198" spans="1:10">
      <c r="A198" s="127" t="s">
        <v>1169</v>
      </c>
      <c r="B198" s="105">
        <v>440</v>
      </c>
      <c r="C198" s="106">
        <v>6</v>
      </c>
      <c r="D198" s="107">
        <v>470</v>
      </c>
      <c r="E198" s="108">
        <v>8</v>
      </c>
      <c r="F198" s="111"/>
      <c r="G198" s="112"/>
      <c r="H198" s="113"/>
      <c r="I198" s="114"/>
      <c r="J198" s="109">
        <f t="shared" ref="J198" si="19">(B198+D198)/2</f>
        <v>455</v>
      </c>
    </row>
    <row r="199" spans="1:10">
      <c r="A199" s="127" t="s">
        <v>1017</v>
      </c>
      <c r="B199" s="105">
        <v>95000</v>
      </c>
      <c r="C199" s="106">
        <v>6</v>
      </c>
      <c r="D199" s="107">
        <v>92000</v>
      </c>
      <c r="E199" s="108">
        <v>8</v>
      </c>
      <c r="F199" s="111"/>
      <c r="G199" s="112"/>
      <c r="H199" s="113"/>
      <c r="I199" s="114"/>
      <c r="J199" s="109">
        <f t="shared" ref="J199" si="20">(B199+D199)/2</f>
        <v>93500</v>
      </c>
    </row>
    <row r="200" spans="1:10">
      <c r="A200" s="127" t="s">
        <v>1170</v>
      </c>
      <c r="B200" s="105">
        <v>5050</v>
      </c>
      <c r="C200" s="106">
        <v>400</v>
      </c>
      <c r="D200" s="107"/>
      <c r="E200" s="108"/>
      <c r="F200" s="111"/>
      <c r="G200" s="112"/>
      <c r="H200" s="113"/>
      <c r="I200" s="114"/>
      <c r="J200" s="109">
        <f>B200</f>
        <v>5050</v>
      </c>
    </row>
    <row r="201" spans="1:10">
      <c r="A201" s="127" t="s">
        <v>400</v>
      </c>
      <c r="B201" s="111"/>
      <c r="C201" s="112"/>
      <c r="D201" s="113"/>
      <c r="E201" s="114"/>
      <c r="F201" s="111"/>
      <c r="G201" s="112"/>
      <c r="H201" s="113"/>
      <c r="I201" s="114"/>
      <c r="J201" s="153"/>
    </row>
    <row r="202" spans="1:10">
      <c r="A202" s="127" t="s">
        <v>1171</v>
      </c>
      <c r="B202" s="105">
        <v>7980</v>
      </c>
      <c r="C202" s="106">
        <v>418</v>
      </c>
      <c r="D202" s="113"/>
      <c r="E202" s="114"/>
      <c r="F202" s="111"/>
      <c r="G202" s="112"/>
      <c r="H202" s="113"/>
      <c r="I202" s="114"/>
      <c r="J202" s="109">
        <f>B202</f>
        <v>7980</v>
      </c>
    </row>
    <row r="203" spans="1:10">
      <c r="A203" s="127"/>
      <c r="B203" s="111"/>
      <c r="C203" s="112"/>
      <c r="D203" s="113"/>
      <c r="E203" s="114"/>
      <c r="F203" s="111"/>
      <c r="G203" s="112"/>
      <c r="H203" s="113"/>
      <c r="I203" s="114"/>
      <c r="J203" s="153"/>
    </row>
    <row r="204" spans="1:10">
      <c r="A204" s="132" t="s">
        <v>401</v>
      </c>
      <c r="B204" s="111"/>
      <c r="C204" s="112"/>
      <c r="D204" s="113"/>
      <c r="E204" s="114"/>
      <c r="F204" s="111"/>
      <c r="G204" s="112"/>
      <c r="H204" s="113"/>
      <c r="I204" s="114"/>
      <c r="J204" s="153"/>
    </row>
    <row r="205" spans="1:10">
      <c r="A205" s="127" t="s">
        <v>402</v>
      </c>
      <c r="B205" s="111"/>
      <c r="C205" s="112"/>
      <c r="D205" s="113"/>
      <c r="E205" s="114"/>
      <c r="F205" s="111"/>
      <c r="G205" s="112"/>
      <c r="H205" s="113"/>
      <c r="I205" s="114"/>
      <c r="J205" s="153"/>
    </row>
    <row r="206" spans="1:10">
      <c r="A206" s="127" t="s">
        <v>411</v>
      </c>
      <c r="B206" s="111"/>
      <c r="C206" s="112"/>
      <c r="D206" s="113"/>
      <c r="E206" s="114"/>
      <c r="F206" s="105">
        <v>680</v>
      </c>
      <c r="G206" s="106">
        <v>73</v>
      </c>
      <c r="H206" s="107">
        <v>725</v>
      </c>
      <c r="I206" s="108">
        <v>56</v>
      </c>
      <c r="J206" s="109">
        <f>(F206+H206)/2</f>
        <v>702.5</v>
      </c>
    </row>
    <row r="207" spans="1:10">
      <c r="A207" s="127" t="s">
        <v>410</v>
      </c>
      <c r="B207" s="105">
        <v>400</v>
      </c>
      <c r="C207" s="106">
        <v>166</v>
      </c>
      <c r="D207" s="107">
        <v>350</v>
      </c>
      <c r="E207" s="108">
        <v>196</v>
      </c>
      <c r="F207" s="111"/>
      <c r="G207" s="112"/>
      <c r="H207" s="107"/>
      <c r="I207" s="108"/>
      <c r="J207" s="109">
        <f>(B207+D207)/2</f>
        <v>375</v>
      </c>
    </row>
    <row r="208" spans="1:10">
      <c r="A208" s="127" t="s">
        <v>412</v>
      </c>
      <c r="B208" s="111"/>
      <c r="C208" s="112"/>
      <c r="D208" s="113"/>
      <c r="E208" s="114"/>
      <c r="F208" s="111"/>
      <c r="G208" s="112"/>
      <c r="H208" s="107"/>
      <c r="I208" s="108"/>
      <c r="J208" s="109">
        <f>J206+J207</f>
        <v>1077.5</v>
      </c>
    </row>
    <row r="209" spans="1:10">
      <c r="A209" s="127"/>
      <c r="B209" s="111"/>
      <c r="C209" s="112"/>
      <c r="D209" s="113"/>
      <c r="E209" s="114"/>
      <c r="F209" s="111"/>
      <c r="G209" s="112"/>
      <c r="H209" s="107"/>
      <c r="I209" s="108"/>
      <c r="J209" s="109"/>
    </row>
    <row r="210" spans="1:10">
      <c r="A210" s="127"/>
      <c r="B210" s="111"/>
      <c r="C210" s="112"/>
      <c r="D210" s="113"/>
      <c r="E210" s="114"/>
      <c r="F210" s="111"/>
      <c r="G210" s="112"/>
      <c r="H210" s="113"/>
      <c r="I210" s="114"/>
      <c r="J210" s="153"/>
    </row>
    <row r="211" spans="1:10">
      <c r="A211" s="127"/>
      <c r="B211" s="111"/>
      <c r="C211" s="112"/>
      <c r="D211" s="113"/>
      <c r="E211" s="114"/>
      <c r="F211" s="111"/>
      <c r="G211" s="112"/>
      <c r="H211" s="113"/>
      <c r="I211" s="114"/>
      <c r="J211" s="153"/>
    </row>
    <row r="212" spans="1:10">
      <c r="A212" s="127"/>
      <c r="B212" s="111"/>
      <c r="C212" s="112"/>
      <c r="D212" s="113"/>
      <c r="E212" s="114"/>
      <c r="F212" s="111"/>
      <c r="G212" s="112"/>
      <c r="H212" s="113"/>
      <c r="I212" s="114"/>
      <c r="J212" s="153"/>
    </row>
    <row r="213" spans="1:10">
      <c r="A213" s="127"/>
      <c r="B213" s="111"/>
      <c r="C213" s="112"/>
      <c r="D213" s="113"/>
      <c r="E213" s="114"/>
      <c r="F213" s="111"/>
      <c r="G213" s="112"/>
      <c r="H213" s="113"/>
      <c r="I213" s="114"/>
      <c r="J213" s="153"/>
    </row>
    <row r="214" spans="1:10">
      <c r="A214" s="127"/>
      <c r="B214" s="111"/>
      <c r="C214" s="112"/>
      <c r="D214" s="113"/>
      <c r="E214" s="114"/>
      <c r="F214" s="111"/>
      <c r="G214" s="112"/>
      <c r="H214" s="113"/>
      <c r="I214" s="114"/>
      <c r="J214" s="153"/>
    </row>
    <row r="215" spans="1:10">
      <c r="A215" s="127"/>
      <c r="B215" s="111"/>
      <c r="C215" s="112"/>
      <c r="D215" s="113"/>
      <c r="E215" s="114"/>
      <c r="F215" s="111"/>
      <c r="G215" s="112"/>
      <c r="H215" s="113"/>
      <c r="I215" s="114"/>
      <c r="J215" s="153"/>
    </row>
    <row r="216" spans="1:10">
      <c r="A216" s="127"/>
      <c r="B216" s="111"/>
      <c r="C216" s="112"/>
      <c r="D216" s="113"/>
      <c r="E216" s="114"/>
      <c r="F216" s="111"/>
      <c r="G216" s="112"/>
      <c r="H216" s="113"/>
      <c r="I216" s="114"/>
      <c r="J216" s="153"/>
    </row>
    <row r="217" spans="1:10">
      <c r="A217" s="127"/>
      <c r="B217" s="105"/>
      <c r="C217" s="106"/>
      <c r="D217" s="107"/>
      <c r="E217" s="108"/>
      <c r="F217" s="105"/>
      <c r="G217" s="106"/>
      <c r="H217" s="107"/>
      <c r="I217" s="108"/>
      <c r="J217" s="109"/>
    </row>
    <row r="218" spans="1:10">
      <c r="A218" s="127"/>
      <c r="B218" s="105"/>
      <c r="C218" s="106"/>
      <c r="D218" s="107"/>
      <c r="E218" s="108"/>
      <c r="F218" s="105"/>
      <c r="G218" s="106"/>
      <c r="H218" s="107"/>
      <c r="I218" s="108"/>
      <c r="J218" s="109"/>
    </row>
    <row r="219" spans="1:10">
      <c r="A219" s="127"/>
      <c r="B219" s="115"/>
      <c r="C219" s="116"/>
      <c r="D219" s="117"/>
      <c r="E219" s="118"/>
      <c r="F219" s="115"/>
      <c r="G219" s="116"/>
      <c r="H219" s="117"/>
      <c r="I219" s="118"/>
      <c r="J219" s="109"/>
    </row>
  </sheetData>
  <mergeCells count="7">
    <mergeCell ref="A2:J2"/>
    <mergeCell ref="A3:A4"/>
    <mergeCell ref="B3:C3"/>
    <mergeCell ref="D3:E3"/>
    <mergeCell ref="F3:G3"/>
    <mergeCell ref="H3:I3"/>
    <mergeCell ref="J3:J4"/>
  </mergeCells>
  <phoneticPr fontId="14"/>
  <pageMargins left="0.70866141732283472" right="0.70866141732283472" top="0.55118110236220474" bottom="0.55118110236220474" header="0.31496062992125984" footer="0.31496062992125984"/>
  <pageSetup paperSize="9" scale="107" orientation="portrait" horizontalDpi="1200" verticalDpi="1200" r:id="rId1"/>
  <rowBreaks count="2" manualBreakCount="2">
    <brk id="43" max="9" man="1"/>
    <brk id="174" max="9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668FD-A02D-4371-8155-E9774B0A1966}">
  <sheetPr>
    <tabColor rgb="FF0070C0"/>
  </sheetPr>
  <dimension ref="A1:P287"/>
  <sheetViews>
    <sheetView showZeros="0" view="pageBreakPreview" topLeftCell="A262" zoomScaleNormal="100" zoomScaleSheetLayoutView="100" workbookViewId="0">
      <selection activeCell="F171" sqref="F171"/>
    </sheetView>
  </sheetViews>
  <sheetFormatPr defaultRowHeight="18.75" customHeight="1"/>
  <cols>
    <col min="1" max="1" width="4.75" style="2" customWidth="1"/>
    <col min="2" max="2" width="21.125" style="1" customWidth="1"/>
    <col min="3" max="3" width="20.375" style="11" customWidth="1"/>
    <col min="4" max="4" width="7.625" style="1" customWidth="1"/>
    <col min="5" max="5" width="4.75" style="2" customWidth="1"/>
    <col min="6" max="6" width="9" style="14" customWidth="1"/>
    <col min="7" max="7" width="16.25" style="5" customWidth="1"/>
    <col min="8" max="8" width="12" style="1" customWidth="1"/>
    <col min="9" max="16384" width="9" style="1"/>
  </cols>
  <sheetData>
    <row r="1" spans="1:16" s="2" customFormat="1" ht="37.5" customHeight="1">
      <c r="A1" s="81" t="s">
        <v>0</v>
      </c>
      <c r="B1" s="81" t="s">
        <v>1</v>
      </c>
      <c r="C1" s="82" t="s">
        <v>7</v>
      </c>
      <c r="D1" s="81" t="s">
        <v>2</v>
      </c>
      <c r="E1" s="81" t="s">
        <v>3</v>
      </c>
      <c r="F1" s="82" t="s">
        <v>4</v>
      </c>
      <c r="G1" s="81" t="s">
        <v>5</v>
      </c>
      <c r="H1" s="81" t="s">
        <v>8</v>
      </c>
      <c r="I1" s="74"/>
      <c r="J1" s="74"/>
      <c r="K1" s="74"/>
      <c r="L1" s="74"/>
      <c r="M1" s="74"/>
      <c r="N1" s="74"/>
      <c r="O1" s="74"/>
      <c r="P1" s="74"/>
    </row>
    <row r="2" spans="1:16" ht="18.75" customHeight="1">
      <c r="A2" s="36"/>
      <c r="B2" s="43"/>
      <c r="C2" s="43"/>
      <c r="D2" s="35"/>
      <c r="E2" s="46"/>
      <c r="F2" s="83"/>
      <c r="G2" s="42"/>
      <c r="H2" s="58"/>
      <c r="I2" s="31"/>
      <c r="J2" s="31"/>
      <c r="K2" s="31"/>
      <c r="L2" s="31"/>
      <c r="M2" s="31"/>
      <c r="N2" s="31"/>
      <c r="O2" s="31"/>
      <c r="P2" s="31"/>
    </row>
    <row r="3" spans="1:16" ht="18.75" customHeight="1">
      <c r="A3" s="39"/>
      <c r="B3" s="47" t="s">
        <v>844</v>
      </c>
      <c r="C3" s="44"/>
      <c r="D3" s="38"/>
      <c r="E3" s="39"/>
      <c r="F3" s="68"/>
      <c r="G3" s="40"/>
      <c r="H3" s="44"/>
      <c r="I3" s="31"/>
      <c r="J3" s="31"/>
      <c r="K3" s="31"/>
      <c r="L3" s="31"/>
      <c r="M3" s="31"/>
      <c r="N3" s="31"/>
      <c r="O3" s="31"/>
      <c r="P3" s="31"/>
    </row>
    <row r="4" spans="1:16" ht="18.75" customHeight="1">
      <c r="A4" s="36"/>
      <c r="B4" s="43"/>
      <c r="C4" s="43"/>
      <c r="D4" s="35"/>
      <c r="E4" s="46"/>
      <c r="F4" s="66"/>
      <c r="G4" s="42"/>
      <c r="H4" s="58"/>
      <c r="I4" s="31"/>
      <c r="J4" s="31"/>
      <c r="K4" s="31"/>
      <c r="L4" s="31"/>
      <c r="M4" s="31"/>
      <c r="N4" s="31"/>
      <c r="O4" s="31"/>
      <c r="P4" s="31"/>
    </row>
    <row r="5" spans="1:16" ht="18.75" customHeight="1">
      <c r="A5" s="39"/>
      <c r="B5" s="645" t="s">
        <v>845</v>
      </c>
      <c r="C5" s="661"/>
      <c r="D5" s="27"/>
      <c r="E5" s="39"/>
      <c r="F5" s="68"/>
      <c r="G5" s="40"/>
      <c r="H5" s="44"/>
      <c r="I5" s="31"/>
      <c r="J5" s="31"/>
      <c r="K5" s="31"/>
      <c r="L5" s="31"/>
      <c r="M5" s="31"/>
      <c r="N5" s="31"/>
      <c r="O5" s="31"/>
      <c r="P5" s="31"/>
    </row>
    <row r="6" spans="1:16" ht="18.75" customHeight="1">
      <c r="A6" s="36"/>
      <c r="B6" s="45"/>
      <c r="C6" s="43"/>
      <c r="D6" s="35"/>
      <c r="E6" s="36"/>
      <c r="F6" s="83"/>
      <c r="G6" s="42"/>
      <c r="H6" s="58"/>
      <c r="I6" s="31"/>
      <c r="J6" s="31"/>
      <c r="K6" s="31"/>
      <c r="L6" s="31"/>
      <c r="M6" s="31"/>
      <c r="N6" s="31"/>
      <c r="O6" s="31"/>
      <c r="P6" s="31"/>
    </row>
    <row r="7" spans="1:16" ht="18.75" customHeight="1">
      <c r="A7" s="39"/>
      <c r="B7" s="47" t="s">
        <v>867</v>
      </c>
      <c r="C7" s="44"/>
      <c r="D7" s="38">
        <v>0.03</v>
      </c>
      <c r="E7" s="39" t="s">
        <v>868</v>
      </c>
      <c r="F7" s="84">
        <v>26900</v>
      </c>
      <c r="G7" s="40">
        <f>ROUND(D7*F7,0)</f>
        <v>807</v>
      </c>
      <c r="H7" s="59"/>
      <c r="I7" s="31" t="s">
        <v>879</v>
      </c>
      <c r="J7" s="31"/>
      <c r="K7" s="31"/>
      <c r="L7" s="31"/>
      <c r="M7" s="31"/>
      <c r="N7" s="31"/>
      <c r="O7" s="31"/>
      <c r="P7" s="31"/>
    </row>
    <row r="8" spans="1:16" ht="18.75" customHeight="1">
      <c r="A8" s="36"/>
      <c r="B8" s="43"/>
      <c r="C8" s="43"/>
      <c r="D8" s="35"/>
      <c r="E8" s="36"/>
      <c r="F8" s="65"/>
      <c r="G8" s="42"/>
      <c r="H8" s="58"/>
      <c r="I8" s="31"/>
      <c r="J8" s="31"/>
      <c r="K8" s="31"/>
      <c r="L8" s="31"/>
      <c r="M8" s="31"/>
      <c r="N8" s="31"/>
      <c r="O8" s="31"/>
      <c r="P8" s="31"/>
    </row>
    <row r="9" spans="1:16" ht="18.75" customHeight="1">
      <c r="A9" s="39"/>
      <c r="B9" s="44" t="s">
        <v>869</v>
      </c>
      <c r="C9" s="44"/>
      <c r="D9" s="38">
        <v>1</v>
      </c>
      <c r="E9" s="39" t="s">
        <v>10</v>
      </c>
      <c r="F9" s="66"/>
      <c r="G9" s="40">
        <f>ROUND(G7*0.26,0)</f>
        <v>210</v>
      </c>
      <c r="H9" s="458">
        <v>0.26</v>
      </c>
      <c r="I9" s="31"/>
      <c r="J9" s="31"/>
      <c r="K9" s="31"/>
      <c r="L9" s="31"/>
      <c r="M9" s="31"/>
      <c r="N9" s="31"/>
      <c r="O9" s="31"/>
      <c r="P9" s="31"/>
    </row>
    <row r="10" spans="1:16" ht="18.75" customHeight="1">
      <c r="A10" s="23"/>
      <c r="B10" s="43"/>
      <c r="C10" s="43"/>
      <c r="D10" s="35"/>
      <c r="E10" s="46"/>
      <c r="F10" s="66"/>
      <c r="G10" s="67"/>
      <c r="H10" s="43"/>
      <c r="I10" s="31"/>
      <c r="J10" s="31"/>
      <c r="K10" s="31"/>
      <c r="L10" s="31"/>
      <c r="M10" s="31"/>
      <c r="N10" s="31"/>
      <c r="O10" s="31"/>
      <c r="P10" s="31"/>
    </row>
    <row r="11" spans="1:16" ht="18.75" customHeight="1">
      <c r="A11" s="26"/>
      <c r="B11" s="457" t="s">
        <v>860</v>
      </c>
      <c r="C11" s="179"/>
      <c r="D11" s="27"/>
      <c r="E11" s="39"/>
      <c r="F11" s="68"/>
      <c r="G11" s="40">
        <f>G7+G9</f>
        <v>1017</v>
      </c>
      <c r="H11" s="44"/>
      <c r="I11" s="31"/>
      <c r="J11" s="31"/>
      <c r="K11" s="31"/>
      <c r="L11" s="31"/>
      <c r="M11" s="31"/>
      <c r="N11" s="31"/>
      <c r="O11" s="31"/>
      <c r="P11" s="31"/>
    </row>
    <row r="12" spans="1:16" ht="18.75" customHeight="1">
      <c r="A12" s="36"/>
      <c r="B12" s="43"/>
      <c r="C12" s="43"/>
      <c r="D12" s="35"/>
      <c r="E12" s="46"/>
      <c r="F12" s="83"/>
      <c r="G12" s="42"/>
      <c r="H12" s="58"/>
      <c r="I12" s="31"/>
      <c r="J12" s="31"/>
      <c r="K12" s="31"/>
      <c r="L12" s="31"/>
      <c r="M12" s="31"/>
      <c r="N12" s="31"/>
      <c r="O12" s="31"/>
      <c r="P12" s="31"/>
    </row>
    <row r="13" spans="1:16" ht="18.75" customHeight="1">
      <c r="A13" s="39"/>
      <c r="B13" s="61"/>
      <c r="C13" s="44"/>
      <c r="D13" s="38"/>
      <c r="E13" s="39"/>
      <c r="F13" s="68"/>
      <c r="G13" s="40"/>
      <c r="H13" s="44"/>
      <c r="I13" s="31"/>
      <c r="J13" s="31"/>
      <c r="K13" s="31"/>
      <c r="L13" s="31"/>
      <c r="M13" s="31"/>
      <c r="N13" s="31"/>
      <c r="O13" s="31"/>
      <c r="P13" s="31"/>
    </row>
    <row r="14" spans="1:16" ht="18.75" customHeight="1">
      <c r="A14" s="23"/>
      <c r="B14" s="45"/>
      <c r="C14" s="43"/>
      <c r="D14" s="35"/>
      <c r="E14" s="36"/>
      <c r="F14" s="83"/>
      <c r="G14" s="42"/>
      <c r="H14" s="58"/>
      <c r="I14" s="31"/>
      <c r="J14" s="31"/>
      <c r="K14" s="31"/>
      <c r="L14" s="31"/>
      <c r="M14" s="31"/>
      <c r="N14" s="31"/>
      <c r="O14" s="31"/>
      <c r="P14" s="31"/>
    </row>
    <row r="15" spans="1:16" ht="18.75" customHeight="1">
      <c r="A15" s="26"/>
      <c r="B15" s="645" t="s">
        <v>880</v>
      </c>
      <c r="C15" s="661"/>
      <c r="D15" s="38"/>
      <c r="E15" s="39"/>
      <c r="F15" s="84"/>
      <c r="G15" s="40"/>
      <c r="H15" s="59"/>
      <c r="I15" s="31"/>
      <c r="J15" s="31"/>
      <c r="K15" s="31"/>
      <c r="L15" s="31"/>
      <c r="M15" s="31"/>
      <c r="N15" s="31"/>
      <c r="O15" s="31"/>
      <c r="P15" s="31"/>
    </row>
    <row r="16" spans="1:16" ht="18.75" customHeight="1">
      <c r="A16" s="36"/>
      <c r="B16" s="45"/>
      <c r="C16" s="43"/>
      <c r="D16" s="35"/>
      <c r="E16" s="36"/>
      <c r="F16" s="83"/>
      <c r="G16" s="42"/>
      <c r="H16" s="58"/>
      <c r="I16" s="31"/>
      <c r="J16" s="31"/>
      <c r="K16" s="31"/>
      <c r="L16" s="31"/>
      <c r="M16" s="31"/>
      <c r="N16" s="31"/>
      <c r="O16" s="31"/>
      <c r="P16" s="31"/>
    </row>
    <row r="17" spans="1:16" ht="18.75" customHeight="1">
      <c r="A17" s="39"/>
      <c r="B17" s="47" t="s">
        <v>867</v>
      </c>
      <c r="C17" s="44"/>
      <c r="D17" s="38">
        <v>7.0000000000000007E-2</v>
      </c>
      <c r="E17" s="39" t="s">
        <v>868</v>
      </c>
      <c r="F17" s="84">
        <v>26900</v>
      </c>
      <c r="G17" s="40">
        <f>ROUND(D17*F17,0)</f>
        <v>1883</v>
      </c>
      <c r="H17" s="59"/>
      <c r="I17" s="31"/>
      <c r="J17" s="31"/>
      <c r="K17" s="31"/>
      <c r="L17" s="31"/>
      <c r="M17" s="31"/>
      <c r="N17" s="31"/>
      <c r="O17" s="31"/>
      <c r="P17" s="31"/>
    </row>
    <row r="18" spans="1:16" ht="18.75" customHeight="1">
      <c r="A18" s="23"/>
      <c r="B18" s="43"/>
      <c r="C18" s="43"/>
      <c r="D18" s="35"/>
      <c r="E18" s="36"/>
      <c r="F18" s="65"/>
      <c r="G18" s="42"/>
      <c r="H18" s="58"/>
      <c r="I18" s="31"/>
      <c r="J18" s="31"/>
      <c r="K18" s="31"/>
      <c r="L18" s="31"/>
      <c r="M18" s="31"/>
      <c r="N18" s="31"/>
      <c r="O18" s="31"/>
      <c r="P18" s="31"/>
    </row>
    <row r="19" spans="1:16" ht="18.75" customHeight="1">
      <c r="A19" s="26"/>
      <c r="B19" s="44" t="s">
        <v>869</v>
      </c>
      <c r="C19" s="44"/>
      <c r="D19" s="38">
        <v>1</v>
      </c>
      <c r="E19" s="39" t="s">
        <v>10</v>
      </c>
      <c r="F19" s="66"/>
      <c r="G19" s="40">
        <f>ROUND(G17*0.26,0)</f>
        <v>490</v>
      </c>
      <c r="H19" s="458">
        <v>0.26</v>
      </c>
      <c r="I19" s="31"/>
      <c r="J19" s="31"/>
      <c r="K19" s="31"/>
      <c r="L19" s="31"/>
      <c r="M19" s="31"/>
      <c r="N19" s="31"/>
      <c r="O19" s="31"/>
      <c r="P19" s="31"/>
    </row>
    <row r="20" spans="1:16" ht="18.75" customHeight="1">
      <c r="A20" s="36"/>
      <c r="B20" s="43"/>
      <c r="C20" s="43"/>
      <c r="D20" s="35"/>
      <c r="E20" s="46"/>
      <c r="F20" s="66"/>
      <c r="G20" s="67"/>
      <c r="H20" s="43"/>
      <c r="I20" s="31"/>
      <c r="J20" s="31"/>
      <c r="K20" s="31"/>
      <c r="L20" s="31"/>
      <c r="M20" s="31"/>
      <c r="N20" s="31"/>
      <c r="O20" s="31"/>
      <c r="P20" s="31"/>
    </row>
    <row r="21" spans="1:16" ht="18.75" customHeight="1">
      <c r="A21" s="39"/>
      <c r="B21" s="457" t="s">
        <v>860</v>
      </c>
      <c r="C21" s="179"/>
      <c r="D21" s="27"/>
      <c r="E21" s="39"/>
      <c r="F21" s="68"/>
      <c r="G21" s="40">
        <f>G17+G19</f>
        <v>2373</v>
      </c>
      <c r="H21" s="44"/>
      <c r="I21" s="31"/>
      <c r="J21" s="31"/>
      <c r="K21" s="31"/>
      <c r="L21" s="31"/>
      <c r="M21" s="31"/>
      <c r="N21" s="31"/>
      <c r="O21" s="31"/>
      <c r="P21" s="31"/>
    </row>
    <row r="22" spans="1:16" ht="18.75" customHeight="1">
      <c r="A22" s="36"/>
      <c r="B22" s="43"/>
      <c r="C22" s="43"/>
      <c r="D22" s="35"/>
      <c r="E22" s="46"/>
      <c r="F22" s="66"/>
      <c r="G22" s="67"/>
      <c r="H22" s="43"/>
      <c r="I22" s="31"/>
      <c r="J22" s="31"/>
      <c r="K22" s="31"/>
      <c r="L22" s="31"/>
      <c r="M22" s="31"/>
      <c r="N22" s="31"/>
      <c r="O22" s="31"/>
      <c r="P22" s="31"/>
    </row>
    <row r="23" spans="1:16" ht="18.75" customHeight="1">
      <c r="A23" s="39"/>
      <c r="B23" s="44"/>
      <c r="C23" s="179"/>
      <c r="D23" s="27"/>
      <c r="E23" s="39"/>
      <c r="F23" s="68"/>
      <c r="G23" s="40"/>
      <c r="H23" s="44"/>
      <c r="I23" s="31"/>
      <c r="J23" s="31"/>
      <c r="K23" s="31"/>
      <c r="L23" s="31"/>
      <c r="M23" s="31"/>
      <c r="N23" s="31"/>
      <c r="O23" s="31"/>
      <c r="P23" s="31"/>
    </row>
    <row r="24" spans="1:16" ht="18.75" customHeight="1">
      <c r="A24" s="36"/>
      <c r="B24" s="43"/>
      <c r="C24" s="43"/>
      <c r="D24" s="35"/>
      <c r="E24" s="46"/>
      <c r="F24" s="66"/>
      <c r="G24" s="42"/>
      <c r="H24" s="58"/>
      <c r="I24" s="31"/>
      <c r="J24" s="31"/>
      <c r="K24" s="31"/>
      <c r="L24" s="31"/>
      <c r="M24" s="31"/>
      <c r="N24" s="31"/>
      <c r="O24" s="31"/>
      <c r="P24" s="31"/>
    </row>
    <row r="25" spans="1:16" ht="18.75" customHeight="1">
      <c r="A25" s="39"/>
      <c r="B25" s="645" t="s">
        <v>881</v>
      </c>
      <c r="C25" s="661"/>
      <c r="D25" s="27"/>
      <c r="E25" s="39"/>
      <c r="F25" s="68"/>
      <c r="G25" s="40"/>
      <c r="H25" s="44"/>
      <c r="I25" s="31"/>
      <c r="J25" s="31"/>
      <c r="K25" s="31"/>
      <c r="L25" s="31"/>
      <c r="M25" s="31"/>
      <c r="N25" s="31"/>
      <c r="O25" s="31"/>
      <c r="P25" s="31"/>
    </row>
    <row r="26" spans="1:16" ht="18.75" customHeight="1">
      <c r="A26" s="23"/>
      <c r="B26" s="45"/>
      <c r="C26" s="43"/>
      <c r="D26" s="35"/>
      <c r="E26" s="36"/>
      <c r="F26" s="83"/>
      <c r="G26" s="42"/>
      <c r="H26" s="58"/>
      <c r="I26" s="31"/>
      <c r="J26" s="31"/>
      <c r="K26" s="31"/>
      <c r="L26" s="31"/>
      <c r="M26" s="31"/>
      <c r="N26" s="31"/>
      <c r="O26" s="31"/>
      <c r="P26" s="31"/>
    </row>
    <row r="27" spans="1:16" ht="18.75" customHeight="1">
      <c r="A27" s="26"/>
      <c r="B27" s="47" t="s">
        <v>867</v>
      </c>
      <c r="C27" s="44"/>
      <c r="D27" s="38">
        <v>0.02</v>
      </c>
      <c r="E27" s="39" t="s">
        <v>868</v>
      </c>
      <c r="F27" s="84">
        <v>26900</v>
      </c>
      <c r="G27" s="40">
        <f>ROUND(D27*F27,0)</f>
        <v>538</v>
      </c>
      <c r="H27" s="59"/>
      <c r="I27" s="31"/>
      <c r="J27" s="31"/>
      <c r="K27" s="31"/>
      <c r="L27" s="31"/>
      <c r="M27" s="31"/>
      <c r="N27" s="31"/>
      <c r="O27" s="31"/>
      <c r="P27" s="31"/>
    </row>
    <row r="28" spans="1:16" ht="18.75" customHeight="1">
      <c r="A28" s="23"/>
      <c r="B28" s="43"/>
      <c r="C28" s="43"/>
      <c r="D28" s="35"/>
      <c r="E28" s="36"/>
      <c r="F28" s="65"/>
      <c r="G28" s="42"/>
      <c r="H28" s="58"/>
      <c r="I28" s="31"/>
      <c r="J28" s="31"/>
      <c r="K28" s="31"/>
      <c r="L28" s="31"/>
      <c r="M28" s="31"/>
      <c r="N28" s="31"/>
      <c r="O28" s="31"/>
      <c r="P28" s="31"/>
    </row>
    <row r="29" spans="1:16" ht="18.75" customHeight="1">
      <c r="A29" s="26"/>
      <c r="B29" s="44" t="s">
        <v>869</v>
      </c>
      <c r="C29" s="44"/>
      <c r="D29" s="38">
        <v>1</v>
      </c>
      <c r="E29" s="39" t="s">
        <v>10</v>
      </c>
      <c r="F29" s="66"/>
      <c r="G29" s="40">
        <f>ROUND(G27*0.26,0)</f>
        <v>140</v>
      </c>
      <c r="H29" s="458">
        <v>0.26</v>
      </c>
      <c r="I29" s="31"/>
      <c r="J29" s="31"/>
      <c r="K29" s="31"/>
      <c r="L29" s="31"/>
      <c r="M29" s="31"/>
      <c r="N29" s="31"/>
      <c r="O29" s="31"/>
      <c r="P29" s="31"/>
    </row>
    <row r="30" spans="1:16" ht="18.75" customHeight="1">
      <c r="A30" s="23"/>
      <c r="B30" s="43"/>
      <c r="C30" s="43"/>
      <c r="D30" s="35"/>
      <c r="E30" s="46"/>
      <c r="F30" s="66"/>
      <c r="G30" s="67"/>
      <c r="H30" s="43"/>
      <c r="I30" s="31"/>
      <c r="J30" s="31"/>
      <c r="K30" s="31"/>
      <c r="L30" s="31"/>
      <c r="M30" s="31"/>
      <c r="N30" s="31"/>
      <c r="O30" s="31"/>
      <c r="P30" s="31"/>
    </row>
    <row r="31" spans="1:16" ht="18.75" customHeight="1">
      <c r="A31" s="26"/>
      <c r="B31" s="457" t="s">
        <v>860</v>
      </c>
      <c r="C31" s="179"/>
      <c r="D31" s="27"/>
      <c r="E31" s="39"/>
      <c r="F31" s="68"/>
      <c r="G31" s="40">
        <f>G27+G29</f>
        <v>678</v>
      </c>
      <c r="H31" s="44"/>
      <c r="I31" s="31"/>
      <c r="J31" s="31"/>
      <c r="K31" s="31"/>
      <c r="L31" s="31"/>
      <c r="M31" s="31"/>
      <c r="N31" s="31"/>
      <c r="O31" s="31"/>
      <c r="P31" s="31"/>
    </row>
    <row r="32" spans="1:16" ht="18.75" customHeight="1">
      <c r="A32" s="23"/>
      <c r="B32" s="43"/>
      <c r="C32" s="43"/>
      <c r="D32" s="35"/>
      <c r="E32" s="36"/>
      <c r="F32" s="65"/>
      <c r="G32" s="42"/>
      <c r="H32" s="58"/>
      <c r="I32" s="31"/>
      <c r="J32" s="31"/>
      <c r="K32" s="31"/>
      <c r="L32" s="31"/>
      <c r="M32" s="31"/>
      <c r="N32" s="31"/>
      <c r="O32" s="31"/>
      <c r="P32" s="31"/>
    </row>
    <row r="33" spans="1:16" ht="18.75" customHeight="1">
      <c r="A33" s="26"/>
      <c r="B33" s="44"/>
      <c r="C33" s="44"/>
      <c r="D33" s="38"/>
      <c r="E33" s="39"/>
      <c r="F33" s="66"/>
      <c r="G33" s="40"/>
      <c r="H33" s="458"/>
      <c r="I33" s="31"/>
      <c r="J33" s="31"/>
      <c r="K33" s="31"/>
      <c r="L33" s="31"/>
      <c r="M33" s="31"/>
      <c r="N33" s="31"/>
      <c r="O33" s="31"/>
      <c r="P33" s="31"/>
    </row>
    <row r="34" spans="1:16" ht="18.75" customHeight="1">
      <c r="A34" s="23"/>
      <c r="B34" s="43"/>
      <c r="C34" s="43"/>
      <c r="D34" s="35"/>
      <c r="E34" s="46"/>
      <c r="F34" s="66"/>
      <c r="G34" s="67"/>
      <c r="H34" s="43"/>
      <c r="I34" s="31"/>
      <c r="J34" s="31"/>
      <c r="K34" s="31"/>
      <c r="L34" s="31"/>
      <c r="M34" s="31"/>
      <c r="N34" s="31"/>
      <c r="O34" s="31"/>
      <c r="P34" s="31"/>
    </row>
    <row r="35" spans="1:16" ht="18.75" customHeight="1">
      <c r="A35" s="26"/>
      <c r="B35" s="645" t="s">
        <v>892</v>
      </c>
      <c r="C35" s="661"/>
      <c r="D35" s="27"/>
      <c r="E35" s="39"/>
      <c r="F35" s="68"/>
      <c r="G35" s="40"/>
      <c r="H35" s="44"/>
      <c r="I35" s="31"/>
      <c r="J35" s="31"/>
      <c r="K35" s="31"/>
      <c r="L35" s="31"/>
      <c r="M35" s="31"/>
      <c r="N35" s="31"/>
      <c r="O35" s="31"/>
      <c r="P35" s="31"/>
    </row>
    <row r="36" spans="1:16" ht="18.75" customHeight="1">
      <c r="A36" s="23"/>
      <c r="B36" s="45"/>
      <c r="C36" s="43"/>
      <c r="D36" s="35"/>
      <c r="E36" s="36"/>
      <c r="F36" s="83"/>
      <c r="G36" s="42"/>
      <c r="H36" s="58"/>
      <c r="I36" s="31"/>
      <c r="J36" s="31"/>
      <c r="K36" s="31"/>
      <c r="L36" s="31"/>
      <c r="M36" s="31"/>
      <c r="N36" s="31"/>
      <c r="O36" s="31"/>
      <c r="P36" s="31"/>
    </row>
    <row r="37" spans="1:16" ht="18.75" customHeight="1">
      <c r="A37" s="26"/>
      <c r="B37" s="47" t="s">
        <v>867</v>
      </c>
      <c r="C37" s="44"/>
      <c r="D37" s="476">
        <v>0.1</v>
      </c>
      <c r="E37" s="39" t="s">
        <v>868</v>
      </c>
      <c r="F37" s="84">
        <v>26900</v>
      </c>
      <c r="G37" s="40">
        <f>ROUND(D37*F37,0)</f>
        <v>2690</v>
      </c>
      <c r="H37" s="59"/>
      <c r="I37" s="31"/>
      <c r="J37" s="31"/>
      <c r="K37" s="31"/>
      <c r="L37" s="31"/>
      <c r="M37" s="31"/>
      <c r="N37" s="31"/>
      <c r="O37" s="31"/>
      <c r="P37" s="31"/>
    </row>
    <row r="38" spans="1:16" ht="18.75" customHeight="1">
      <c r="A38" s="23"/>
      <c r="B38" s="43"/>
      <c r="C38" s="43"/>
      <c r="D38" s="35"/>
      <c r="E38" s="36"/>
      <c r="F38" s="65"/>
      <c r="G38" s="42"/>
      <c r="H38" s="58"/>
      <c r="I38" s="31"/>
      <c r="J38" s="31"/>
      <c r="K38" s="31"/>
      <c r="L38" s="31"/>
      <c r="M38" s="31"/>
      <c r="N38" s="31"/>
      <c r="O38" s="31"/>
      <c r="P38" s="31"/>
    </row>
    <row r="39" spans="1:16" ht="18.75" customHeight="1">
      <c r="A39" s="26"/>
      <c r="B39" s="44" t="s">
        <v>869</v>
      </c>
      <c r="C39" s="44"/>
      <c r="D39" s="38">
        <v>1</v>
      </c>
      <c r="E39" s="39" t="s">
        <v>10</v>
      </c>
      <c r="F39" s="66"/>
      <c r="G39" s="40">
        <f>ROUND(G37*0.26,0)</f>
        <v>699</v>
      </c>
      <c r="H39" s="458">
        <v>0.26</v>
      </c>
      <c r="I39" s="31"/>
      <c r="J39" s="31"/>
      <c r="K39" s="31"/>
      <c r="L39" s="31"/>
      <c r="M39" s="31"/>
      <c r="N39" s="31"/>
      <c r="O39" s="31"/>
      <c r="P39" s="31"/>
    </row>
    <row r="40" spans="1:16" ht="18.75" customHeight="1">
      <c r="A40" s="23"/>
      <c r="B40" s="43"/>
      <c r="C40" s="43"/>
      <c r="D40" s="35"/>
      <c r="E40" s="46"/>
      <c r="F40" s="66"/>
      <c r="G40" s="67"/>
      <c r="H40" s="43"/>
      <c r="I40" s="31"/>
      <c r="J40" s="31"/>
      <c r="K40" s="31"/>
      <c r="L40" s="31"/>
      <c r="M40" s="31"/>
      <c r="N40" s="31"/>
      <c r="O40" s="31"/>
      <c r="P40" s="31"/>
    </row>
    <row r="41" spans="1:16" ht="18.75" customHeight="1">
      <c r="A41" s="26"/>
      <c r="B41" s="457" t="s">
        <v>860</v>
      </c>
      <c r="C41" s="179"/>
      <c r="D41" s="27"/>
      <c r="E41" s="39"/>
      <c r="F41" s="68"/>
      <c r="G41" s="40">
        <f>G37+G39</f>
        <v>3389</v>
      </c>
      <c r="H41" s="44"/>
      <c r="I41" s="31"/>
      <c r="J41" s="31"/>
      <c r="K41" s="31"/>
      <c r="L41" s="31"/>
      <c r="M41" s="31"/>
      <c r="N41" s="31"/>
      <c r="O41" s="31"/>
      <c r="P41" s="31"/>
    </row>
    <row r="42" spans="1:16" s="2" customFormat="1" ht="37.5" customHeight="1">
      <c r="A42" s="81" t="s">
        <v>0</v>
      </c>
      <c r="B42" s="81" t="s">
        <v>1</v>
      </c>
      <c r="C42" s="82" t="s">
        <v>7</v>
      </c>
      <c r="D42" s="81" t="s">
        <v>2</v>
      </c>
      <c r="E42" s="81" t="s">
        <v>3</v>
      </c>
      <c r="F42" s="82" t="s">
        <v>4</v>
      </c>
      <c r="G42" s="81" t="s">
        <v>5</v>
      </c>
      <c r="H42" s="81" t="s">
        <v>8</v>
      </c>
      <c r="I42" s="74"/>
      <c r="J42" s="74"/>
      <c r="K42" s="74"/>
      <c r="L42" s="74"/>
      <c r="M42" s="74"/>
      <c r="N42" s="74"/>
      <c r="O42" s="74"/>
      <c r="P42" s="74"/>
    </row>
    <row r="43" spans="1:16" ht="18.75" customHeight="1">
      <c r="A43" s="36"/>
      <c r="B43" s="43"/>
      <c r="C43" s="43"/>
      <c r="D43" s="35"/>
      <c r="E43" s="36"/>
      <c r="F43" s="65"/>
      <c r="G43" s="42"/>
      <c r="H43" s="58"/>
      <c r="I43" s="31"/>
      <c r="J43" s="31"/>
      <c r="K43" s="31"/>
      <c r="L43" s="31"/>
      <c r="M43" s="31"/>
      <c r="N43" s="31"/>
      <c r="O43" s="31"/>
      <c r="P43" s="31"/>
    </row>
    <row r="44" spans="1:16" ht="18.75" customHeight="1">
      <c r="A44" s="39"/>
      <c r="B44" s="645" t="s">
        <v>893</v>
      </c>
      <c r="C44" s="661"/>
      <c r="D44" s="27"/>
      <c r="E44" s="39"/>
      <c r="F44" s="68"/>
      <c r="G44" s="40"/>
      <c r="H44" s="44"/>
      <c r="I44" s="31"/>
      <c r="J44" s="31"/>
      <c r="K44" s="31"/>
      <c r="L44" s="31"/>
      <c r="M44" s="31"/>
      <c r="N44" s="31"/>
      <c r="O44" s="31"/>
      <c r="P44" s="31"/>
    </row>
    <row r="45" spans="1:16" ht="18.75" customHeight="1">
      <c r="A45" s="36"/>
      <c r="B45" s="45"/>
      <c r="C45" s="43"/>
      <c r="D45" s="35"/>
      <c r="E45" s="36"/>
      <c r="F45" s="83"/>
      <c r="G45" s="42"/>
      <c r="H45" s="58"/>
      <c r="I45" s="31"/>
      <c r="J45" s="31"/>
      <c r="K45" s="31"/>
      <c r="L45" s="31"/>
      <c r="M45" s="31"/>
      <c r="N45" s="31"/>
      <c r="O45" s="31"/>
      <c r="P45" s="31"/>
    </row>
    <row r="46" spans="1:16" ht="18.75" customHeight="1">
      <c r="A46" s="39"/>
      <c r="B46" s="47" t="s">
        <v>867</v>
      </c>
      <c r="C46" s="44"/>
      <c r="D46" s="476">
        <v>0.1</v>
      </c>
      <c r="E46" s="39" t="s">
        <v>868</v>
      </c>
      <c r="F46" s="84">
        <v>26900</v>
      </c>
      <c r="G46" s="40">
        <f>ROUND(D46*F46,0)</f>
        <v>2690</v>
      </c>
      <c r="H46" s="59"/>
      <c r="I46" s="31"/>
      <c r="J46" s="31"/>
      <c r="K46" s="31"/>
      <c r="L46" s="31"/>
      <c r="M46" s="31"/>
      <c r="N46" s="31"/>
      <c r="O46" s="31"/>
      <c r="P46" s="31"/>
    </row>
    <row r="47" spans="1:16" ht="18.75" customHeight="1">
      <c r="A47" s="36"/>
      <c r="B47" s="43"/>
      <c r="C47" s="43"/>
      <c r="D47" s="35"/>
      <c r="E47" s="36"/>
      <c r="F47" s="65"/>
      <c r="G47" s="42"/>
      <c r="H47" s="58"/>
      <c r="I47" s="31"/>
      <c r="J47" s="31"/>
      <c r="K47" s="31"/>
      <c r="L47" s="31"/>
      <c r="M47" s="31"/>
      <c r="N47" s="31"/>
      <c r="O47" s="31"/>
      <c r="P47" s="31"/>
    </row>
    <row r="48" spans="1:16" ht="18.75" customHeight="1">
      <c r="A48" s="39"/>
      <c r="B48" s="44" t="s">
        <v>869</v>
      </c>
      <c r="C48" s="44"/>
      <c r="D48" s="38">
        <v>1</v>
      </c>
      <c r="E48" s="39" t="s">
        <v>10</v>
      </c>
      <c r="F48" s="66"/>
      <c r="G48" s="40">
        <f>ROUND(G46*0.26,0)</f>
        <v>699</v>
      </c>
      <c r="H48" s="458">
        <v>0.26</v>
      </c>
      <c r="I48" s="31"/>
      <c r="J48" s="31"/>
      <c r="K48" s="31"/>
      <c r="L48" s="31"/>
      <c r="M48" s="31"/>
      <c r="N48" s="31"/>
      <c r="O48" s="31"/>
      <c r="P48" s="31"/>
    </row>
    <row r="49" spans="1:16" ht="18.75" customHeight="1">
      <c r="A49" s="23"/>
      <c r="B49" s="43"/>
      <c r="C49" s="43"/>
      <c r="D49" s="35"/>
      <c r="E49" s="46"/>
      <c r="F49" s="66"/>
      <c r="G49" s="67"/>
      <c r="H49" s="43"/>
      <c r="I49" s="31"/>
      <c r="J49" s="31"/>
      <c r="K49" s="31"/>
      <c r="L49" s="31"/>
      <c r="M49" s="31"/>
      <c r="N49" s="31"/>
      <c r="O49" s="31"/>
      <c r="P49" s="31"/>
    </row>
    <row r="50" spans="1:16" ht="18.75" customHeight="1">
      <c r="A50" s="26"/>
      <c r="B50" s="457" t="s">
        <v>860</v>
      </c>
      <c r="C50" s="179"/>
      <c r="D50" s="27"/>
      <c r="E50" s="39"/>
      <c r="F50" s="68"/>
      <c r="G50" s="40">
        <f>G46+G48</f>
        <v>3389</v>
      </c>
      <c r="H50" s="44"/>
      <c r="I50" s="31"/>
      <c r="J50" s="31"/>
      <c r="K50" s="31"/>
      <c r="L50" s="31"/>
      <c r="M50" s="31"/>
      <c r="N50" s="31"/>
      <c r="O50" s="31"/>
      <c r="P50" s="31"/>
    </row>
    <row r="51" spans="1:16" ht="18.75" customHeight="1">
      <c r="A51" s="36"/>
      <c r="B51" s="441"/>
      <c r="C51" s="442"/>
      <c r="D51" s="443"/>
      <c r="E51" s="444"/>
      <c r="F51" s="445"/>
      <c r="G51" s="445"/>
      <c r="H51" s="442"/>
      <c r="I51" s="31"/>
      <c r="J51" s="31"/>
      <c r="K51" s="31"/>
      <c r="L51" s="31"/>
      <c r="M51" s="31"/>
      <c r="N51" s="31"/>
      <c r="O51" s="31"/>
      <c r="P51" s="31"/>
    </row>
    <row r="52" spans="1:16" ht="18.75" customHeight="1">
      <c r="A52" s="39"/>
      <c r="B52" s="447"/>
      <c r="C52" s="447"/>
      <c r="D52" s="454"/>
      <c r="E52" s="449"/>
      <c r="F52" s="450"/>
      <c r="G52" s="450"/>
      <c r="H52" s="447"/>
      <c r="I52" s="31"/>
      <c r="J52" s="31"/>
      <c r="K52" s="31"/>
      <c r="L52" s="31"/>
      <c r="M52" s="31"/>
      <c r="N52" s="31"/>
      <c r="O52" s="31"/>
      <c r="P52" s="31"/>
    </row>
    <row r="53" spans="1:16" ht="18.75" customHeight="1">
      <c r="A53" s="36"/>
      <c r="B53" s="43"/>
      <c r="C53" s="43"/>
      <c r="D53" s="35"/>
      <c r="E53" s="46"/>
      <c r="F53" s="66"/>
      <c r="G53" s="67"/>
      <c r="H53" s="43"/>
      <c r="I53" s="31"/>
      <c r="J53" s="31"/>
      <c r="K53" s="31"/>
      <c r="L53" s="31"/>
      <c r="M53" s="31"/>
      <c r="N53" s="31"/>
      <c r="O53" s="31"/>
      <c r="P53" s="31"/>
    </row>
    <row r="54" spans="1:16" ht="18.75" customHeight="1">
      <c r="A54" s="39"/>
      <c r="B54" s="645" t="s">
        <v>894</v>
      </c>
      <c r="C54" s="661"/>
      <c r="D54" s="27"/>
      <c r="E54" s="39"/>
      <c r="F54" s="68"/>
      <c r="G54" s="40"/>
      <c r="H54" s="44"/>
      <c r="I54" s="31" t="s">
        <v>883</v>
      </c>
      <c r="J54" s="31"/>
      <c r="K54" s="31"/>
      <c r="L54" s="31"/>
      <c r="M54" s="31"/>
      <c r="N54" s="31"/>
      <c r="O54" s="31"/>
      <c r="P54" s="31"/>
    </row>
    <row r="55" spans="1:16" ht="18.75" customHeight="1">
      <c r="A55" s="23"/>
      <c r="B55" s="45"/>
      <c r="C55" s="43"/>
      <c r="D55" s="35"/>
      <c r="E55" s="36"/>
      <c r="F55" s="83"/>
      <c r="G55" s="42"/>
      <c r="H55" s="58"/>
      <c r="I55" s="31"/>
      <c r="J55" s="31"/>
      <c r="K55" s="31"/>
      <c r="L55" s="31"/>
      <c r="M55" s="31"/>
      <c r="N55" s="31"/>
      <c r="O55" s="31"/>
      <c r="P55" s="31"/>
    </row>
    <row r="56" spans="1:16" ht="18.75" customHeight="1">
      <c r="A56" s="26"/>
      <c r="B56" s="47" t="s">
        <v>867</v>
      </c>
      <c r="C56" s="44"/>
      <c r="D56" s="38">
        <v>0.11</v>
      </c>
      <c r="E56" s="39" t="s">
        <v>868</v>
      </c>
      <c r="F56" s="84">
        <v>26900</v>
      </c>
      <c r="G56" s="40">
        <f>ROUND(D56*F56,0)</f>
        <v>2959</v>
      </c>
      <c r="H56" s="59"/>
      <c r="I56" s="31"/>
      <c r="J56" s="31"/>
      <c r="K56" s="31"/>
      <c r="L56" s="31"/>
      <c r="M56" s="31"/>
      <c r="N56" s="31"/>
      <c r="O56" s="31"/>
      <c r="P56" s="31"/>
    </row>
    <row r="57" spans="1:16" ht="18.75" customHeight="1">
      <c r="A57" s="36"/>
      <c r="B57" s="43"/>
      <c r="C57" s="43"/>
      <c r="D57" s="35"/>
      <c r="E57" s="36"/>
      <c r="F57" s="65"/>
      <c r="G57" s="42"/>
      <c r="H57" s="58"/>
      <c r="I57" s="31"/>
      <c r="J57" s="31"/>
      <c r="K57" s="31"/>
      <c r="L57" s="31"/>
      <c r="M57" s="31"/>
      <c r="N57" s="31"/>
      <c r="O57" s="31"/>
      <c r="P57" s="31"/>
    </row>
    <row r="58" spans="1:16" ht="18.75" customHeight="1">
      <c r="A58" s="39"/>
      <c r="B58" s="44" t="s">
        <v>869</v>
      </c>
      <c r="C58" s="44"/>
      <c r="D58" s="38">
        <v>1</v>
      </c>
      <c r="E58" s="39" t="s">
        <v>10</v>
      </c>
      <c r="F58" s="66"/>
      <c r="G58" s="40">
        <f>ROUND(G56*0.26,0)</f>
        <v>769</v>
      </c>
      <c r="H58" s="458">
        <v>0.26</v>
      </c>
      <c r="I58" s="31"/>
      <c r="J58" s="31"/>
      <c r="K58" s="31"/>
      <c r="L58" s="31"/>
      <c r="M58" s="31"/>
      <c r="N58" s="31"/>
      <c r="O58" s="31"/>
      <c r="P58" s="31"/>
    </row>
    <row r="59" spans="1:16" ht="18.75" customHeight="1">
      <c r="A59" s="36"/>
      <c r="B59" s="43"/>
      <c r="C59" s="43"/>
      <c r="D59" s="35"/>
      <c r="E59" s="46"/>
      <c r="F59" s="66"/>
      <c r="G59" s="67"/>
      <c r="H59" s="43"/>
      <c r="I59" s="31"/>
      <c r="J59" s="31"/>
      <c r="K59" s="31"/>
      <c r="L59" s="31"/>
      <c r="M59" s="31"/>
      <c r="N59" s="31"/>
      <c r="O59" s="31"/>
      <c r="P59" s="31"/>
    </row>
    <row r="60" spans="1:16" ht="18.75" customHeight="1">
      <c r="A60" s="39"/>
      <c r="B60" s="457" t="s">
        <v>860</v>
      </c>
      <c r="C60" s="179"/>
      <c r="D60" s="27"/>
      <c r="E60" s="39"/>
      <c r="F60" s="68"/>
      <c r="G60" s="40">
        <f>G56+G58</f>
        <v>3728</v>
      </c>
      <c r="H60" s="44"/>
      <c r="I60" s="31"/>
      <c r="J60" s="31"/>
      <c r="K60" s="31"/>
      <c r="L60" s="31"/>
      <c r="M60" s="31"/>
      <c r="N60" s="31"/>
      <c r="O60" s="31"/>
      <c r="P60" s="31"/>
    </row>
    <row r="61" spans="1:16" ht="18.75" customHeight="1">
      <c r="A61" s="23"/>
      <c r="B61" s="441"/>
      <c r="C61" s="442"/>
      <c r="D61" s="443"/>
      <c r="E61" s="444"/>
      <c r="F61" s="445"/>
      <c r="G61" s="445"/>
      <c r="H61" s="456"/>
      <c r="I61" s="31"/>
      <c r="J61" s="31"/>
      <c r="K61" s="31"/>
      <c r="L61" s="31"/>
      <c r="M61" s="31"/>
      <c r="N61" s="31"/>
      <c r="O61" s="31"/>
      <c r="P61" s="31"/>
    </row>
    <row r="62" spans="1:16" ht="18.75" customHeight="1">
      <c r="A62" s="26"/>
      <c r="B62" s="457"/>
      <c r="C62" s="447"/>
      <c r="D62" s="448"/>
      <c r="E62" s="449"/>
      <c r="F62" s="450"/>
      <c r="G62" s="450"/>
      <c r="H62" s="447"/>
      <c r="I62" s="31"/>
      <c r="J62" s="31"/>
      <c r="K62" s="31"/>
      <c r="L62" s="31"/>
      <c r="M62" s="31"/>
      <c r="N62" s="31"/>
      <c r="O62" s="31"/>
      <c r="P62" s="31"/>
    </row>
    <row r="63" spans="1:16" ht="18.75" customHeight="1">
      <c r="A63" s="36"/>
      <c r="B63" s="43"/>
      <c r="C63" s="43"/>
      <c r="D63" s="35"/>
      <c r="E63" s="36"/>
      <c r="F63" s="65"/>
      <c r="G63" s="42"/>
      <c r="H63" s="58"/>
      <c r="I63" s="31"/>
      <c r="J63" s="31"/>
      <c r="K63" s="31"/>
      <c r="L63" s="31"/>
      <c r="M63" s="31"/>
      <c r="N63" s="31"/>
      <c r="O63" s="31"/>
      <c r="P63" s="31"/>
    </row>
    <row r="64" spans="1:16" ht="18.75" customHeight="1">
      <c r="A64" s="39"/>
      <c r="B64" s="645" t="s">
        <v>895</v>
      </c>
      <c r="C64" s="661"/>
      <c r="D64" s="27"/>
      <c r="E64" s="39"/>
      <c r="F64" s="68"/>
      <c r="G64" s="40"/>
      <c r="H64" s="44"/>
      <c r="I64" s="31" t="s">
        <v>883</v>
      </c>
      <c r="J64" s="31"/>
      <c r="K64" s="31"/>
      <c r="L64" s="31"/>
      <c r="M64" s="31"/>
      <c r="N64" s="31"/>
      <c r="O64" s="31"/>
      <c r="P64" s="31"/>
    </row>
    <row r="65" spans="1:16" ht="18.75" customHeight="1">
      <c r="A65" s="36"/>
      <c r="B65" s="45"/>
      <c r="C65" s="43"/>
      <c r="D65" s="35"/>
      <c r="E65" s="36"/>
      <c r="F65" s="83"/>
      <c r="G65" s="42"/>
      <c r="H65" s="58"/>
      <c r="I65" s="31"/>
      <c r="J65" s="31"/>
      <c r="K65" s="31"/>
      <c r="L65" s="31"/>
      <c r="M65" s="31"/>
      <c r="N65" s="31"/>
      <c r="O65" s="31"/>
      <c r="P65" s="31"/>
    </row>
    <row r="66" spans="1:16" ht="18.75" customHeight="1">
      <c r="A66" s="39"/>
      <c r="B66" s="47" t="s">
        <v>867</v>
      </c>
      <c r="C66" s="44"/>
      <c r="D66" s="38">
        <v>0.1</v>
      </c>
      <c r="E66" s="39" t="s">
        <v>868</v>
      </c>
      <c r="F66" s="84">
        <v>26900</v>
      </c>
      <c r="G66" s="40">
        <f>ROUND(D66*F66,0)</f>
        <v>2690</v>
      </c>
      <c r="H66" s="59"/>
      <c r="I66" s="31"/>
      <c r="J66" s="31"/>
      <c r="K66" s="31"/>
      <c r="L66" s="31"/>
      <c r="M66" s="31"/>
      <c r="N66" s="31"/>
      <c r="O66" s="31"/>
      <c r="P66" s="31"/>
    </row>
    <row r="67" spans="1:16" ht="18.75" customHeight="1">
      <c r="A67" s="23"/>
      <c r="B67" s="43"/>
      <c r="C67" s="43"/>
      <c r="D67" s="35"/>
      <c r="E67" s="36"/>
      <c r="F67" s="65"/>
      <c r="G67" s="42"/>
      <c r="H67" s="58"/>
      <c r="I67" s="31"/>
      <c r="J67" s="31"/>
      <c r="K67" s="31"/>
      <c r="L67" s="31"/>
      <c r="M67" s="31"/>
      <c r="N67" s="31"/>
      <c r="O67" s="31"/>
      <c r="P67" s="31"/>
    </row>
    <row r="68" spans="1:16" ht="18.75" customHeight="1">
      <c r="A68" s="26"/>
      <c r="B68" s="44" t="s">
        <v>869</v>
      </c>
      <c r="C68" s="44"/>
      <c r="D68" s="38">
        <v>1</v>
      </c>
      <c r="E68" s="39" t="s">
        <v>10</v>
      </c>
      <c r="F68" s="66"/>
      <c r="G68" s="40">
        <f>ROUND(G66*0.26,0)</f>
        <v>699</v>
      </c>
      <c r="H68" s="458">
        <v>0.26</v>
      </c>
      <c r="I68" s="31"/>
      <c r="J68" s="31"/>
      <c r="K68" s="31"/>
      <c r="L68" s="31"/>
      <c r="M68" s="31"/>
      <c r="N68" s="31"/>
      <c r="O68" s="31"/>
      <c r="P68" s="31"/>
    </row>
    <row r="69" spans="1:16" ht="18.75" customHeight="1">
      <c r="A69" s="23"/>
      <c r="B69" s="43"/>
      <c r="C69" s="43"/>
      <c r="D69" s="35"/>
      <c r="E69" s="46"/>
      <c r="F69" s="66"/>
      <c r="G69" s="67"/>
      <c r="H69" s="43"/>
      <c r="I69" s="31"/>
      <c r="J69" s="31"/>
      <c r="K69" s="31"/>
      <c r="L69" s="31"/>
      <c r="M69" s="31"/>
      <c r="N69" s="31"/>
      <c r="O69" s="31"/>
      <c r="P69" s="31"/>
    </row>
    <row r="70" spans="1:16" ht="18.75" customHeight="1">
      <c r="A70" s="26"/>
      <c r="B70" s="457" t="s">
        <v>860</v>
      </c>
      <c r="C70" s="179"/>
      <c r="D70" s="27"/>
      <c r="E70" s="39"/>
      <c r="F70" s="68"/>
      <c r="G70" s="40">
        <f>G66+G68</f>
        <v>3389</v>
      </c>
      <c r="H70" s="44"/>
      <c r="I70" s="31"/>
      <c r="J70" s="31"/>
      <c r="K70" s="31"/>
      <c r="L70" s="31"/>
      <c r="M70" s="31"/>
      <c r="N70" s="31"/>
      <c r="O70" s="31"/>
      <c r="P70" s="31"/>
    </row>
    <row r="71" spans="1:16" ht="18.75" customHeight="1">
      <c r="A71" s="23"/>
      <c r="B71" s="36"/>
      <c r="C71" s="43"/>
      <c r="D71" s="35"/>
      <c r="E71" s="36"/>
      <c r="F71" s="83"/>
      <c r="G71" s="42"/>
      <c r="H71" s="58"/>
      <c r="I71" s="31"/>
      <c r="J71" s="31"/>
      <c r="K71" s="31"/>
      <c r="L71" s="31"/>
      <c r="M71" s="31"/>
      <c r="N71" s="31"/>
      <c r="O71" s="31"/>
      <c r="P71" s="31"/>
    </row>
    <row r="72" spans="1:16" ht="18.75" customHeight="1">
      <c r="A72" s="26"/>
      <c r="B72" s="61"/>
      <c r="C72" s="44"/>
      <c r="D72" s="38"/>
      <c r="E72" s="39"/>
      <c r="F72" s="68"/>
      <c r="G72" s="40"/>
      <c r="H72" s="44"/>
      <c r="I72" s="31"/>
      <c r="J72" s="31"/>
      <c r="K72" s="31"/>
      <c r="L72" s="31"/>
      <c r="M72" s="31"/>
      <c r="N72" s="31"/>
      <c r="O72" s="31"/>
      <c r="P72" s="31"/>
    </row>
    <row r="73" spans="1:16" ht="18.75" customHeight="1">
      <c r="A73" s="23"/>
      <c r="B73" s="43"/>
      <c r="C73" s="43"/>
      <c r="D73" s="35"/>
      <c r="E73" s="36"/>
      <c r="F73" s="65"/>
      <c r="G73" s="42"/>
      <c r="H73" s="58"/>
      <c r="I73" s="31"/>
      <c r="J73" s="31"/>
      <c r="K73" s="31"/>
      <c r="L73" s="31"/>
      <c r="M73" s="31"/>
      <c r="N73" s="31"/>
      <c r="O73" s="31"/>
      <c r="P73" s="31"/>
    </row>
    <row r="74" spans="1:16" ht="18.75" customHeight="1">
      <c r="A74" s="26"/>
      <c r="B74" s="645" t="s">
        <v>896</v>
      </c>
      <c r="C74" s="661"/>
      <c r="D74" s="27"/>
      <c r="E74" s="39"/>
      <c r="F74" s="68"/>
      <c r="G74" s="40"/>
      <c r="H74" s="44"/>
      <c r="I74" s="31"/>
      <c r="J74" s="31"/>
      <c r="K74" s="31"/>
      <c r="L74" s="31"/>
      <c r="M74" s="31"/>
      <c r="N74" s="31"/>
      <c r="O74" s="31"/>
      <c r="P74" s="31"/>
    </row>
    <row r="75" spans="1:16" ht="18.75" customHeight="1">
      <c r="A75" s="23"/>
      <c r="B75" s="45"/>
      <c r="C75" s="43"/>
      <c r="D75" s="35"/>
      <c r="E75" s="36"/>
      <c r="F75" s="83"/>
      <c r="G75" s="42"/>
      <c r="H75" s="58"/>
      <c r="I75" s="31"/>
      <c r="J75" s="31"/>
      <c r="K75" s="31"/>
      <c r="L75" s="31"/>
      <c r="M75" s="31"/>
      <c r="N75" s="31"/>
      <c r="O75" s="31"/>
      <c r="P75" s="31"/>
    </row>
    <row r="76" spans="1:16" ht="18.75" customHeight="1">
      <c r="A76" s="26"/>
      <c r="B76" s="47" t="s">
        <v>867</v>
      </c>
      <c r="C76" s="44"/>
      <c r="D76" s="38">
        <v>7.0000000000000007E-2</v>
      </c>
      <c r="E76" s="39" t="s">
        <v>868</v>
      </c>
      <c r="F76" s="84">
        <v>26900</v>
      </c>
      <c r="G76" s="40">
        <f>ROUND(D76*F76,0)</f>
        <v>1883</v>
      </c>
      <c r="H76" s="59"/>
      <c r="I76" s="31"/>
      <c r="J76" s="31"/>
      <c r="K76" s="31"/>
      <c r="L76" s="31"/>
      <c r="M76" s="31"/>
      <c r="N76" s="31"/>
      <c r="O76" s="31"/>
      <c r="P76" s="31"/>
    </row>
    <row r="77" spans="1:16" ht="18.75" customHeight="1">
      <c r="A77" s="23"/>
      <c r="B77" s="43"/>
      <c r="C77" s="43"/>
      <c r="D77" s="35"/>
      <c r="E77" s="36"/>
      <c r="F77" s="65"/>
      <c r="G77" s="42"/>
      <c r="H77" s="58"/>
      <c r="I77" s="31"/>
      <c r="J77" s="31"/>
      <c r="K77" s="31"/>
      <c r="L77" s="31"/>
      <c r="M77" s="31"/>
      <c r="N77" s="31"/>
      <c r="O77" s="31"/>
      <c r="P77" s="31"/>
    </row>
    <row r="78" spans="1:16" ht="18.75" customHeight="1">
      <c r="A78" s="26"/>
      <c r="B78" s="44" t="s">
        <v>869</v>
      </c>
      <c r="C78" s="44"/>
      <c r="D78" s="38">
        <v>1</v>
      </c>
      <c r="E78" s="39" t="s">
        <v>10</v>
      </c>
      <c r="F78" s="66"/>
      <c r="G78" s="40">
        <f>ROUND(G76*0.26,0)</f>
        <v>490</v>
      </c>
      <c r="H78" s="458">
        <v>0.26</v>
      </c>
      <c r="I78" s="31"/>
      <c r="J78" s="31"/>
      <c r="K78" s="31"/>
      <c r="L78" s="31"/>
      <c r="M78" s="31"/>
      <c r="N78" s="31"/>
      <c r="O78" s="31"/>
      <c r="P78" s="31"/>
    </row>
    <row r="79" spans="1:16" ht="18.75" customHeight="1">
      <c r="A79" s="23"/>
      <c r="B79" s="43"/>
      <c r="C79" s="43"/>
      <c r="D79" s="35"/>
      <c r="E79" s="46"/>
      <c r="F79" s="66"/>
      <c r="G79" s="67"/>
      <c r="H79" s="43"/>
      <c r="I79" s="31"/>
      <c r="J79" s="31"/>
      <c r="K79" s="31"/>
      <c r="L79" s="31"/>
      <c r="M79" s="31"/>
      <c r="N79" s="31"/>
      <c r="O79" s="31"/>
      <c r="P79" s="31"/>
    </row>
    <row r="80" spans="1:16" ht="18.75" customHeight="1">
      <c r="A80" s="26"/>
      <c r="B80" s="457" t="s">
        <v>860</v>
      </c>
      <c r="C80" s="179"/>
      <c r="D80" s="27"/>
      <c r="E80" s="39"/>
      <c r="F80" s="68"/>
      <c r="G80" s="40">
        <f>G76+G78</f>
        <v>2373</v>
      </c>
      <c r="H80" s="44"/>
      <c r="I80" s="31"/>
      <c r="J80" s="31"/>
      <c r="K80" s="31"/>
      <c r="L80" s="31"/>
      <c r="M80" s="31"/>
      <c r="N80" s="31"/>
      <c r="O80" s="31"/>
      <c r="P80" s="31"/>
    </row>
    <row r="81" spans="1:16" ht="18.75" customHeight="1">
      <c r="A81" s="23"/>
      <c r="B81" s="36"/>
      <c r="C81" s="43"/>
      <c r="D81" s="35"/>
      <c r="E81" s="36"/>
      <c r="F81" s="83"/>
      <c r="G81" s="42"/>
      <c r="H81" s="58"/>
      <c r="I81" s="31"/>
      <c r="J81" s="31"/>
      <c r="K81" s="31"/>
      <c r="L81" s="31"/>
      <c r="M81" s="31"/>
      <c r="N81" s="31"/>
      <c r="O81" s="31"/>
      <c r="P81" s="31"/>
    </row>
    <row r="82" spans="1:16" ht="18.75" customHeight="1">
      <c r="A82" s="26"/>
      <c r="B82" s="47"/>
      <c r="C82" s="44"/>
      <c r="D82" s="38"/>
      <c r="E82" s="39"/>
      <c r="F82" s="84"/>
      <c r="G82" s="40">
        <f>ROUNDDOWN((D82*F82),0)</f>
        <v>0</v>
      </c>
      <c r="H82" s="59"/>
      <c r="I82" s="31"/>
      <c r="J82" s="31"/>
      <c r="K82" s="31"/>
      <c r="L82" s="31"/>
      <c r="M82" s="31"/>
      <c r="N82" s="31"/>
      <c r="O82" s="31"/>
      <c r="P82" s="31"/>
    </row>
    <row r="83" spans="1:16" s="2" customFormat="1" ht="37.5" customHeight="1">
      <c r="A83" s="81" t="s">
        <v>0</v>
      </c>
      <c r="B83" s="81" t="s">
        <v>1</v>
      </c>
      <c r="C83" s="82" t="s">
        <v>7</v>
      </c>
      <c r="D83" s="81" t="s">
        <v>2</v>
      </c>
      <c r="E83" s="81" t="s">
        <v>3</v>
      </c>
      <c r="F83" s="82" t="s">
        <v>4</v>
      </c>
      <c r="G83" s="81" t="s">
        <v>5</v>
      </c>
      <c r="H83" s="81" t="s">
        <v>8</v>
      </c>
      <c r="I83" s="74"/>
      <c r="J83" s="74"/>
      <c r="K83" s="74"/>
      <c r="L83" s="74"/>
      <c r="M83" s="74"/>
      <c r="N83" s="74"/>
      <c r="O83" s="74"/>
      <c r="P83" s="74"/>
    </row>
    <row r="84" spans="1:16" ht="18.75" customHeight="1">
      <c r="A84" s="36"/>
      <c r="B84" s="43"/>
      <c r="C84" s="43"/>
      <c r="D84" s="35"/>
      <c r="E84" s="36"/>
      <c r="F84" s="65"/>
      <c r="G84" s="42"/>
      <c r="H84" s="58"/>
      <c r="I84" s="31"/>
      <c r="J84" s="31"/>
      <c r="K84" s="31"/>
      <c r="L84" s="31"/>
      <c r="M84" s="31"/>
      <c r="N84" s="31"/>
      <c r="O84" s="31"/>
      <c r="P84" s="31"/>
    </row>
    <row r="85" spans="1:16" ht="18.75" customHeight="1">
      <c r="A85" s="39"/>
      <c r="B85" s="645" t="s">
        <v>900</v>
      </c>
      <c r="C85" s="661"/>
      <c r="D85" s="27"/>
      <c r="E85" s="39"/>
      <c r="F85" s="68"/>
      <c r="G85" s="40"/>
      <c r="H85" s="44"/>
      <c r="I85" s="31" t="s">
        <v>883</v>
      </c>
      <c r="J85" s="31"/>
      <c r="K85" s="31"/>
      <c r="L85" s="31"/>
      <c r="M85" s="31"/>
      <c r="N85" s="31"/>
      <c r="O85" s="31"/>
      <c r="P85" s="31"/>
    </row>
    <row r="86" spans="1:16" ht="18.75" customHeight="1">
      <c r="A86" s="36"/>
      <c r="B86" s="45"/>
      <c r="C86" s="43"/>
      <c r="D86" s="35"/>
      <c r="E86" s="36"/>
      <c r="F86" s="83"/>
      <c r="G86" s="42"/>
      <c r="H86" s="58"/>
      <c r="I86" s="31"/>
      <c r="J86" s="31"/>
      <c r="K86" s="31"/>
      <c r="L86" s="31"/>
      <c r="M86" s="31"/>
      <c r="N86" s="31"/>
      <c r="O86" s="31"/>
      <c r="P86" s="31"/>
    </row>
    <row r="87" spans="1:16" ht="18.75" customHeight="1">
      <c r="A87" s="39"/>
      <c r="B87" s="47" t="s">
        <v>867</v>
      </c>
      <c r="C87" s="44"/>
      <c r="D87" s="476">
        <v>0.1</v>
      </c>
      <c r="E87" s="39" t="s">
        <v>868</v>
      </c>
      <c r="F87" s="84">
        <v>26900</v>
      </c>
      <c r="G87" s="40">
        <f>ROUND(D87*F87,0)</f>
        <v>2690</v>
      </c>
      <c r="H87" s="59"/>
      <c r="I87" s="31"/>
      <c r="J87" s="31"/>
      <c r="K87" s="31"/>
      <c r="L87" s="31"/>
      <c r="M87" s="31"/>
      <c r="N87" s="31"/>
      <c r="O87" s="31"/>
      <c r="P87" s="31"/>
    </row>
    <row r="88" spans="1:16" ht="18.75" customHeight="1">
      <c r="A88" s="36"/>
      <c r="B88" s="43"/>
      <c r="C88" s="43"/>
      <c r="D88" s="35"/>
      <c r="E88" s="36"/>
      <c r="F88" s="65"/>
      <c r="G88" s="42"/>
      <c r="H88" s="58"/>
      <c r="I88" s="31"/>
      <c r="J88" s="31"/>
      <c r="K88" s="31"/>
      <c r="L88" s="31"/>
      <c r="M88" s="31"/>
      <c r="N88" s="31"/>
      <c r="O88" s="31"/>
      <c r="P88" s="31"/>
    </row>
    <row r="89" spans="1:16" ht="18.75" customHeight="1">
      <c r="A89" s="39"/>
      <c r="B89" s="44" t="s">
        <v>869</v>
      </c>
      <c r="C89" s="44"/>
      <c r="D89" s="38">
        <v>1</v>
      </c>
      <c r="E89" s="39" t="s">
        <v>10</v>
      </c>
      <c r="F89" s="66"/>
      <c r="G89" s="40">
        <f>ROUND(G87*0.26,0)</f>
        <v>699</v>
      </c>
      <c r="H89" s="458">
        <v>0.26</v>
      </c>
      <c r="I89" s="31"/>
      <c r="J89" s="31"/>
      <c r="K89" s="31"/>
      <c r="L89" s="31"/>
      <c r="M89" s="31"/>
      <c r="N89" s="31"/>
      <c r="O89" s="31"/>
      <c r="P89" s="31"/>
    </row>
    <row r="90" spans="1:16" ht="18.75" customHeight="1">
      <c r="A90" s="23"/>
      <c r="B90" s="43"/>
      <c r="C90" s="43"/>
      <c r="D90" s="35"/>
      <c r="E90" s="46"/>
      <c r="F90" s="66"/>
      <c r="G90" s="67"/>
      <c r="H90" s="43"/>
      <c r="I90" s="31"/>
      <c r="J90" s="31"/>
      <c r="K90" s="31"/>
      <c r="L90" s="31"/>
      <c r="M90" s="31"/>
      <c r="N90" s="31"/>
      <c r="O90" s="31"/>
      <c r="P90" s="31"/>
    </row>
    <row r="91" spans="1:16" ht="18.75" customHeight="1">
      <c r="A91" s="26"/>
      <c r="B91" s="457" t="s">
        <v>860</v>
      </c>
      <c r="C91" s="179"/>
      <c r="D91" s="27"/>
      <c r="E91" s="39"/>
      <c r="F91" s="68"/>
      <c r="G91" s="40">
        <f>G87+G89</f>
        <v>3389</v>
      </c>
      <c r="H91" s="44"/>
      <c r="I91" s="31"/>
      <c r="J91" s="31"/>
      <c r="K91" s="31"/>
      <c r="L91" s="31"/>
      <c r="M91" s="31"/>
      <c r="N91" s="31"/>
      <c r="O91" s="31"/>
      <c r="P91" s="31"/>
    </row>
    <row r="92" spans="1:16" ht="18.75" customHeight="1">
      <c r="A92" s="36"/>
      <c r="B92" s="441"/>
      <c r="C92" s="442"/>
      <c r="D92" s="443"/>
      <c r="E92" s="444"/>
      <c r="F92" s="445"/>
      <c r="G92" s="445"/>
      <c r="H92" s="442"/>
      <c r="I92" s="31"/>
      <c r="J92" s="31"/>
      <c r="K92" s="31"/>
      <c r="L92" s="31"/>
      <c r="M92" s="31"/>
      <c r="N92" s="31"/>
      <c r="O92" s="31"/>
      <c r="P92" s="31"/>
    </row>
    <row r="93" spans="1:16" ht="18.75" customHeight="1">
      <c r="A93" s="39"/>
      <c r="B93" s="447"/>
      <c r="C93" s="447"/>
      <c r="D93" s="454"/>
      <c r="E93" s="449"/>
      <c r="F93" s="450"/>
      <c r="G93" s="450"/>
      <c r="H93" s="447"/>
      <c r="I93" s="31"/>
      <c r="J93" s="31"/>
      <c r="K93" s="31"/>
      <c r="L93" s="31"/>
      <c r="M93" s="31"/>
      <c r="N93" s="31"/>
      <c r="O93" s="31"/>
      <c r="P93" s="31"/>
    </row>
    <row r="94" spans="1:16" ht="18.75" customHeight="1">
      <c r="A94" s="36"/>
      <c r="B94" s="43"/>
      <c r="C94" s="43"/>
      <c r="D94" s="35"/>
      <c r="E94" s="46"/>
      <c r="F94" s="66"/>
      <c r="G94" s="67"/>
      <c r="H94" s="43"/>
      <c r="I94" s="31"/>
      <c r="J94" s="31"/>
      <c r="K94" s="31"/>
      <c r="L94" s="31"/>
      <c r="M94" s="31"/>
      <c r="N94" s="31"/>
      <c r="O94" s="31"/>
      <c r="P94" s="31"/>
    </row>
    <row r="95" spans="1:16" ht="18.75" customHeight="1">
      <c r="A95" s="39"/>
      <c r="B95" s="645" t="s">
        <v>899</v>
      </c>
      <c r="C95" s="661"/>
      <c r="D95" s="27"/>
      <c r="E95" s="39"/>
      <c r="F95" s="68"/>
      <c r="G95" s="40"/>
      <c r="H95" s="44"/>
      <c r="I95" s="31" t="s">
        <v>883</v>
      </c>
      <c r="J95" s="31"/>
      <c r="K95" s="31"/>
      <c r="L95" s="31"/>
      <c r="M95" s="31"/>
      <c r="N95" s="31"/>
      <c r="O95" s="31"/>
      <c r="P95" s="31"/>
    </row>
    <row r="96" spans="1:16" ht="18.75" customHeight="1">
      <c r="A96" s="23"/>
      <c r="B96" s="45"/>
      <c r="C96" s="43"/>
      <c r="D96" s="35"/>
      <c r="E96" s="36"/>
      <c r="F96" s="83"/>
      <c r="G96" s="42"/>
      <c r="H96" s="58"/>
      <c r="I96" s="31"/>
      <c r="J96" s="31"/>
      <c r="K96" s="31"/>
      <c r="L96" s="31"/>
      <c r="M96" s="31"/>
      <c r="N96" s="31"/>
      <c r="O96" s="31"/>
      <c r="P96" s="31"/>
    </row>
    <row r="97" spans="1:16" ht="18.75" customHeight="1">
      <c r="A97" s="26"/>
      <c r="B97" s="47" t="s">
        <v>867</v>
      </c>
      <c r="C97" s="44"/>
      <c r="D97" s="476">
        <v>0.1</v>
      </c>
      <c r="E97" s="39" t="s">
        <v>868</v>
      </c>
      <c r="F97" s="84">
        <v>26900</v>
      </c>
      <c r="G97" s="40">
        <f>ROUND(D97*F97,0)</f>
        <v>2690</v>
      </c>
      <c r="H97" s="59"/>
      <c r="I97" s="31"/>
      <c r="J97" s="31"/>
      <c r="K97" s="31"/>
      <c r="L97" s="31"/>
      <c r="M97" s="31"/>
      <c r="N97" s="31"/>
      <c r="O97" s="31"/>
      <c r="P97" s="31"/>
    </row>
    <row r="98" spans="1:16" ht="18.75" customHeight="1">
      <c r="A98" s="36"/>
      <c r="B98" s="43"/>
      <c r="C98" s="43"/>
      <c r="D98" s="35"/>
      <c r="E98" s="36"/>
      <c r="F98" s="65"/>
      <c r="G98" s="42"/>
      <c r="H98" s="58"/>
      <c r="I98" s="31"/>
      <c r="J98" s="31"/>
      <c r="K98" s="31"/>
      <c r="L98" s="31"/>
      <c r="M98" s="31"/>
      <c r="N98" s="31"/>
      <c r="O98" s="31"/>
      <c r="P98" s="31"/>
    </row>
    <row r="99" spans="1:16" ht="18.75" customHeight="1">
      <c r="A99" s="39"/>
      <c r="B99" s="44" t="s">
        <v>869</v>
      </c>
      <c r="C99" s="44"/>
      <c r="D99" s="38">
        <v>1</v>
      </c>
      <c r="E99" s="39" t="s">
        <v>10</v>
      </c>
      <c r="F99" s="66"/>
      <c r="G99" s="40">
        <f>ROUND(G97*0.26,0)</f>
        <v>699</v>
      </c>
      <c r="H99" s="458">
        <v>0.26</v>
      </c>
      <c r="I99" s="31"/>
      <c r="J99" s="31"/>
      <c r="K99" s="31"/>
      <c r="L99" s="31"/>
      <c r="M99" s="31"/>
      <c r="N99" s="31"/>
      <c r="O99" s="31"/>
      <c r="P99" s="31"/>
    </row>
    <row r="100" spans="1:16" ht="18.75" customHeight="1">
      <c r="A100" s="36"/>
      <c r="B100" s="43"/>
      <c r="C100" s="43"/>
      <c r="D100" s="35"/>
      <c r="E100" s="46"/>
      <c r="F100" s="66"/>
      <c r="G100" s="67"/>
      <c r="H100" s="43"/>
      <c r="I100" s="31"/>
      <c r="J100" s="31"/>
      <c r="K100" s="31"/>
      <c r="L100" s="31"/>
      <c r="M100" s="31"/>
      <c r="N100" s="31"/>
      <c r="O100" s="31"/>
      <c r="P100" s="31"/>
    </row>
    <row r="101" spans="1:16" ht="18.75" customHeight="1">
      <c r="A101" s="39"/>
      <c r="B101" s="457" t="s">
        <v>860</v>
      </c>
      <c r="C101" s="179"/>
      <c r="D101" s="27"/>
      <c r="E101" s="39"/>
      <c r="F101" s="68"/>
      <c r="G101" s="40">
        <f>G97+G99</f>
        <v>3389</v>
      </c>
      <c r="H101" s="44"/>
      <c r="I101" s="31"/>
      <c r="J101" s="31"/>
      <c r="K101" s="31"/>
      <c r="L101" s="31"/>
      <c r="M101" s="31"/>
      <c r="N101" s="31"/>
      <c r="O101" s="31"/>
      <c r="P101" s="31"/>
    </row>
    <row r="102" spans="1:16" ht="18.75" customHeight="1">
      <c r="A102" s="23"/>
      <c r="B102" s="441"/>
      <c r="C102" s="442"/>
      <c r="D102" s="443"/>
      <c r="E102" s="444"/>
      <c r="F102" s="445"/>
      <c r="G102" s="445"/>
      <c r="H102" s="456"/>
      <c r="I102" s="31"/>
      <c r="J102" s="31"/>
      <c r="K102" s="31"/>
      <c r="L102" s="31"/>
      <c r="M102" s="31"/>
      <c r="N102" s="31"/>
      <c r="O102" s="31"/>
      <c r="P102" s="31"/>
    </row>
    <row r="103" spans="1:16" ht="18.75" customHeight="1">
      <c r="A103" s="26"/>
      <c r="B103" s="457"/>
      <c r="C103" s="447"/>
      <c r="D103" s="448"/>
      <c r="E103" s="449"/>
      <c r="F103" s="450"/>
      <c r="G103" s="450"/>
      <c r="H103" s="447"/>
      <c r="I103" s="31"/>
      <c r="J103" s="31"/>
      <c r="K103" s="31"/>
      <c r="L103" s="31"/>
      <c r="M103" s="31"/>
      <c r="N103" s="31"/>
      <c r="O103" s="31"/>
      <c r="P103" s="31"/>
    </row>
    <row r="104" spans="1:16" ht="18.75" customHeight="1">
      <c r="A104" s="36"/>
      <c r="B104" s="43"/>
      <c r="C104" s="43"/>
      <c r="D104" s="35"/>
      <c r="E104" s="36"/>
      <c r="F104" s="65"/>
      <c r="G104" s="42"/>
      <c r="H104" s="58"/>
      <c r="I104" s="31"/>
      <c r="J104" s="31"/>
      <c r="K104" s="31"/>
      <c r="L104" s="31"/>
      <c r="M104" s="31"/>
      <c r="N104" s="31"/>
      <c r="O104" s="31"/>
      <c r="P104" s="31"/>
    </row>
    <row r="105" spans="1:16" ht="18.75" customHeight="1">
      <c r="A105" s="39"/>
      <c r="B105" s="645" t="s">
        <v>898</v>
      </c>
      <c r="C105" s="661"/>
      <c r="D105" s="27"/>
      <c r="E105" s="39"/>
      <c r="F105" s="68"/>
      <c r="G105" s="40"/>
      <c r="H105" s="44"/>
      <c r="I105" s="31" t="s">
        <v>883</v>
      </c>
      <c r="J105" s="31"/>
      <c r="K105" s="31"/>
      <c r="L105" s="31"/>
      <c r="M105" s="31"/>
      <c r="N105" s="31"/>
      <c r="O105" s="31"/>
      <c r="P105" s="31"/>
    </row>
    <row r="106" spans="1:16" ht="18.75" customHeight="1">
      <c r="A106" s="36"/>
      <c r="B106" s="45"/>
      <c r="C106" s="43"/>
      <c r="D106" s="35"/>
      <c r="E106" s="36"/>
      <c r="F106" s="83"/>
      <c r="G106" s="42"/>
      <c r="H106" s="58"/>
      <c r="I106" s="31"/>
      <c r="J106" s="31"/>
      <c r="K106" s="31"/>
      <c r="L106" s="31"/>
      <c r="M106" s="31"/>
      <c r="N106" s="31"/>
      <c r="O106" s="31"/>
      <c r="P106" s="31"/>
    </row>
    <row r="107" spans="1:16" ht="18.75" customHeight="1">
      <c r="A107" s="39"/>
      <c r="B107" s="47" t="s">
        <v>867</v>
      </c>
      <c r="C107" s="44"/>
      <c r="D107" s="476">
        <v>0.4</v>
      </c>
      <c r="E107" s="39" t="s">
        <v>868</v>
      </c>
      <c r="F107" s="84">
        <v>26900</v>
      </c>
      <c r="G107" s="40">
        <f>ROUND(D107*F107,0)</f>
        <v>10760</v>
      </c>
      <c r="H107" s="59"/>
      <c r="I107" s="31"/>
      <c r="J107" s="31"/>
      <c r="K107" s="31"/>
      <c r="L107" s="31"/>
      <c r="M107" s="31"/>
      <c r="N107" s="31"/>
      <c r="O107" s="31"/>
      <c r="P107" s="31"/>
    </row>
    <row r="108" spans="1:16" ht="18.75" customHeight="1">
      <c r="A108" s="23"/>
      <c r="B108" s="43"/>
      <c r="C108" s="43"/>
      <c r="D108" s="35"/>
      <c r="E108" s="36"/>
      <c r="F108" s="65"/>
      <c r="G108" s="42"/>
      <c r="H108" s="58"/>
      <c r="I108" s="31"/>
      <c r="J108" s="31"/>
      <c r="K108" s="31"/>
      <c r="L108" s="31"/>
      <c r="M108" s="31"/>
      <c r="N108" s="31"/>
      <c r="O108" s="31"/>
      <c r="P108" s="31"/>
    </row>
    <row r="109" spans="1:16" ht="18.75" customHeight="1">
      <c r="A109" s="26"/>
      <c r="B109" s="44" t="s">
        <v>869</v>
      </c>
      <c r="C109" s="44"/>
      <c r="D109" s="38">
        <v>1</v>
      </c>
      <c r="E109" s="39" t="s">
        <v>10</v>
      </c>
      <c r="F109" s="66"/>
      <c r="G109" s="40">
        <f>ROUND(G107*0.26,0)</f>
        <v>2798</v>
      </c>
      <c r="H109" s="458">
        <v>0.26</v>
      </c>
      <c r="I109" s="31"/>
      <c r="J109" s="31"/>
      <c r="K109" s="31"/>
      <c r="L109" s="31"/>
      <c r="M109" s="31"/>
      <c r="N109" s="31"/>
      <c r="O109" s="31"/>
      <c r="P109" s="31"/>
    </row>
    <row r="110" spans="1:16" ht="18.75" customHeight="1">
      <c r="A110" s="23"/>
      <c r="B110" s="43"/>
      <c r="C110" s="43"/>
      <c r="D110" s="35"/>
      <c r="E110" s="46"/>
      <c r="F110" s="66"/>
      <c r="G110" s="67"/>
      <c r="H110" s="43"/>
      <c r="I110" s="31"/>
      <c r="J110" s="31"/>
      <c r="K110" s="31"/>
      <c r="L110" s="31"/>
      <c r="M110" s="31"/>
      <c r="N110" s="31"/>
      <c r="O110" s="31"/>
      <c r="P110" s="31"/>
    </row>
    <row r="111" spans="1:16" ht="18.75" customHeight="1">
      <c r="A111" s="26"/>
      <c r="B111" s="457" t="s">
        <v>860</v>
      </c>
      <c r="C111" s="179"/>
      <c r="D111" s="27"/>
      <c r="E111" s="39"/>
      <c r="F111" s="68"/>
      <c r="G111" s="40">
        <f>G107+G109</f>
        <v>13558</v>
      </c>
      <c r="H111" s="44"/>
      <c r="I111" s="31"/>
      <c r="J111" s="31"/>
      <c r="K111" s="31"/>
      <c r="L111" s="31"/>
      <c r="M111" s="31"/>
      <c r="N111" s="31"/>
      <c r="O111" s="31"/>
      <c r="P111" s="31"/>
    </row>
    <row r="112" spans="1:16" ht="18.75" customHeight="1">
      <c r="A112" s="23"/>
      <c r="B112" s="36"/>
      <c r="C112" s="43"/>
      <c r="D112" s="35"/>
      <c r="E112" s="36"/>
      <c r="F112" s="83"/>
      <c r="G112" s="42"/>
      <c r="H112" s="58"/>
      <c r="I112" s="31"/>
      <c r="J112" s="31"/>
      <c r="K112" s="31"/>
      <c r="L112" s="31"/>
      <c r="M112" s="31"/>
      <c r="N112" s="31"/>
      <c r="O112" s="31"/>
      <c r="P112" s="31"/>
    </row>
    <row r="113" spans="1:16" ht="18.75" customHeight="1">
      <c r="A113" s="26"/>
      <c r="B113" s="61"/>
      <c r="C113" s="44"/>
      <c r="D113" s="38"/>
      <c r="E113" s="39"/>
      <c r="F113" s="68"/>
      <c r="G113" s="40"/>
      <c r="H113" s="44"/>
      <c r="I113" s="31"/>
      <c r="J113" s="31"/>
      <c r="K113" s="31"/>
      <c r="L113" s="31"/>
      <c r="M113" s="31"/>
      <c r="N113" s="31"/>
      <c r="O113" s="31"/>
      <c r="P113" s="31"/>
    </row>
    <row r="114" spans="1:16" ht="18.75" customHeight="1">
      <c r="A114" s="23"/>
      <c r="B114" s="43"/>
      <c r="C114" s="43"/>
      <c r="D114" s="35"/>
      <c r="E114" s="36"/>
      <c r="F114" s="65"/>
      <c r="G114" s="42"/>
      <c r="H114" s="58"/>
      <c r="I114" s="31"/>
      <c r="J114" s="31"/>
      <c r="K114" s="31"/>
      <c r="L114" s="31"/>
      <c r="M114" s="31"/>
      <c r="N114" s="31"/>
      <c r="O114" s="31"/>
      <c r="P114" s="31"/>
    </row>
    <row r="115" spans="1:16" ht="18.75" customHeight="1">
      <c r="A115" s="26"/>
      <c r="B115" s="645" t="s">
        <v>920</v>
      </c>
      <c r="C115" s="661"/>
      <c r="D115" s="27"/>
      <c r="E115" s="39"/>
      <c r="F115" s="68"/>
      <c r="G115" s="40"/>
      <c r="H115" s="44"/>
      <c r="I115" s="31"/>
      <c r="J115" s="31"/>
      <c r="K115" s="31"/>
      <c r="L115" s="31"/>
      <c r="M115" s="31"/>
      <c r="N115" s="31"/>
      <c r="O115" s="31"/>
      <c r="P115" s="31"/>
    </row>
    <row r="116" spans="1:16" ht="18.75" customHeight="1">
      <c r="A116" s="23"/>
      <c r="B116" s="45"/>
      <c r="C116" s="43"/>
      <c r="D116" s="35"/>
      <c r="E116" s="36"/>
      <c r="F116" s="83"/>
      <c r="G116" s="42"/>
      <c r="H116" s="58"/>
      <c r="I116" s="31"/>
      <c r="J116" s="31"/>
      <c r="K116" s="31"/>
      <c r="L116" s="31"/>
      <c r="M116" s="31"/>
      <c r="N116" s="31"/>
      <c r="O116" s="31"/>
      <c r="P116" s="31"/>
    </row>
    <row r="117" spans="1:16" ht="18.75" customHeight="1">
      <c r="A117" s="26"/>
      <c r="B117" s="47" t="s">
        <v>867</v>
      </c>
      <c r="C117" s="44"/>
      <c r="D117" s="38">
        <v>4.7E-2</v>
      </c>
      <c r="E117" s="39" t="s">
        <v>868</v>
      </c>
      <c r="F117" s="84">
        <v>26900</v>
      </c>
      <c r="G117" s="40">
        <f>ROUND(D117*F117,0)</f>
        <v>1264</v>
      </c>
      <c r="H117" s="59"/>
      <c r="I117" s="31" t="s">
        <v>919</v>
      </c>
      <c r="J117" s="31"/>
      <c r="K117" s="31"/>
      <c r="L117" s="31"/>
      <c r="M117" s="31"/>
      <c r="N117" s="31"/>
      <c r="O117" s="31"/>
      <c r="P117" s="31"/>
    </row>
    <row r="118" spans="1:16" ht="18.75" customHeight="1">
      <c r="A118" s="23"/>
      <c r="B118" s="43"/>
      <c r="C118" s="43"/>
      <c r="D118" s="35"/>
      <c r="E118" s="36"/>
      <c r="F118" s="65"/>
      <c r="G118" s="42"/>
      <c r="H118" s="58"/>
      <c r="I118" s="31"/>
      <c r="J118" s="31"/>
      <c r="K118" s="31"/>
      <c r="L118" s="31"/>
      <c r="M118" s="31"/>
      <c r="N118" s="31"/>
      <c r="O118" s="31"/>
      <c r="P118" s="31"/>
    </row>
    <row r="119" spans="1:16" ht="18.75" customHeight="1">
      <c r="A119" s="26"/>
      <c r="B119" s="44" t="s">
        <v>869</v>
      </c>
      <c r="C119" s="44"/>
      <c r="D119" s="38">
        <v>1</v>
      </c>
      <c r="E119" s="39" t="s">
        <v>10</v>
      </c>
      <c r="F119" s="66"/>
      <c r="G119" s="40">
        <f>ROUND(G117*0.26,0)</f>
        <v>329</v>
      </c>
      <c r="H119" s="458">
        <v>0.26</v>
      </c>
      <c r="I119" s="31"/>
      <c r="J119" s="31"/>
      <c r="K119" s="31"/>
      <c r="L119" s="31"/>
      <c r="M119" s="31"/>
      <c r="N119" s="31"/>
      <c r="O119" s="31"/>
      <c r="P119" s="31"/>
    </row>
    <row r="120" spans="1:16" ht="18.75" customHeight="1">
      <c r="A120" s="23"/>
      <c r="B120" s="43"/>
      <c r="C120" s="43"/>
      <c r="D120" s="35"/>
      <c r="E120" s="46"/>
      <c r="F120" s="66"/>
      <c r="G120" s="67"/>
      <c r="H120" s="43"/>
      <c r="I120" s="31"/>
      <c r="J120" s="31"/>
      <c r="K120" s="31"/>
      <c r="L120" s="31"/>
      <c r="M120" s="31"/>
      <c r="N120" s="31"/>
      <c r="O120" s="31"/>
      <c r="P120" s="31"/>
    </row>
    <row r="121" spans="1:16" ht="18.75" customHeight="1">
      <c r="A121" s="26"/>
      <c r="B121" s="457" t="s">
        <v>860</v>
      </c>
      <c r="C121" s="179"/>
      <c r="D121" s="27"/>
      <c r="E121" s="39"/>
      <c r="F121" s="68"/>
      <c r="G121" s="40">
        <f>G117+G119</f>
        <v>1593</v>
      </c>
      <c r="H121" s="44"/>
      <c r="I121" s="31"/>
      <c r="J121" s="31"/>
      <c r="K121" s="31"/>
      <c r="L121" s="31"/>
      <c r="M121" s="31"/>
      <c r="N121" s="31"/>
      <c r="O121" s="31"/>
      <c r="P121" s="31"/>
    </row>
    <row r="122" spans="1:16" ht="18.75" customHeight="1">
      <c r="A122" s="23"/>
      <c r="B122" s="36"/>
      <c r="C122" s="43"/>
      <c r="D122" s="35"/>
      <c r="E122" s="36"/>
      <c r="F122" s="83"/>
      <c r="G122" s="42"/>
      <c r="H122" s="58"/>
      <c r="I122" s="31"/>
      <c r="J122" s="31"/>
      <c r="K122" s="31"/>
      <c r="L122" s="31"/>
      <c r="M122" s="31"/>
      <c r="N122" s="31"/>
      <c r="O122" s="31"/>
      <c r="P122" s="31"/>
    </row>
    <row r="123" spans="1:16" ht="18.75" customHeight="1">
      <c r="A123" s="26"/>
      <c r="B123" s="47"/>
      <c r="C123" s="44"/>
      <c r="D123" s="38"/>
      <c r="E123" s="39"/>
      <c r="F123" s="84"/>
      <c r="G123" s="40">
        <f>ROUNDDOWN((D123*F123),0)</f>
        <v>0</v>
      </c>
      <c r="H123" s="59"/>
      <c r="I123" s="31"/>
      <c r="J123" s="31"/>
      <c r="K123" s="31"/>
      <c r="L123" s="31"/>
      <c r="M123" s="31"/>
      <c r="N123" s="31"/>
      <c r="O123" s="31"/>
      <c r="P123" s="31"/>
    </row>
    <row r="124" spans="1:16" s="2" customFormat="1" ht="37.5" customHeight="1">
      <c r="A124" s="81" t="s">
        <v>0</v>
      </c>
      <c r="B124" s="81" t="s">
        <v>1</v>
      </c>
      <c r="C124" s="82" t="s">
        <v>7</v>
      </c>
      <c r="D124" s="81" t="s">
        <v>2</v>
      </c>
      <c r="E124" s="81" t="s">
        <v>3</v>
      </c>
      <c r="F124" s="82" t="s">
        <v>4</v>
      </c>
      <c r="G124" s="81" t="s">
        <v>5</v>
      </c>
      <c r="H124" s="81" t="s">
        <v>8</v>
      </c>
      <c r="I124" s="74"/>
      <c r="J124" s="74"/>
      <c r="K124" s="74"/>
      <c r="L124" s="74"/>
      <c r="M124" s="74"/>
      <c r="N124" s="74"/>
      <c r="O124" s="74"/>
      <c r="P124" s="74"/>
    </row>
    <row r="125" spans="1:16" ht="18.75" customHeight="1">
      <c r="A125" s="36"/>
      <c r="B125" s="43"/>
      <c r="C125" s="43"/>
      <c r="D125" s="35"/>
      <c r="E125" s="46"/>
      <c r="F125" s="66"/>
      <c r="G125" s="42"/>
      <c r="H125" s="58"/>
      <c r="I125" s="31"/>
      <c r="J125" s="31"/>
      <c r="K125" s="31"/>
      <c r="L125" s="31"/>
      <c r="M125" s="31"/>
      <c r="N125" s="31"/>
      <c r="O125" s="31"/>
      <c r="P125" s="31"/>
    </row>
    <row r="126" spans="1:16" ht="18.75" customHeight="1">
      <c r="A126" s="39"/>
      <c r="B126" s="645" t="s">
        <v>897</v>
      </c>
      <c r="C126" s="661"/>
      <c r="D126" s="27"/>
      <c r="E126" s="39"/>
      <c r="F126" s="68"/>
      <c r="G126" s="40"/>
      <c r="H126" s="44"/>
      <c r="I126" s="31" t="s">
        <v>866</v>
      </c>
      <c r="J126" s="31"/>
      <c r="K126" s="31"/>
      <c r="L126" s="31"/>
      <c r="M126" s="31"/>
      <c r="N126" s="31"/>
      <c r="O126" s="31"/>
      <c r="P126" s="31"/>
    </row>
    <row r="127" spans="1:16" ht="18.75" customHeight="1">
      <c r="A127" s="23"/>
      <c r="B127" s="45"/>
      <c r="C127" s="43"/>
      <c r="D127" s="35"/>
      <c r="E127" s="36"/>
      <c r="F127" s="83"/>
      <c r="G127" s="42"/>
      <c r="H127" s="58"/>
      <c r="I127" s="31"/>
      <c r="J127" s="31"/>
      <c r="K127" s="31"/>
      <c r="L127" s="31"/>
      <c r="M127" s="31"/>
      <c r="N127" s="31"/>
      <c r="O127" s="31"/>
      <c r="P127" s="31"/>
    </row>
    <row r="128" spans="1:16" ht="18.75" customHeight="1">
      <c r="A128" s="26"/>
      <c r="B128" s="47" t="s">
        <v>867</v>
      </c>
      <c r="C128" s="44"/>
      <c r="D128" s="38">
        <v>0.02</v>
      </c>
      <c r="E128" s="39" t="s">
        <v>868</v>
      </c>
      <c r="F128" s="84">
        <v>26900</v>
      </c>
      <c r="G128" s="40">
        <f>ROUND(D128*F128,0)</f>
        <v>538</v>
      </c>
      <c r="H128" s="59"/>
      <c r="I128" s="31"/>
      <c r="J128" s="31"/>
      <c r="K128" s="31"/>
      <c r="L128" s="31"/>
      <c r="M128" s="31"/>
      <c r="N128" s="31"/>
      <c r="O128" s="31"/>
      <c r="P128" s="31"/>
    </row>
    <row r="129" spans="1:16" ht="18.75" customHeight="1">
      <c r="A129" s="36"/>
      <c r="B129" s="43"/>
      <c r="C129" s="43"/>
      <c r="D129" s="35"/>
      <c r="E129" s="36"/>
      <c r="F129" s="65"/>
      <c r="G129" s="42"/>
      <c r="H129" s="58"/>
      <c r="I129" s="31"/>
      <c r="J129" s="31"/>
      <c r="K129" s="31"/>
      <c r="L129" s="31"/>
      <c r="M129" s="31"/>
      <c r="N129" s="31"/>
      <c r="O129" s="31"/>
      <c r="P129" s="31"/>
    </row>
    <row r="130" spans="1:16" ht="18.75" customHeight="1">
      <c r="A130" s="39"/>
      <c r="B130" s="44" t="s">
        <v>869</v>
      </c>
      <c r="C130" s="44"/>
      <c r="D130" s="38">
        <v>1</v>
      </c>
      <c r="E130" s="39" t="s">
        <v>10</v>
      </c>
      <c r="F130" s="66"/>
      <c r="G130" s="40">
        <f>ROUND(G128*0.26,0)</f>
        <v>140</v>
      </c>
      <c r="H130" s="458">
        <v>0.26</v>
      </c>
      <c r="I130" s="31"/>
      <c r="J130" s="31"/>
      <c r="K130" s="31"/>
      <c r="L130" s="31"/>
      <c r="M130" s="31"/>
      <c r="N130" s="31"/>
      <c r="O130" s="31"/>
      <c r="P130" s="31"/>
    </row>
    <row r="131" spans="1:16" ht="18.75" customHeight="1">
      <c r="A131" s="36"/>
      <c r="B131" s="43"/>
      <c r="C131" s="43"/>
      <c r="D131" s="35"/>
      <c r="E131" s="46"/>
      <c r="F131" s="66"/>
      <c r="G131" s="67"/>
      <c r="H131" s="43"/>
      <c r="I131" s="31"/>
      <c r="J131" s="31"/>
      <c r="K131" s="31"/>
      <c r="L131" s="31"/>
      <c r="M131" s="31"/>
      <c r="N131" s="31"/>
      <c r="O131" s="31"/>
      <c r="P131" s="31"/>
    </row>
    <row r="132" spans="1:16" ht="18.75" customHeight="1">
      <c r="A132" s="39"/>
      <c r="B132" s="457" t="s">
        <v>860</v>
      </c>
      <c r="C132" s="179"/>
      <c r="D132" s="27"/>
      <c r="E132" s="39"/>
      <c r="F132" s="68"/>
      <c r="G132" s="40">
        <f>G128+G130</f>
        <v>678</v>
      </c>
      <c r="H132" s="44"/>
      <c r="I132" s="31"/>
      <c r="J132" s="31"/>
      <c r="K132" s="31"/>
      <c r="L132" s="31"/>
      <c r="M132" s="31"/>
      <c r="N132" s="31"/>
      <c r="O132" s="31"/>
      <c r="P132" s="31"/>
    </row>
    <row r="133" spans="1:16" ht="18.75" customHeight="1">
      <c r="A133" s="23"/>
      <c r="B133" s="36"/>
      <c r="C133" s="43"/>
      <c r="D133" s="35"/>
      <c r="E133" s="36"/>
      <c r="F133" s="83"/>
      <c r="G133" s="42"/>
      <c r="H133" s="58"/>
      <c r="I133" s="31"/>
      <c r="J133" s="31"/>
      <c r="K133" s="31"/>
      <c r="L133" s="31"/>
      <c r="M133" s="31"/>
      <c r="N133" s="31"/>
      <c r="O133" s="31"/>
      <c r="P133" s="31"/>
    </row>
    <row r="134" spans="1:16" ht="18.75" customHeight="1">
      <c r="A134" s="26"/>
      <c r="B134" s="61"/>
      <c r="C134" s="44"/>
      <c r="D134" s="38"/>
      <c r="E134" s="39"/>
      <c r="F134" s="84"/>
      <c r="G134" s="40"/>
      <c r="H134" s="59"/>
      <c r="I134" s="31"/>
      <c r="J134" s="31"/>
      <c r="K134" s="31"/>
      <c r="L134" s="31"/>
      <c r="M134" s="31"/>
      <c r="N134" s="31"/>
      <c r="O134" s="31"/>
      <c r="P134" s="31"/>
    </row>
    <row r="135" spans="1:16" ht="18.75" customHeight="1">
      <c r="A135" s="36"/>
      <c r="B135" s="43"/>
      <c r="C135" s="43"/>
      <c r="D135" s="35"/>
      <c r="E135" s="46"/>
      <c r="F135" s="66"/>
      <c r="G135" s="42"/>
      <c r="H135" s="58"/>
      <c r="I135" s="31"/>
      <c r="J135" s="31"/>
      <c r="K135" s="31"/>
      <c r="L135" s="31"/>
      <c r="M135" s="31"/>
      <c r="N135" s="31"/>
      <c r="O135" s="31"/>
      <c r="P135" s="31"/>
    </row>
    <row r="136" spans="1:16" ht="18.75" customHeight="1">
      <c r="A136" s="39"/>
      <c r="B136" s="645" t="s">
        <v>901</v>
      </c>
      <c r="C136" s="661"/>
      <c r="D136" s="27"/>
      <c r="E136" s="39"/>
      <c r="F136" s="68"/>
      <c r="G136" s="40"/>
      <c r="H136" s="44"/>
      <c r="I136" s="31"/>
      <c r="J136" s="31"/>
      <c r="K136" s="31"/>
      <c r="L136" s="31"/>
      <c r="M136" s="31"/>
      <c r="N136" s="31"/>
      <c r="O136" s="31"/>
      <c r="P136" s="31"/>
    </row>
    <row r="137" spans="1:16" ht="18.75" customHeight="1">
      <c r="A137" s="23"/>
      <c r="B137" s="45"/>
      <c r="C137" s="43"/>
      <c r="D137" s="35"/>
      <c r="E137" s="36"/>
      <c r="F137" s="83"/>
      <c r="G137" s="42"/>
      <c r="H137" s="58"/>
      <c r="I137" s="31" t="s">
        <v>921</v>
      </c>
      <c r="J137" s="31"/>
      <c r="K137" s="31"/>
      <c r="L137" s="31"/>
      <c r="M137" s="31"/>
      <c r="N137" s="31"/>
      <c r="O137" s="31"/>
      <c r="P137" s="31"/>
    </row>
    <row r="138" spans="1:16" ht="18.75" customHeight="1">
      <c r="A138" s="26"/>
      <c r="B138" s="47" t="s">
        <v>871</v>
      </c>
      <c r="C138" s="44"/>
      <c r="D138" s="38">
        <v>1.1000000000000001</v>
      </c>
      <c r="E138" s="39" t="s">
        <v>868</v>
      </c>
      <c r="F138" s="84">
        <v>28700</v>
      </c>
      <c r="G138" s="40">
        <f>ROUND(D138*F138,0)</f>
        <v>31570</v>
      </c>
      <c r="H138" s="59"/>
      <c r="I138" s="31"/>
      <c r="J138" s="31"/>
      <c r="K138" s="31"/>
      <c r="L138" s="31"/>
      <c r="M138" s="31"/>
      <c r="N138" s="31"/>
      <c r="O138" s="31"/>
      <c r="P138" s="31"/>
    </row>
    <row r="139" spans="1:16" ht="18.75" customHeight="1">
      <c r="A139" s="23"/>
      <c r="B139" s="43"/>
      <c r="C139" s="43"/>
      <c r="D139" s="35"/>
      <c r="E139" s="36"/>
      <c r="F139" s="65"/>
      <c r="G139" s="42"/>
      <c r="H139" s="58"/>
      <c r="I139" s="31"/>
      <c r="J139" s="31"/>
      <c r="K139" s="31"/>
      <c r="L139" s="31"/>
      <c r="M139" s="31"/>
      <c r="N139" s="31"/>
      <c r="O139" s="31"/>
      <c r="P139" s="31"/>
    </row>
    <row r="140" spans="1:16" ht="18.75" customHeight="1">
      <c r="A140" s="26"/>
      <c r="B140" s="44" t="s">
        <v>869</v>
      </c>
      <c r="C140" s="44"/>
      <c r="D140" s="38">
        <v>1</v>
      </c>
      <c r="E140" s="39" t="s">
        <v>10</v>
      </c>
      <c r="F140" s="66"/>
      <c r="G140" s="40">
        <f>ROUND(G138*0.26,0)</f>
        <v>8208</v>
      </c>
      <c r="H140" s="458">
        <v>0.26</v>
      </c>
      <c r="I140" s="31"/>
      <c r="J140" s="31"/>
      <c r="K140" s="31"/>
      <c r="L140" s="31"/>
      <c r="M140" s="31"/>
      <c r="N140" s="31"/>
      <c r="O140" s="31"/>
      <c r="P140" s="31"/>
    </row>
    <row r="141" spans="1:16" ht="18.75" customHeight="1">
      <c r="A141" s="36"/>
      <c r="B141" s="43"/>
      <c r="C141" s="43"/>
      <c r="D141" s="35"/>
      <c r="E141" s="46"/>
      <c r="F141" s="66"/>
      <c r="G141" s="67"/>
      <c r="H141" s="43"/>
      <c r="I141" s="31"/>
      <c r="J141" s="31"/>
      <c r="K141" s="31"/>
      <c r="L141" s="31"/>
      <c r="M141" s="31"/>
      <c r="N141" s="31"/>
      <c r="O141" s="31"/>
      <c r="P141" s="31"/>
    </row>
    <row r="142" spans="1:16" ht="18.75" customHeight="1">
      <c r="A142" s="39"/>
      <c r="B142" s="457" t="s">
        <v>860</v>
      </c>
      <c r="C142" s="179"/>
      <c r="D142" s="27"/>
      <c r="E142" s="39"/>
      <c r="F142" s="68"/>
      <c r="G142" s="40">
        <f>G138+G140</f>
        <v>39778</v>
      </c>
      <c r="H142" s="44"/>
      <c r="I142" s="31"/>
      <c r="J142" s="31"/>
      <c r="K142" s="31"/>
      <c r="L142" s="31"/>
      <c r="M142" s="31"/>
      <c r="N142" s="31"/>
      <c r="O142" s="31"/>
      <c r="P142" s="31"/>
    </row>
    <row r="143" spans="1:16" ht="18.75" customHeight="1">
      <c r="A143" s="36"/>
      <c r="B143" s="36"/>
      <c r="C143" s="43"/>
      <c r="D143" s="35"/>
      <c r="E143" s="36"/>
      <c r="F143" s="83"/>
      <c r="G143" s="42"/>
      <c r="H143" s="58"/>
      <c r="I143" s="31"/>
      <c r="J143" s="31"/>
      <c r="K143" s="31"/>
      <c r="L143" s="31"/>
      <c r="M143" s="31"/>
      <c r="N143" s="31"/>
      <c r="O143" s="31"/>
      <c r="P143" s="31"/>
    </row>
    <row r="144" spans="1:16" ht="18.75" customHeight="1">
      <c r="A144" s="39"/>
      <c r="B144" s="47"/>
      <c r="C144" s="44"/>
      <c r="D144" s="38"/>
      <c r="E144" s="39"/>
      <c r="F144" s="68"/>
      <c r="G144" s="40"/>
      <c r="H144" s="59"/>
      <c r="I144" s="31"/>
      <c r="J144" s="31"/>
      <c r="K144" s="31"/>
      <c r="L144" s="31"/>
      <c r="M144" s="31"/>
      <c r="N144" s="31"/>
      <c r="O144" s="31"/>
      <c r="P144" s="31"/>
    </row>
    <row r="145" spans="1:16" ht="18.75" customHeight="1">
      <c r="A145" s="23"/>
      <c r="B145" s="43"/>
      <c r="C145" s="43"/>
      <c r="D145" s="35"/>
      <c r="E145" s="46"/>
      <c r="F145" s="66"/>
      <c r="G145" s="42"/>
      <c r="H145" s="58"/>
      <c r="I145" s="31"/>
      <c r="J145" s="31"/>
      <c r="K145" s="31"/>
      <c r="L145" s="31"/>
      <c r="M145" s="31"/>
      <c r="N145" s="31"/>
      <c r="O145" s="31"/>
      <c r="P145" s="31"/>
    </row>
    <row r="146" spans="1:16" ht="18.75" customHeight="1">
      <c r="A146" s="26"/>
      <c r="B146" s="645" t="s">
        <v>902</v>
      </c>
      <c r="C146" s="661"/>
      <c r="D146" s="27"/>
      <c r="E146" s="39"/>
      <c r="F146" s="68"/>
      <c r="G146" s="40"/>
      <c r="H146" s="44"/>
      <c r="I146" s="31"/>
      <c r="J146" s="31"/>
      <c r="K146" s="31"/>
      <c r="L146" s="31"/>
      <c r="M146" s="31"/>
      <c r="N146" s="31"/>
      <c r="O146" s="31"/>
      <c r="P146" s="31"/>
    </row>
    <row r="147" spans="1:16" ht="18.75" customHeight="1">
      <c r="A147" s="23"/>
      <c r="B147" s="36"/>
      <c r="C147" s="43"/>
      <c r="D147" s="35"/>
      <c r="E147" s="36"/>
      <c r="F147" s="83"/>
      <c r="G147" s="42"/>
      <c r="H147" s="58"/>
      <c r="I147" s="31"/>
      <c r="J147" s="31"/>
      <c r="K147" s="31"/>
      <c r="L147" s="31"/>
      <c r="M147" s="31"/>
      <c r="N147" s="31"/>
      <c r="O147" s="31"/>
      <c r="P147" s="31"/>
    </row>
    <row r="148" spans="1:16" ht="18.75" customHeight="1">
      <c r="A148" s="26"/>
      <c r="B148" s="47" t="s">
        <v>904</v>
      </c>
      <c r="C148" s="459"/>
      <c r="D148" s="38"/>
      <c r="E148" s="39"/>
      <c r="F148" s="68"/>
      <c r="G148" s="40"/>
      <c r="H148" s="59"/>
      <c r="I148" s="31"/>
      <c r="J148" s="31"/>
      <c r="K148" s="31"/>
      <c r="L148" s="31"/>
      <c r="M148" s="31"/>
      <c r="N148" s="31"/>
      <c r="O148" s="31"/>
      <c r="P148" s="31"/>
    </row>
    <row r="149" spans="1:16" ht="18.75" customHeight="1">
      <c r="A149" s="23"/>
      <c r="B149" s="45"/>
      <c r="C149" s="43"/>
      <c r="D149" s="35"/>
      <c r="E149" s="36"/>
      <c r="F149" s="83"/>
      <c r="G149" s="42"/>
      <c r="H149" s="58"/>
      <c r="I149" s="31"/>
      <c r="J149" s="31"/>
      <c r="K149" s="31"/>
      <c r="L149" s="31"/>
      <c r="M149" s="31"/>
      <c r="N149" s="31"/>
      <c r="O149" s="31"/>
      <c r="P149" s="31"/>
    </row>
    <row r="150" spans="1:16" ht="18.75" customHeight="1">
      <c r="A150" s="26"/>
      <c r="B150" s="47" t="s">
        <v>867</v>
      </c>
      <c r="C150" s="44"/>
      <c r="D150" s="38">
        <v>0.02</v>
      </c>
      <c r="E150" s="39" t="s">
        <v>868</v>
      </c>
      <c r="F150" s="84">
        <v>28700</v>
      </c>
      <c r="G150" s="40">
        <f>ROUND(D150*F150,0)</f>
        <v>574</v>
      </c>
      <c r="H150" s="59"/>
      <c r="I150" s="31"/>
      <c r="J150" s="31"/>
      <c r="K150" s="31"/>
      <c r="L150" s="31"/>
      <c r="M150" s="31"/>
      <c r="N150" s="31"/>
      <c r="O150" s="31"/>
      <c r="P150" s="31"/>
    </row>
    <row r="151" spans="1:16" ht="18.75" customHeight="1">
      <c r="A151" s="23"/>
      <c r="B151" s="43"/>
      <c r="C151" s="43"/>
      <c r="D151" s="35"/>
      <c r="E151" s="36"/>
      <c r="F151" s="65"/>
      <c r="G151" s="42"/>
      <c r="H151" s="58"/>
      <c r="I151" s="31"/>
      <c r="J151" s="31"/>
      <c r="K151" s="31"/>
      <c r="L151" s="31"/>
      <c r="M151" s="31"/>
      <c r="N151" s="31"/>
      <c r="O151" s="31"/>
      <c r="P151" s="31"/>
    </row>
    <row r="152" spans="1:16" ht="18.75" customHeight="1">
      <c r="A152" s="26"/>
      <c r="B152" s="44" t="s">
        <v>869</v>
      </c>
      <c r="C152" s="44"/>
      <c r="D152" s="38">
        <v>1</v>
      </c>
      <c r="E152" s="39" t="s">
        <v>10</v>
      </c>
      <c r="F152" s="66"/>
      <c r="G152" s="40">
        <f>ROUND(G150*0.26,0)</f>
        <v>149</v>
      </c>
      <c r="H152" s="458">
        <v>0.26</v>
      </c>
      <c r="I152" s="31"/>
      <c r="J152" s="31"/>
      <c r="K152" s="31"/>
      <c r="L152" s="31"/>
      <c r="M152" s="31"/>
      <c r="N152" s="31"/>
      <c r="O152" s="31"/>
      <c r="P152" s="31"/>
    </row>
    <row r="153" spans="1:16" ht="18.75" customHeight="1">
      <c r="A153" s="23"/>
      <c r="B153" s="43"/>
      <c r="C153" s="43"/>
      <c r="D153" s="35"/>
      <c r="E153" s="46"/>
      <c r="F153" s="66"/>
      <c r="G153" s="67"/>
      <c r="H153" s="43"/>
      <c r="I153" s="31"/>
      <c r="J153" s="31"/>
      <c r="K153" s="31"/>
      <c r="L153" s="31"/>
      <c r="M153" s="31"/>
      <c r="N153" s="31"/>
      <c r="O153" s="31"/>
      <c r="P153" s="31"/>
    </row>
    <row r="154" spans="1:16" ht="18.75" customHeight="1">
      <c r="A154" s="26"/>
      <c r="B154" s="457" t="s">
        <v>860</v>
      </c>
      <c r="C154" s="179"/>
      <c r="D154" s="27"/>
      <c r="E154" s="39"/>
      <c r="F154" s="68"/>
      <c r="G154" s="40">
        <f>G148+G150+G152</f>
        <v>723</v>
      </c>
      <c r="H154" s="44"/>
      <c r="I154" s="31"/>
      <c r="J154" s="31"/>
      <c r="K154" s="31"/>
      <c r="L154" s="31"/>
      <c r="M154" s="31"/>
      <c r="N154" s="31"/>
      <c r="O154" s="31"/>
      <c r="P154" s="31"/>
    </row>
    <row r="155" spans="1:16" ht="18.75" customHeight="1">
      <c r="A155" s="36"/>
      <c r="B155" s="43"/>
      <c r="C155" s="43"/>
      <c r="D155" s="35"/>
      <c r="E155" s="46"/>
      <c r="F155" s="66"/>
      <c r="G155" s="42"/>
      <c r="H155" s="58"/>
      <c r="I155" s="31"/>
      <c r="J155" s="31"/>
      <c r="K155" s="31"/>
      <c r="L155" s="31"/>
      <c r="M155" s="31"/>
      <c r="N155" s="31"/>
      <c r="O155" s="31"/>
      <c r="P155" s="31"/>
    </row>
    <row r="156" spans="1:16" ht="18.75" customHeight="1">
      <c r="A156" s="39"/>
      <c r="B156" s="645" t="s">
        <v>903</v>
      </c>
      <c r="C156" s="661"/>
      <c r="D156" s="27"/>
      <c r="E156" s="39"/>
      <c r="F156" s="68"/>
      <c r="G156" s="40"/>
      <c r="H156" s="44"/>
      <c r="I156" s="31"/>
      <c r="J156" s="31"/>
      <c r="K156" s="31"/>
      <c r="L156" s="31"/>
      <c r="M156" s="31"/>
      <c r="N156" s="31"/>
      <c r="O156" s="31"/>
      <c r="P156" s="31"/>
    </row>
    <row r="157" spans="1:16" ht="18.75" customHeight="1">
      <c r="A157" s="23"/>
      <c r="B157" s="36"/>
      <c r="C157" s="43" t="s">
        <v>1379</v>
      </c>
      <c r="D157" s="35"/>
      <c r="E157" s="36"/>
      <c r="F157" s="83"/>
      <c r="G157" s="42"/>
      <c r="H157" s="58"/>
      <c r="I157" s="31"/>
      <c r="J157" s="31"/>
      <c r="K157" s="31"/>
      <c r="L157" s="31"/>
      <c r="M157" s="31"/>
      <c r="N157" s="31"/>
      <c r="O157" s="31"/>
      <c r="P157" s="31"/>
    </row>
    <row r="158" spans="1:16" ht="18.75" customHeight="1">
      <c r="A158" s="26"/>
      <c r="B158" s="47" t="s">
        <v>1378</v>
      </c>
      <c r="C158" s="44" t="s">
        <v>1380</v>
      </c>
      <c r="D158" s="38">
        <v>1</v>
      </c>
      <c r="E158" s="39" t="s">
        <v>10</v>
      </c>
      <c r="F158" s="68">
        <v>59616</v>
      </c>
      <c r="G158" s="40">
        <f>ROUNDDOWN((D158*F158),0)</f>
        <v>59616</v>
      </c>
      <c r="H158" s="59" t="s">
        <v>1381</v>
      </c>
      <c r="I158" s="31"/>
      <c r="J158" s="31"/>
      <c r="K158" s="31"/>
      <c r="L158" s="31"/>
      <c r="M158" s="31"/>
      <c r="N158" s="31"/>
      <c r="O158" s="31"/>
      <c r="P158" s="31"/>
    </row>
    <row r="159" spans="1:16" ht="18.75" customHeight="1">
      <c r="A159" s="23"/>
      <c r="B159" s="45"/>
      <c r="C159" s="43"/>
      <c r="D159" s="35"/>
      <c r="E159" s="36"/>
      <c r="F159" s="83"/>
      <c r="G159" s="42"/>
      <c r="H159" s="58"/>
      <c r="I159" s="31"/>
      <c r="J159" s="31"/>
      <c r="K159" s="31"/>
      <c r="L159" s="31"/>
      <c r="M159" s="31"/>
      <c r="N159" s="31"/>
      <c r="O159" s="31"/>
      <c r="P159" s="31"/>
    </row>
    <row r="160" spans="1:16" ht="18.75" customHeight="1">
      <c r="A160" s="26"/>
      <c r="B160" s="47" t="s">
        <v>1382</v>
      </c>
      <c r="C160" s="44" t="s">
        <v>1383</v>
      </c>
      <c r="D160" s="38">
        <v>1</v>
      </c>
      <c r="E160" s="39" t="s">
        <v>10</v>
      </c>
      <c r="F160" s="84">
        <v>10800</v>
      </c>
      <c r="G160" s="40">
        <f>ROUND(D160*F160,0)</f>
        <v>10800</v>
      </c>
      <c r="H160" s="59"/>
      <c r="I160" s="80"/>
      <c r="J160" s="31"/>
      <c r="K160" s="31"/>
      <c r="L160" s="31"/>
      <c r="M160" s="31"/>
      <c r="N160" s="31"/>
      <c r="O160" s="31"/>
      <c r="P160" s="31"/>
    </row>
    <row r="161" spans="1:16" ht="18.75" customHeight="1">
      <c r="A161" s="36"/>
      <c r="B161" s="43"/>
      <c r="C161" s="43"/>
      <c r="D161" s="35"/>
      <c r="E161" s="36"/>
      <c r="F161" s="65"/>
      <c r="G161" s="42"/>
      <c r="H161" s="58"/>
      <c r="I161" s="31"/>
      <c r="J161" s="31"/>
      <c r="K161" s="31"/>
      <c r="L161" s="31"/>
      <c r="M161" s="31"/>
      <c r="N161" s="31"/>
      <c r="O161" s="31"/>
      <c r="P161" s="31"/>
    </row>
    <row r="162" spans="1:16" ht="18.75" customHeight="1">
      <c r="A162" s="39"/>
      <c r="B162" s="44" t="s">
        <v>1384</v>
      </c>
      <c r="C162" s="44" t="s">
        <v>1385</v>
      </c>
      <c r="D162" s="38">
        <v>1</v>
      </c>
      <c r="E162" s="39" t="s">
        <v>10</v>
      </c>
      <c r="F162" s="66">
        <v>34200</v>
      </c>
      <c r="G162" s="40">
        <f>ROUND(D162*F162,0)</f>
        <v>34200</v>
      </c>
      <c r="H162" s="458" t="s">
        <v>1386</v>
      </c>
      <c r="I162" s="31"/>
      <c r="J162" s="31"/>
      <c r="K162" s="31"/>
      <c r="L162" s="31"/>
      <c r="M162" s="31"/>
      <c r="N162" s="31"/>
      <c r="O162" s="31"/>
      <c r="P162" s="31"/>
    </row>
    <row r="163" spans="1:16" ht="18.75" customHeight="1">
      <c r="A163" s="36"/>
      <c r="B163" s="43"/>
      <c r="C163" s="43"/>
      <c r="D163" s="35"/>
      <c r="E163" s="46"/>
      <c r="F163" s="66"/>
      <c r="G163" s="67"/>
      <c r="H163" s="43"/>
      <c r="I163" s="31"/>
      <c r="J163" s="31"/>
      <c r="K163" s="31"/>
      <c r="L163" s="31"/>
      <c r="M163" s="31"/>
      <c r="N163" s="31"/>
      <c r="O163" s="31"/>
      <c r="P163" s="31"/>
    </row>
    <row r="164" spans="1:16" ht="18.75" customHeight="1">
      <c r="A164" s="39"/>
      <c r="B164" s="446" t="s">
        <v>1387</v>
      </c>
      <c r="C164" s="179" t="s">
        <v>1388</v>
      </c>
      <c r="D164" s="27">
        <v>1</v>
      </c>
      <c r="E164" s="39" t="s">
        <v>10</v>
      </c>
      <c r="F164" s="68">
        <v>64800</v>
      </c>
      <c r="G164" s="40">
        <f>ROUND(D164*F164,0)</f>
        <v>64800</v>
      </c>
      <c r="H164" s="73" t="s">
        <v>1389</v>
      </c>
      <c r="I164" s="31"/>
      <c r="J164" s="31"/>
      <c r="K164" s="31"/>
      <c r="L164" s="31"/>
      <c r="M164" s="31"/>
      <c r="N164" s="31"/>
      <c r="O164" s="31"/>
      <c r="P164" s="31"/>
    </row>
    <row r="165" spans="1:16" s="2" customFormat="1" ht="37.5" customHeight="1">
      <c r="A165" s="81" t="s">
        <v>0</v>
      </c>
      <c r="B165" s="81" t="s">
        <v>1</v>
      </c>
      <c r="C165" s="82" t="s">
        <v>7</v>
      </c>
      <c r="D165" s="81" t="s">
        <v>2</v>
      </c>
      <c r="E165" s="81" t="s">
        <v>3</v>
      </c>
      <c r="F165" s="82" t="s">
        <v>4</v>
      </c>
      <c r="G165" s="81" t="s">
        <v>5</v>
      </c>
      <c r="H165" s="81" t="s">
        <v>8</v>
      </c>
      <c r="I165" s="74"/>
      <c r="J165" s="74"/>
      <c r="K165" s="74"/>
      <c r="L165" s="74"/>
      <c r="M165" s="74"/>
      <c r="N165" s="74"/>
      <c r="O165" s="74"/>
      <c r="P165" s="74"/>
    </row>
    <row r="166" spans="1:16" ht="18.75" customHeight="1">
      <c r="A166" s="36"/>
      <c r="B166" s="43"/>
      <c r="C166" s="43"/>
      <c r="D166" s="35"/>
      <c r="E166" s="46"/>
      <c r="F166" s="66"/>
      <c r="G166" s="67"/>
      <c r="H166" s="43"/>
      <c r="I166" s="31"/>
      <c r="J166" s="31"/>
      <c r="K166" s="31"/>
      <c r="L166" s="31"/>
      <c r="M166" s="31"/>
      <c r="N166" s="31"/>
      <c r="O166" s="31"/>
      <c r="P166" s="31"/>
    </row>
    <row r="167" spans="1:16" ht="18.75" customHeight="1">
      <c r="A167" s="39"/>
      <c r="B167" s="607" t="s">
        <v>1390</v>
      </c>
      <c r="C167" s="446"/>
      <c r="D167" s="27"/>
      <c r="E167" s="39"/>
      <c r="F167" s="68"/>
      <c r="G167" s="40">
        <f>SUM(G157:G164)</f>
        <v>169416</v>
      </c>
      <c r="H167" s="44"/>
      <c r="I167" s="31"/>
      <c r="J167" s="31"/>
      <c r="K167" s="31"/>
      <c r="L167" s="31"/>
      <c r="M167" s="31"/>
      <c r="N167" s="31"/>
      <c r="O167" s="31"/>
      <c r="P167" s="31"/>
    </row>
    <row r="168" spans="1:16" ht="18.75" customHeight="1">
      <c r="A168" s="36"/>
      <c r="B168" s="43"/>
      <c r="C168" s="43"/>
      <c r="D168" s="35"/>
      <c r="E168" s="46"/>
      <c r="F168" s="66"/>
      <c r="G168" s="42"/>
      <c r="H168" s="58"/>
      <c r="I168" s="31"/>
      <c r="J168" s="31"/>
      <c r="K168" s="31"/>
      <c r="L168" s="31"/>
      <c r="M168" s="31"/>
      <c r="N168" s="31"/>
      <c r="O168" s="31"/>
      <c r="P168" s="31"/>
    </row>
    <row r="169" spans="1:16" ht="18.75" customHeight="1">
      <c r="A169" s="39"/>
      <c r="B169" s="47"/>
      <c r="C169" s="459"/>
      <c r="D169" s="27"/>
      <c r="E169" s="39"/>
      <c r="F169" s="68"/>
      <c r="G169" s="40"/>
      <c r="H169" s="44"/>
      <c r="I169" s="31"/>
      <c r="J169" s="31"/>
      <c r="K169" s="31"/>
      <c r="L169" s="31"/>
      <c r="M169" s="31"/>
      <c r="N169" s="31"/>
      <c r="O169" s="31"/>
      <c r="P169" s="31"/>
    </row>
    <row r="170" spans="1:16" ht="18.75" customHeight="1">
      <c r="A170" s="23"/>
      <c r="B170" s="45"/>
      <c r="C170" s="43"/>
      <c r="D170" s="35"/>
      <c r="E170" s="36"/>
      <c r="F170" s="83"/>
      <c r="G170" s="42"/>
      <c r="H170" s="58"/>
      <c r="I170" s="31"/>
      <c r="J170" s="31"/>
      <c r="K170" s="31"/>
      <c r="L170" s="31"/>
      <c r="M170" s="31"/>
      <c r="N170" s="31"/>
      <c r="O170" s="31"/>
      <c r="P170" s="31"/>
    </row>
    <row r="171" spans="1:16" ht="18.75" customHeight="1">
      <c r="A171" s="26"/>
      <c r="B171" s="47"/>
      <c r="C171" s="44"/>
      <c r="D171" s="38"/>
      <c r="E171" s="39"/>
      <c r="F171" s="84"/>
      <c r="G171" s="40"/>
      <c r="H171" s="59"/>
      <c r="I171" s="31"/>
      <c r="J171" s="31"/>
      <c r="K171" s="31"/>
      <c r="L171" s="31"/>
      <c r="M171" s="31"/>
      <c r="N171" s="31"/>
      <c r="O171" s="31"/>
      <c r="P171" s="31"/>
    </row>
    <row r="172" spans="1:16" ht="18.75" customHeight="1">
      <c r="A172" s="23"/>
      <c r="B172" s="36"/>
      <c r="C172" s="43"/>
      <c r="D172" s="35"/>
      <c r="E172" s="36"/>
      <c r="F172" s="83"/>
      <c r="G172" s="42"/>
      <c r="H172" s="58"/>
      <c r="I172" s="31"/>
      <c r="J172" s="31"/>
      <c r="K172" s="31"/>
      <c r="L172" s="31"/>
      <c r="M172" s="31"/>
      <c r="N172" s="31"/>
      <c r="O172" s="31"/>
      <c r="P172" s="31"/>
    </row>
    <row r="173" spans="1:16" ht="18.75" customHeight="1">
      <c r="A173" s="26"/>
      <c r="B173" s="47"/>
      <c r="C173" s="459"/>
      <c r="D173" s="38"/>
      <c r="E173" s="39"/>
      <c r="F173" s="68"/>
      <c r="G173" s="40"/>
      <c r="H173" s="59"/>
      <c r="I173" s="80"/>
      <c r="J173" s="31"/>
      <c r="K173" s="31"/>
      <c r="L173" s="31"/>
      <c r="M173" s="31"/>
      <c r="N173" s="31"/>
      <c r="O173" s="31"/>
      <c r="P173" s="31"/>
    </row>
    <row r="174" spans="1:16" ht="18.75" customHeight="1">
      <c r="A174" s="36"/>
      <c r="B174" s="43"/>
      <c r="C174" s="43"/>
      <c r="D174" s="35"/>
      <c r="E174" s="36"/>
      <c r="F174" s="65"/>
      <c r="G174" s="42"/>
      <c r="H174" s="58"/>
      <c r="I174" s="31"/>
      <c r="J174" s="31"/>
      <c r="K174" s="31"/>
      <c r="L174" s="31"/>
      <c r="M174" s="31"/>
      <c r="N174" s="31"/>
      <c r="O174" s="31"/>
      <c r="P174" s="31"/>
    </row>
    <row r="175" spans="1:16" ht="18.75" customHeight="1">
      <c r="A175" s="39"/>
      <c r="B175" s="44"/>
      <c r="C175" s="44"/>
      <c r="D175" s="38"/>
      <c r="E175" s="39"/>
      <c r="F175" s="66"/>
      <c r="G175" s="40"/>
      <c r="H175" s="458"/>
      <c r="I175" s="31"/>
      <c r="J175" s="31"/>
      <c r="K175" s="31"/>
      <c r="L175" s="31"/>
      <c r="M175" s="31"/>
      <c r="N175" s="31"/>
      <c r="O175" s="31"/>
      <c r="P175" s="31"/>
    </row>
    <row r="176" spans="1:16" ht="18.75" customHeight="1">
      <c r="A176" s="36"/>
      <c r="B176" s="43"/>
      <c r="C176" s="43"/>
      <c r="D176" s="35"/>
      <c r="E176" s="46"/>
      <c r="F176" s="66"/>
      <c r="G176" s="67"/>
      <c r="H176" s="43"/>
      <c r="I176" s="31"/>
      <c r="J176" s="31"/>
      <c r="K176" s="31"/>
      <c r="L176" s="31"/>
      <c r="M176" s="31"/>
      <c r="N176" s="31"/>
      <c r="O176" s="31"/>
      <c r="P176" s="31"/>
    </row>
    <row r="177" spans="1:16" ht="18.75" customHeight="1">
      <c r="A177" s="39"/>
      <c r="B177" s="457"/>
      <c r="C177" s="179"/>
      <c r="D177" s="27"/>
      <c r="E177" s="39"/>
      <c r="F177" s="68"/>
      <c r="G177" s="40"/>
      <c r="H177" s="44"/>
      <c r="I177" s="31"/>
      <c r="J177" s="31"/>
      <c r="K177" s="31"/>
      <c r="L177" s="31"/>
      <c r="M177" s="31"/>
      <c r="N177" s="31"/>
      <c r="O177" s="31"/>
      <c r="P177" s="31"/>
    </row>
    <row r="178" spans="1:16" ht="18.75" customHeight="1">
      <c r="A178" s="36"/>
      <c r="B178" s="43"/>
      <c r="C178" s="43"/>
      <c r="D178" s="35"/>
      <c r="E178" s="46"/>
      <c r="F178" s="66"/>
      <c r="G178" s="42"/>
      <c r="H178" s="58"/>
      <c r="I178" s="31"/>
      <c r="J178" s="31"/>
      <c r="K178" s="31"/>
      <c r="L178" s="31"/>
      <c r="M178" s="31"/>
      <c r="N178" s="31"/>
      <c r="O178" s="31"/>
      <c r="P178" s="31"/>
    </row>
    <row r="179" spans="1:16" ht="18.75" customHeight="1">
      <c r="A179" s="39"/>
      <c r="B179" s="645" t="s">
        <v>922</v>
      </c>
      <c r="C179" s="661"/>
      <c r="D179" s="27"/>
      <c r="E179" s="39"/>
      <c r="F179" s="68"/>
      <c r="G179" s="40"/>
      <c r="H179" s="44"/>
      <c r="I179" s="31"/>
      <c r="J179" s="31"/>
      <c r="K179" s="31"/>
      <c r="L179" s="31"/>
      <c r="M179" s="31"/>
      <c r="N179" s="31"/>
      <c r="O179" s="31"/>
      <c r="P179" s="31"/>
    </row>
    <row r="180" spans="1:16" ht="18.75" customHeight="1">
      <c r="A180" s="23"/>
      <c r="B180" s="36"/>
      <c r="C180" s="43"/>
      <c r="D180" s="35"/>
      <c r="E180" s="36"/>
      <c r="F180" s="83"/>
      <c r="G180" s="42"/>
      <c r="H180" s="58"/>
      <c r="I180" s="31"/>
      <c r="J180" s="31"/>
      <c r="K180" s="31"/>
      <c r="L180" s="31"/>
      <c r="M180" s="31"/>
      <c r="N180" s="31"/>
      <c r="O180" s="31"/>
      <c r="P180" s="31"/>
    </row>
    <row r="181" spans="1:16" ht="18.75" customHeight="1">
      <c r="A181" s="26"/>
      <c r="B181" s="47" t="s">
        <v>873</v>
      </c>
      <c r="C181" s="44"/>
      <c r="D181" s="38">
        <v>1.05</v>
      </c>
      <c r="E181" s="39" t="s">
        <v>138</v>
      </c>
      <c r="F181" s="68">
        <v>890</v>
      </c>
      <c r="G181" s="40">
        <f>ROUNDDOWN((D181*F181),0)</f>
        <v>934</v>
      </c>
      <c r="H181" s="59" t="s">
        <v>877</v>
      </c>
      <c r="I181" s="31"/>
      <c r="J181" s="31"/>
      <c r="K181" s="31"/>
      <c r="L181" s="31"/>
      <c r="M181" s="31"/>
      <c r="N181" s="31"/>
      <c r="O181" s="31"/>
      <c r="P181" s="31"/>
    </row>
    <row r="182" spans="1:16" ht="18.75" customHeight="1">
      <c r="A182" s="36"/>
      <c r="B182" s="45"/>
      <c r="C182" s="43"/>
      <c r="D182" s="35"/>
      <c r="E182" s="36"/>
      <c r="F182" s="83"/>
      <c r="G182" s="42"/>
      <c r="H182" s="58"/>
      <c r="I182" s="31"/>
      <c r="J182" s="31"/>
      <c r="K182" s="31"/>
      <c r="L182" s="31"/>
      <c r="M182" s="31"/>
      <c r="N182" s="31"/>
      <c r="O182" s="31"/>
      <c r="P182" s="31"/>
    </row>
    <row r="183" spans="1:16" ht="18.75" customHeight="1">
      <c r="A183" s="39"/>
      <c r="B183" s="47" t="s">
        <v>875</v>
      </c>
      <c r="C183" s="44"/>
      <c r="D183" s="38">
        <v>2.5000000000000001E-2</v>
      </c>
      <c r="E183" s="39" t="s">
        <v>876</v>
      </c>
      <c r="F183" s="68">
        <v>335</v>
      </c>
      <c r="G183" s="40">
        <f>ROUNDDOWN((D183*F183),0)</f>
        <v>8</v>
      </c>
      <c r="H183" s="59" t="s">
        <v>878</v>
      </c>
      <c r="I183" s="31">
        <v>2025</v>
      </c>
      <c r="J183" s="31"/>
      <c r="K183" s="31"/>
      <c r="L183" s="31"/>
      <c r="M183" s="31"/>
      <c r="N183" s="31"/>
      <c r="O183" s="31"/>
      <c r="P183" s="31"/>
    </row>
    <row r="184" spans="1:16" ht="18.75" customHeight="1">
      <c r="A184" s="36"/>
      <c r="B184" s="45"/>
      <c r="C184" s="43"/>
      <c r="D184" s="35"/>
      <c r="E184" s="36"/>
      <c r="F184" s="83"/>
      <c r="G184" s="42"/>
      <c r="H184" s="58"/>
      <c r="I184" s="31"/>
      <c r="J184" s="31"/>
      <c r="K184" s="31"/>
      <c r="L184" s="31"/>
      <c r="M184" s="31"/>
      <c r="N184" s="31"/>
      <c r="O184" s="31"/>
      <c r="P184" s="31"/>
    </row>
    <row r="185" spans="1:16" ht="18.75" customHeight="1">
      <c r="A185" s="39"/>
      <c r="B185" s="47" t="s">
        <v>874</v>
      </c>
      <c r="C185" s="44"/>
      <c r="D185" s="38">
        <v>0.06</v>
      </c>
      <c r="E185" s="39" t="s">
        <v>868</v>
      </c>
      <c r="F185" s="84">
        <v>28700</v>
      </c>
      <c r="G185" s="40">
        <f>ROUNDDOWN((D185*F185),0)</f>
        <v>1722</v>
      </c>
      <c r="H185" s="59"/>
      <c r="I185" s="80">
        <f>G181+G183+G185</f>
        <v>2664</v>
      </c>
      <c r="J185" s="31"/>
      <c r="K185" s="31"/>
      <c r="L185" s="31"/>
      <c r="M185" s="31"/>
      <c r="N185" s="31"/>
      <c r="O185" s="31"/>
      <c r="P185" s="31"/>
    </row>
    <row r="186" spans="1:16" ht="18.75" customHeight="1">
      <c r="A186" s="36"/>
      <c r="B186" s="43"/>
      <c r="C186" s="43"/>
      <c r="D186" s="35"/>
      <c r="E186" s="36"/>
      <c r="F186" s="65"/>
      <c r="G186" s="42"/>
      <c r="H186" s="58"/>
      <c r="I186" s="31"/>
      <c r="J186" s="31"/>
      <c r="K186" s="31"/>
      <c r="L186" s="31"/>
      <c r="M186" s="31"/>
      <c r="N186" s="31"/>
      <c r="O186" s="31"/>
      <c r="P186" s="31"/>
    </row>
    <row r="187" spans="1:16" ht="18.75" customHeight="1">
      <c r="A187" s="39"/>
      <c r="B187" s="44" t="s">
        <v>869</v>
      </c>
      <c r="C187" s="44"/>
      <c r="D187" s="38">
        <v>1</v>
      </c>
      <c r="E187" s="39" t="s">
        <v>10</v>
      </c>
      <c r="F187" s="66"/>
      <c r="G187" s="40">
        <f>ROUNDDOWN((G185*0.2),0)</f>
        <v>344</v>
      </c>
      <c r="H187" s="458">
        <v>0.2</v>
      </c>
      <c r="I187" s="31"/>
      <c r="J187" s="31"/>
      <c r="K187" s="31"/>
      <c r="L187" s="31"/>
      <c r="M187" s="31"/>
      <c r="N187" s="31"/>
      <c r="O187" s="31"/>
      <c r="P187" s="31"/>
    </row>
    <row r="188" spans="1:16" ht="18.75" customHeight="1">
      <c r="A188" s="23"/>
      <c r="B188" s="43"/>
      <c r="C188" s="43"/>
      <c r="D188" s="35"/>
      <c r="E188" s="46"/>
      <c r="F188" s="66"/>
      <c r="G188" s="67"/>
      <c r="H188" s="43"/>
      <c r="I188" s="31"/>
      <c r="J188" s="31"/>
      <c r="K188" s="31"/>
      <c r="L188" s="31"/>
      <c r="M188" s="31"/>
      <c r="N188" s="31"/>
      <c r="O188" s="31"/>
      <c r="P188" s="31"/>
    </row>
    <row r="189" spans="1:16" ht="18.75" customHeight="1">
      <c r="A189" s="26"/>
      <c r="B189" s="457" t="s">
        <v>860</v>
      </c>
      <c r="C189" s="179"/>
      <c r="D189" s="27"/>
      <c r="E189" s="39"/>
      <c r="F189" s="68"/>
      <c r="G189" s="40">
        <f>G181+G183+G185+G187</f>
        <v>3008</v>
      </c>
      <c r="H189" s="44"/>
      <c r="I189" s="31"/>
      <c r="J189" s="31"/>
      <c r="K189" s="31"/>
      <c r="L189" s="31"/>
      <c r="M189" s="31"/>
      <c r="N189" s="31"/>
      <c r="O189" s="31"/>
      <c r="P189" s="31"/>
    </row>
    <row r="190" spans="1:16" ht="18.75" customHeight="1">
      <c r="A190" s="23"/>
      <c r="B190" s="43"/>
      <c r="C190" s="43"/>
      <c r="D190" s="35"/>
      <c r="E190" s="36"/>
      <c r="F190" s="65"/>
      <c r="G190" s="42"/>
      <c r="H190" s="58"/>
      <c r="I190" s="31"/>
      <c r="J190" s="31"/>
      <c r="K190" s="31"/>
      <c r="L190" s="31"/>
      <c r="M190" s="31"/>
      <c r="N190" s="31"/>
      <c r="O190" s="31"/>
      <c r="P190" s="31"/>
    </row>
    <row r="191" spans="1:16" ht="18.75" customHeight="1">
      <c r="A191" s="26"/>
      <c r="B191" s="44"/>
      <c r="C191" s="44"/>
      <c r="D191" s="38"/>
      <c r="E191" s="39"/>
      <c r="F191" s="66"/>
      <c r="G191" s="40"/>
      <c r="H191" s="458"/>
      <c r="I191" s="31"/>
      <c r="J191" s="31"/>
      <c r="K191" s="31"/>
      <c r="L191" s="31"/>
      <c r="M191" s="31"/>
      <c r="N191" s="31"/>
      <c r="O191" s="31"/>
      <c r="P191" s="31"/>
    </row>
    <row r="192" spans="1:16" ht="18.75" customHeight="1">
      <c r="A192" s="36"/>
      <c r="B192" s="43"/>
      <c r="C192" s="43"/>
      <c r="D192" s="35"/>
      <c r="E192" s="46"/>
      <c r="F192" s="66"/>
      <c r="G192" s="67"/>
      <c r="H192" s="43"/>
      <c r="I192" s="31"/>
      <c r="J192" s="31"/>
      <c r="K192" s="31"/>
      <c r="L192" s="31"/>
      <c r="M192" s="31"/>
      <c r="N192" s="31"/>
      <c r="O192" s="31"/>
      <c r="P192" s="31"/>
    </row>
    <row r="193" spans="1:16" ht="18.75" customHeight="1">
      <c r="A193" s="39"/>
      <c r="B193" s="659" t="s">
        <v>927</v>
      </c>
      <c r="C193" s="660"/>
      <c r="D193" s="27"/>
      <c r="E193" s="39"/>
      <c r="F193" s="68"/>
      <c r="G193" s="40"/>
      <c r="H193" s="44"/>
      <c r="I193" s="31" t="s">
        <v>923</v>
      </c>
      <c r="J193" s="31"/>
      <c r="K193" s="31"/>
      <c r="L193" s="31"/>
      <c r="M193" s="31"/>
      <c r="N193" s="31"/>
      <c r="O193" s="31"/>
      <c r="P193" s="31"/>
    </row>
    <row r="194" spans="1:16" ht="18.75" customHeight="1">
      <c r="A194" s="23"/>
      <c r="B194" s="43"/>
      <c r="C194" s="43"/>
      <c r="D194" s="35"/>
      <c r="E194" s="46"/>
      <c r="F194" s="66"/>
      <c r="G194" s="42"/>
      <c r="H194" s="58"/>
      <c r="I194" s="31"/>
      <c r="J194" s="31"/>
      <c r="K194" s="31"/>
      <c r="L194" s="31"/>
      <c r="M194" s="31"/>
      <c r="N194" s="31"/>
      <c r="O194" s="31"/>
      <c r="P194" s="31"/>
    </row>
    <row r="195" spans="1:16" ht="18.75" customHeight="1">
      <c r="A195" s="26"/>
      <c r="B195" s="47" t="s">
        <v>924</v>
      </c>
      <c r="C195" s="459" t="s">
        <v>925</v>
      </c>
      <c r="D195" s="27">
        <v>1</v>
      </c>
      <c r="E195" s="39" t="s">
        <v>616</v>
      </c>
      <c r="F195" s="68">
        <v>5500</v>
      </c>
      <c r="G195" s="40">
        <f>ROUNDDOWN((D195*F195),0)</f>
        <v>5500</v>
      </c>
      <c r="H195" s="44" t="s">
        <v>926</v>
      </c>
      <c r="I195" s="31"/>
      <c r="J195" s="31"/>
      <c r="K195" s="31"/>
      <c r="L195" s="31"/>
      <c r="M195" s="31"/>
      <c r="N195" s="31"/>
      <c r="O195" s="31"/>
      <c r="P195" s="31"/>
    </row>
    <row r="196" spans="1:16" ht="18.75" customHeight="1">
      <c r="A196" s="23"/>
      <c r="B196" s="45"/>
      <c r="C196" s="43"/>
      <c r="D196" s="35"/>
      <c r="E196" s="36"/>
      <c r="F196" s="83"/>
      <c r="G196" s="42"/>
      <c r="H196" s="58"/>
      <c r="I196" s="31"/>
      <c r="J196" s="31"/>
      <c r="K196" s="31"/>
      <c r="L196" s="31"/>
      <c r="M196" s="31"/>
      <c r="N196" s="31"/>
      <c r="O196" s="31"/>
      <c r="P196" s="31"/>
    </row>
    <row r="197" spans="1:16" ht="18.75" customHeight="1">
      <c r="A197" s="26"/>
      <c r="B197" s="47" t="s">
        <v>928</v>
      </c>
      <c r="C197" s="44"/>
      <c r="D197" s="38">
        <v>1.8</v>
      </c>
      <c r="E197" s="39" t="s">
        <v>158</v>
      </c>
      <c r="F197" s="84">
        <v>660</v>
      </c>
      <c r="G197" s="40">
        <f>ROUNDDOWN((D197*F197),0)</f>
        <v>1188</v>
      </c>
      <c r="H197" s="59" t="s">
        <v>929</v>
      </c>
      <c r="I197" s="31"/>
      <c r="J197" s="31"/>
      <c r="K197" s="31"/>
      <c r="L197" s="31"/>
      <c r="M197" s="31"/>
      <c r="N197" s="31"/>
      <c r="O197" s="31"/>
      <c r="P197" s="31"/>
    </row>
    <row r="198" spans="1:16" ht="18.75" customHeight="1">
      <c r="A198" s="23"/>
      <c r="B198" s="36"/>
      <c r="C198" s="43"/>
      <c r="D198" s="35"/>
      <c r="E198" s="36"/>
      <c r="F198" s="83"/>
      <c r="G198" s="42"/>
      <c r="H198" s="58"/>
      <c r="I198" s="31"/>
      <c r="J198" s="31"/>
      <c r="K198" s="31"/>
      <c r="L198" s="31"/>
      <c r="M198" s="31"/>
      <c r="N198" s="31"/>
      <c r="O198" s="31"/>
      <c r="P198" s="31"/>
    </row>
    <row r="199" spans="1:16" ht="18.75" customHeight="1">
      <c r="A199" s="26"/>
      <c r="B199" s="47" t="s">
        <v>874</v>
      </c>
      <c r="C199" s="459"/>
      <c r="D199" s="38">
        <v>0.03</v>
      </c>
      <c r="E199" s="39" t="s">
        <v>868</v>
      </c>
      <c r="F199" s="68">
        <v>35300</v>
      </c>
      <c r="G199" s="40">
        <f>ROUNDDOWN((D199*F199),0)</f>
        <v>1059</v>
      </c>
      <c r="H199" s="59"/>
      <c r="I199" s="31"/>
      <c r="J199" s="31"/>
      <c r="K199" s="31"/>
      <c r="L199" s="31"/>
      <c r="M199" s="31"/>
      <c r="N199" s="31"/>
      <c r="O199" s="31"/>
      <c r="P199" s="31"/>
    </row>
    <row r="200" spans="1:16" ht="18.75" customHeight="1">
      <c r="A200" s="23"/>
      <c r="B200" s="43"/>
      <c r="C200" s="43"/>
      <c r="D200" s="35"/>
      <c r="E200" s="36"/>
      <c r="F200" s="65"/>
      <c r="G200" s="42"/>
      <c r="H200" s="58"/>
      <c r="I200" s="31"/>
      <c r="J200" s="31"/>
      <c r="K200" s="31"/>
      <c r="L200" s="31"/>
      <c r="M200" s="31"/>
      <c r="N200" s="31"/>
      <c r="O200" s="31"/>
      <c r="P200" s="31"/>
    </row>
    <row r="201" spans="1:16" ht="18.75" customHeight="1">
      <c r="A201" s="26"/>
      <c r="B201" s="44" t="s">
        <v>869</v>
      </c>
      <c r="C201" s="44"/>
      <c r="D201" s="38">
        <v>1</v>
      </c>
      <c r="E201" s="39" t="s">
        <v>10</v>
      </c>
      <c r="F201" s="66"/>
      <c r="G201" s="40">
        <f>ROUNDDOWN((G199*0.2),0)</f>
        <v>211</v>
      </c>
      <c r="H201" s="458">
        <v>0.2</v>
      </c>
      <c r="I201" s="31"/>
      <c r="J201" s="31"/>
      <c r="K201" s="31"/>
      <c r="L201" s="31"/>
      <c r="M201" s="31"/>
      <c r="N201" s="31"/>
      <c r="O201" s="31"/>
      <c r="P201" s="31"/>
    </row>
    <row r="202" spans="1:16" ht="18.75" customHeight="1">
      <c r="A202" s="23"/>
      <c r="B202" s="43"/>
      <c r="C202" s="43"/>
      <c r="D202" s="35"/>
      <c r="E202" s="46"/>
      <c r="F202" s="66"/>
      <c r="G202" s="67"/>
      <c r="H202" s="43"/>
      <c r="I202" s="31"/>
      <c r="J202" s="31"/>
      <c r="K202" s="31"/>
      <c r="L202" s="31"/>
      <c r="M202" s="31"/>
      <c r="N202" s="31"/>
      <c r="O202" s="31"/>
      <c r="P202" s="31"/>
    </row>
    <row r="203" spans="1:16" ht="18.75" customHeight="1">
      <c r="A203" s="26"/>
      <c r="B203" s="457" t="s">
        <v>860</v>
      </c>
      <c r="C203" s="179"/>
      <c r="D203" s="27"/>
      <c r="E203" s="39"/>
      <c r="F203" s="68"/>
      <c r="G203" s="40">
        <f>G195+G197+G199+G201</f>
        <v>7958</v>
      </c>
      <c r="H203" s="44"/>
      <c r="I203" s="31"/>
      <c r="J203" s="31"/>
      <c r="K203" s="31"/>
      <c r="L203" s="31"/>
      <c r="M203" s="31"/>
      <c r="N203" s="31"/>
      <c r="O203" s="31"/>
      <c r="P203" s="31"/>
    </row>
    <row r="204" spans="1:16" ht="18.75" customHeight="1">
      <c r="A204" s="23"/>
      <c r="B204" s="36"/>
      <c r="C204" s="43"/>
      <c r="D204" s="35"/>
      <c r="E204" s="36"/>
      <c r="F204" s="83"/>
      <c r="G204" s="42"/>
      <c r="H204" s="58"/>
      <c r="I204" s="31"/>
      <c r="J204" s="31"/>
      <c r="K204" s="31"/>
      <c r="L204" s="31"/>
      <c r="M204" s="31"/>
      <c r="N204" s="31"/>
      <c r="O204" s="31"/>
      <c r="P204" s="31"/>
    </row>
    <row r="205" spans="1:16" ht="18.75" customHeight="1">
      <c r="A205" s="26"/>
      <c r="B205" s="61"/>
      <c r="C205" s="44"/>
      <c r="D205" s="38"/>
      <c r="E205" s="39"/>
      <c r="F205" s="84"/>
      <c r="G205" s="40"/>
      <c r="H205" s="59"/>
      <c r="I205" s="31"/>
      <c r="J205" s="31"/>
      <c r="K205" s="31"/>
      <c r="L205" s="31"/>
      <c r="M205" s="31"/>
      <c r="N205" s="31"/>
      <c r="O205" s="31"/>
      <c r="P205" s="31"/>
    </row>
    <row r="206" spans="1:16" s="2" customFormat="1" ht="37.5" customHeight="1">
      <c r="A206" s="81" t="s">
        <v>0</v>
      </c>
      <c r="B206" s="81" t="s">
        <v>1</v>
      </c>
      <c r="C206" s="82" t="s">
        <v>7</v>
      </c>
      <c r="D206" s="81" t="s">
        <v>2</v>
      </c>
      <c r="E206" s="81" t="s">
        <v>3</v>
      </c>
      <c r="F206" s="82" t="s">
        <v>4</v>
      </c>
      <c r="G206" s="81" t="s">
        <v>5</v>
      </c>
      <c r="H206" s="81" t="s">
        <v>8</v>
      </c>
      <c r="I206" s="74"/>
      <c r="J206" s="74"/>
      <c r="K206" s="74"/>
      <c r="L206" s="74"/>
      <c r="M206" s="74"/>
      <c r="N206" s="74"/>
      <c r="O206" s="74"/>
      <c r="P206" s="74"/>
    </row>
    <row r="207" spans="1:16" ht="18.75" customHeight="1">
      <c r="A207" s="36"/>
      <c r="B207" s="43"/>
      <c r="C207" s="43"/>
      <c r="D207" s="35"/>
      <c r="E207" s="46"/>
      <c r="F207" s="66"/>
      <c r="G207" s="67"/>
      <c r="H207" s="43"/>
      <c r="I207" s="31"/>
      <c r="J207" s="31"/>
      <c r="K207" s="31"/>
      <c r="L207" s="31"/>
      <c r="M207" s="31"/>
      <c r="N207" s="31"/>
      <c r="O207" s="31"/>
      <c r="P207" s="31"/>
    </row>
    <row r="208" spans="1:16" ht="18.75" customHeight="1">
      <c r="A208" s="39"/>
      <c r="B208" s="659" t="s">
        <v>930</v>
      </c>
      <c r="C208" s="660"/>
      <c r="D208" s="27"/>
      <c r="E208" s="39"/>
      <c r="F208" s="68"/>
      <c r="G208" s="40"/>
      <c r="H208" s="44"/>
      <c r="I208" s="31"/>
      <c r="J208" s="31"/>
      <c r="K208" s="31"/>
      <c r="L208" s="31"/>
      <c r="M208" s="31"/>
      <c r="N208" s="31"/>
      <c r="O208" s="31"/>
      <c r="P208" s="31"/>
    </row>
    <row r="209" spans="1:16" ht="18.75" customHeight="1">
      <c r="A209" s="36"/>
      <c r="B209" s="43"/>
      <c r="C209" s="43"/>
      <c r="D209" s="35"/>
      <c r="E209" s="46"/>
      <c r="F209" s="66"/>
      <c r="G209" s="42"/>
      <c r="H209" s="58"/>
      <c r="I209" s="31"/>
      <c r="J209" s="31"/>
      <c r="K209" s="31"/>
      <c r="L209" s="31"/>
      <c r="M209" s="31"/>
      <c r="N209" s="31"/>
      <c r="O209" s="31"/>
      <c r="P209" s="31"/>
    </row>
    <row r="210" spans="1:16" ht="18.75" customHeight="1">
      <c r="A210" s="39"/>
      <c r="B210" s="47" t="s">
        <v>931</v>
      </c>
      <c r="C210" s="459" t="s">
        <v>925</v>
      </c>
      <c r="D210" s="27">
        <v>1</v>
      </c>
      <c r="E210" s="39" t="s">
        <v>158</v>
      </c>
      <c r="F210" s="68">
        <v>1120</v>
      </c>
      <c r="G210" s="40">
        <f>ROUNDDOWN((D210*F210),0)</f>
        <v>1120</v>
      </c>
      <c r="H210" s="44" t="s">
        <v>932</v>
      </c>
      <c r="I210" s="31"/>
      <c r="J210" s="31"/>
      <c r="K210" s="31"/>
      <c r="L210" s="31"/>
      <c r="M210" s="31"/>
      <c r="N210" s="31"/>
      <c r="O210" s="31"/>
      <c r="P210" s="31"/>
    </row>
    <row r="211" spans="1:16" ht="18.75" customHeight="1">
      <c r="A211" s="36"/>
      <c r="B211" s="45"/>
      <c r="C211" s="43"/>
      <c r="D211" s="35"/>
      <c r="E211" s="36"/>
      <c r="F211" s="83"/>
      <c r="G211" s="42"/>
      <c r="H211" s="58"/>
      <c r="I211" s="31"/>
      <c r="J211" s="31"/>
      <c r="K211" s="31"/>
      <c r="L211" s="31"/>
      <c r="M211" s="31"/>
      <c r="N211" s="31"/>
      <c r="O211" s="31"/>
      <c r="P211" s="31"/>
    </row>
    <row r="212" spans="1:16" ht="18.75" customHeight="1">
      <c r="A212" s="39"/>
      <c r="B212" s="47" t="s">
        <v>928</v>
      </c>
      <c r="C212" s="44"/>
      <c r="D212" s="38">
        <v>1</v>
      </c>
      <c r="E212" s="39" t="s">
        <v>158</v>
      </c>
      <c r="F212" s="84">
        <v>750</v>
      </c>
      <c r="G212" s="40">
        <f>ROUNDDOWN((D212*F212),0)</f>
        <v>750</v>
      </c>
      <c r="H212" s="59" t="s">
        <v>1145</v>
      </c>
      <c r="I212" s="31"/>
      <c r="J212" s="31"/>
      <c r="K212" s="31"/>
      <c r="L212" s="31"/>
      <c r="M212" s="31"/>
      <c r="N212" s="31"/>
      <c r="O212" s="31"/>
      <c r="P212" s="31"/>
    </row>
    <row r="213" spans="1:16" ht="18.75" customHeight="1">
      <c r="A213" s="23"/>
      <c r="B213" s="36"/>
      <c r="C213" s="43"/>
      <c r="D213" s="35"/>
      <c r="E213" s="36"/>
      <c r="F213" s="83"/>
      <c r="G213" s="42"/>
      <c r="H213" s="58"/>
      <c r="I213" s="31"/>
      <c r="J213" s="31"/>
      <c r="K213" s="31"/>
      <c r="L213" s="31"/>
      <c r="M213" s="31"/>
      <c r="N213" s="31"/>
      <c r="O213" s="31"/>
      <c r="P213" s="31"/>
    </row>
    <row r="214" spans="1:16" ht="18.75" customHeight="1">
      <c r="A214" s="26"/>
      <c r="B214" s="47" t="s">
        <v>874</v>
      </c>
      <c r="C214" s="459"/>
      <c r="D214" s="38">
        <v>0.03</v>
      </c>
      <c r="E214" s="39" t="s">
        <v>868</v>
      </c>
      <c r="F214" s="68">
        <v>35300</v>
      </c>
      <c r="G214" s="40">
        <f>ROUNDDOWN((D214*F214),0)</f>
        <v>1059</v>
      </c>
      <c r="H214" s="59"/>
      <c r="I214" s="31"/>
      <c r="J214" s="31"/>
      <c r="K214" s="31"/>
      <c r="L214" s="31"/>
      <c r="M214" s="31"/>
      <c r="N214" s="31"/>
      <c r="O214" s="31"/>
      <c r="P214" s="31"/>
    </row>
    <row r="215" spans="1:16" ht="18.75" customHeight="1">
      <c r="A215" s="36"/>
      <c r="B215" s="43"/>
      <c r="C215" s="43"/>
      <c r="D215" s="35"/>
      <c r="E215" s="36"/>
      <c r="F215" s="65"/>
      <c r="G215" s="42"/>
      <c r="H215" s="58"/>
      <c r="I215" s="31"/>
      <c r="J215" s="31"/>
      <c r="K215" s="31"/>
      <c r="L215" s="31"/>
      <c r="M215" s="31"/>
      <c r="N215" s="31"/>
      <c r="O215" s="31"/>
      <c r="P215" s="31"/>
    </row>
    <row r="216" spans="1:16" ht="18.75" customHeight="1">
      <c r="A216" s="39"/>
      <c r="B216" s="44" t="s">
        <v>869</v>
      </c>
      <c r="C216" s="44"/>
      <c r="D216" s="38">
        <v>1</v>
      </c>
      <c r="E216" s="39" t="s">
        <v>10</v>
      </c>
      <c r="F216" s="66"/>
      <c r="G216" s="40">
        <f>ROUNDDOWN((G214*0.2),0)</f>
        <v>211</v>
      </c>
      <c r="H216" s="458">
        <v>0.2</v>
      </c>
      <c r="I216" s="31"/>
      <c r="J216" s="31"/>
      <c r="K216" s="31"/>
      <c r="L216" s="31"/>
      <c r="M216" s="31"/>
      <c r="N216" s="31"/>
      <c r="O216" s="31"/>
      <c r="P216" s="31"/>
    </row>
    <row r="217" spans="1:16" ht="18.75" customHeight="1">
      <c r="A217" s="36"/>
      <c r="B217" s="43"/>
      <c r="C217" s="43"/>
      <c r="D217" s="35"/>
      <c r="E217" s="46"/>
      <c r="F217" s="66"/>
      <c r="G217" s="67"/>
      <c r="H217" s="43"/>
      <c r="I217" s="31"/>
      <c r="J217" s="31"/>
      <c r="K217" s="31"/>
      <c r="L217" s="31"/>
      <c r="M217" s="31"/>
      <c r="N217" s="31"/>
      <c r="O217" s="31"/>
      <c r="P217" s="31"/>
    </row>
    <row r="218" spans="1:16" ht="18.75" customHeight="1">
      <c r="A218" s="39"/>
      <c r="B218" s="457" t="s">
        <v>860</v>
      </c>
      <c r="C218" s="179"/>
      <c r="D218" s="27"/>
      <c r="E218" s="39"/>
      <c r="F218" s="68"/>
      <c r="G218" s="40">
        <f>G210+G212+G214+G216</f>
        <v>3140</v>
      </c>
      <c r="H218" s="44"/>
      <c r="I218" s="31"/>
      <c r="J218" s="31"/>
      <c r="K218" s="31"/>
      <c r="L218" s="31"/>
      <c r="M218" s="31"/>
      <c r="N218" s="31"/>
      <c r="O218" s="31"/>
      <c r="P218" s="31"/>
    </row>
    <row r="219" spans="1:16" ht="18.75" customHeight="1">
      <c r="A219" s="23"/>
      <c r="B219" s="441"/>
      <c r="C219" s="442"/>
      <c r="D219" s="443"/>
      <c r="E219" s="444"/>
      <c r="F219" s="445"/>
      <c r="G219" s="445"/>
      <c r="H219" s="442"/>
      <c r="I219" s="31"/>
      <c r="J219" s="31"/>
      <c r="K219" s="31"/>
      <c r="L219" s="31"/>
      <c r="M219" s="31"/>
      <c r="N219" s="31"/>
      <c r="O219" s="31"/>
      <c r="P219" s="31"/>
    </row>
    <row r="220" spans="1:16" ht="18.75" customHeight="1">
      <c r="A220" s="26"/>
      <c r="B220" s="447"/>
      <c r="C220" s="447"/>
      <c r="D220" s="453"/>
      <c r="E220" s="449"/>
      <c r="F220" s="450"/>
      <c r="G220" s="450"/>
      <c r="H220" s="447"/>
      <c r="I220" s="31"/>
      <c r="J220" s="31"/>
      <c r="K220" s="31"/>
      <c r="L220" s="31"/>
      <c r="M220" s="31"/>
      <c r="N220" s="31"/>
      <c r="O220" s="31"/>
      <c r="P220" s="31"/>
    </row>
    <row r="221" spans="1:16" ht="18.75" customHeight="1">
      <c r="A221" s="36"/>
      <c r="B221" s="441"/>
      <c r="C221" s="442"/>
      <c r="D221" s="443"/>
      <c r="E221" s="444"/>
      <c r="F221" s="445"/>
      <c r="G221" s="445"/>
      <c r="H221" s="442"/>
      <c r="I221" s="31"/>
      <c r="J221" s="31"/>
      <c r="K221" s="31"/>
      <c r="L221" s="31"/>
      <c r="M221" s="31"/>
      <c r="N221" s="31"/>
      <c r="O221" s="31"/>
      <c r="P221" s="31"/>
    </row>
    <row r="222" spans="1:16" ht="18.75" customHeight="1">
      <c r="A222" s="39"/>
      <c r="B222" s="447"/>
      <c r="C222" s="447"/>
      <c r="D222" s="454"/>
      <c r="E222" s="449"/>
      <c r="F222" s="450"/>
      <c r="G222" s="450"/>
      <c r="H222" s="447"/>
      <c r="I222" s="31"/>
      <c r="J222" s="31"/>
      <c r="K222" s="31"/>
      <c r="L222" s="31"/>
      <c r="M222" s="31"/>
      <c r="N222" s="31"/>
      <c r="O222" s="31"/>
      <c r="P222" s="31"/>
    </row>
    <row r="223" spans="1:16" ht="18.75" customHeight="1">
      <c r="A223" s="36"/>
      <c r="B223" s="441"/>
      <c r="C223" s="442"/>
      <c r="D223" s="443"/>
      <c r="E223" s="444"/>
      <c r="F223" s="445"/>
      <c r="G223" s="445"/>
      <c r="H223" s="442"/>
      <c r="I223" s="31"/>
      <c r="J223" s="31"/>
      <c r="K223" s="31"/>
      <c r="L223" s="31"/>
      <c r="M223" s="31"/>
      <c r="N223" s="31"/>
      <c r="O223" s="31"/>
      <c r="P223" s="31"/>
    </row>
    <row r="224" spans="1:16" ht="18.75" customHeight="1">
      <c r="A224" s="39"/>
      <c r="B224" s="659" t="s">
        <v>1167</v>
      </c>
      <c r="C224" s="660"/>
      <c r="D224" s="448"/>
      <c r="E224" s="449"/>
      <c r="F224" s="450"/>
      <c r="G224" s="450"/>
      <c r="H224" s="455"/>
      <c r="I224" s="31"/>
      <c r="J224" s="31"/>
      <c r="K224" s="31"/>
      <c r="L224" s="31"/>
      <c r="M224" s="31"/>
      <c r="N224" s="31"/>
      <c r="O224" s="31"/>
      <c r="P224" s="31"/>
    </row>
    <row r="225" spans="1:16" ht="18.75" customHeight="1">
      <c r="A225" s="23"/>
      <c r="B225" s="45"/>
      <c r="C225" s="43"/>
      <c r="D225" s="35"/>
      <c r="E225" s="36"/>
      <c r="F225" s="83"/>
      <c r="G225" s="42"/>
      <c r="H225" s="58"/>
      <c r="I225" s="31"/>
      <c r="J225" s="31"/>
      <c r="K225" s="31"/>
      <c r="L225" s="31"/>
      <c r="M225" s="31"/>
      <c r="N225" s="31"/>
      <c r="O225" s="31"/>
      <c r="P225" s="31"/>
    </row>
    <row r="226" spans="1:16" ht="18.75" customHeight="1">
      <c r="A226" s="26"/>
      <c r="B226" s="47" t="s">
        <v>867</v>
      </c>
      <c r="C226" s="44"/>
      <c r="D226" s="38">
        <v>0.02</v>
      </c>
      <c r="E226" s="39" t="s">
        <v>868</v>
      </c>
      <c r="F226" s="84">
        <v>26900</v>
      </c>
      <c r="G226" s="40">
        <f>ROUND(D226*F226,0)</f>
        <v>538</v>
      </c>
      <c r="H226" s="59"/>
      <c r="I226" s="31"/>
      <c r="J226" s="31"/>
      <c r="K226" s="31"/>
      <c r="L226" s="31"/>
      <c r="M226" s="31"/>
      <c r="N226" s="31"/>
      <c r="O226" s="31"/>
      <c r="P226" s="31"/>
    </row>
    <row r="227" spans="1:16" ht="18.75" customHeight="1">
      <c r="A227" s="36"/>
      <c r="B227" s="43"/>
      <c r="C227" s="43"/>
      <c r="D227" s="35"/>
      <c r="E227" s="36"/>
      <c r="F227" s="65"/>
      <c r="G227" s="42"/>
      <c r="H227" s="58"/>
      <c r="I227" s="31"/>
      <c r="J227" s="31"/>
      <c r="K227" s="31"/>
      <c r="L227" s="31"/>
      <c r="M227" s="31"/>
      <c r="N227" s="31"/>
      <c r="O227" s="31"/>
      <c r="P227" s="31"/>
    </row>
    <row r="228" spans="1:16" ht="18.75" customHeight="1">
      <c r="A228" s="39"/>
      <c r="B228" s="44" t="s">
        <v>869</v>
      </c>
      <c r="C228" s="44"/>
      <c r="D228" s="38">
        <v>1</v>
      </c>
      <c r="E228" s="39" t="s">
        <v>10</v>
      </c>
      <c r="F228" s="66"/>
      <c r="G228" s="40">
        <f>ROUND(G226*0.26,0)</f>
        <v>140</v>
      </c>
      <c r="H228" s="458">
        <v>0.26</v>
      </c>
      <c r="I228" s="31"/>
      <c r="J228" s="31"/>
      <c r="K228" s="31"/>
      <c r="L228" s="31"/>
      <c r="M228" s="31"/>
      <c r="N228" s="31"/>
      <c r="O228" s="31"/>
      <c r="P228" s="31"/>
    </row>
    <row r="229" spans="1:16" ht="18.75" customHeight="1">
      <c r="A229" s="36"/>
      <c r="B229" s="43"/>
      <c r="C229" s="43"/>
      <c r="D229" s="35"/>
      <c r="E229" s="46"/>
      <c r="F229" s="66"/>
      <c r="G229" s="67"/>
      <c r="H229" s="43"/>
      <c r="I229" s="31"/>
      <c r="J229" s="31"/>
      <c r="K229" s="31"/>
      <c r="L229" s="31"/>
      <c r="M229" s="31"/>
      <c r="N229" s="31"/>
      <c r="O229" s="31"/>
      <c r="P229" s="31"/>
    </row>
    <row r="230" spans="1:16" ht="18.75" customHeight="1">
      <c r="A230" s="39"/>
      <c r="B230" s="457" t="s">
        <v>860</v>
      </c>
      <c r="C230" s="179"/>
      <c r="D230" s="27"/>
      <c r="E230" s="39"/>
      <c r="F230" s="68"/>
      <c r="G230" s="40">
        <f>G226+G228</f>
        <v>678</v>
      </c>
      <c r="H230" s="44"/>
      <c r="I230" s="31"/>
      <c r="J230" s="31"/>
      <c r="K230" s="31"/>
      <c r="L230" s="31"/>
      <c r="M230" s="31"/>
      <c r="N230" s="31"/>
      <c r="O230" s="31"/>
      <c r="P230" s="31"/>
    </row>
    <row r="231" spans="1:16" ht="18.75" customHeight="1">
      <c r="A231" s="23"/>
      <c r="B231" s="43"/>
      <c r="C231" s="43"/>
      <c r="D231" s="35"/>
      <c r="E231" s="36"/>
      <c r="F231" s="83"/>
      <c r="G231" s="42"/>
      <c r="H231" s="58"/>
      <c r="I231" s="31"/>
      <c r="J231" s="31"/>
      <c r="K231" s="31"/>
      <c r="L231" s="31"/>
      <c r="M231" s="31"/>
      <c r="N231" s="31"/>
      <c r="O231" s="31"/>
      <c r="P231" s="31"/>
    </row>
    <row r="232" spans="1:16" ht="18.75" customHeight="1">
      <c r="A232" s="26"/>
      <c r="B232" s="61"/>
      <c r="C232" s="44"/>
      <c r="D232" s="38"/>
      <c r="E232" s="39"/>
      <c r="F232" s="84"/>
      <c r="G232" s="40"/>
      <c r="H232" s="59"/>
      <c r="I232" s="31"/>
      <c r="J232" s="31"/>
      <c r="K232" s="31"/>
      <c r="L232" s="31"/>
      <c r="M232" s="31"/>
      <c r="N232" s="31"/>
      <c r="O232" s="31"/>
      <c r="P232" s="31"/>
    </row>
    <row r="233" spans="1:16" ht="18.75" customHeight="1">
      <c r="A233" s="23"/>
      <c r="B233" s="36"/>
      <c r="C233" s="43"/>
      <c r="D233" s="35"/>
      <c r="E233" s="36"/>
      <c r="F233" s="83"/>
      <c r="G233" s="42"/>
      <c r="H233" s="58"/>
      <c r="I233" s="31"/>
      <c r="J233" s="31"/>
      <c r="K233" s="31"/>
      <c r="L233" s="31"/>
      <c r="M233" s="31"/>
      <c r="N233" s="31"/>
      <c r="O233" s="31"/>
      <c r="P233" s="31"/>
    </row>
    <row r="234" spans="1:16" ht="18.75" customHeight="1">
      <c r="A234" s="26"/>
      <c r="B234" s="47"/>
      <c r="C234" s="44"/>
      <c r="D234" s="27"/>
      <c r="E234" s="39"/>
      <c r="F234" s="68"/>
      <c r="G234" s="40"/>
      <c r="H234" s="59"/>
      <c r="I234" s="31"/>
      <c r="J234" s="31"/>
      <c r="K234" s="31"/>
      <c r="L234" s="31"/>
      <c r="M234" s="31"/>
      <c r="N234" s="31"/>
      <c r="O234" s="31"/>
      <c r="P234" s="31"/>
    </row>
    <row r="235" spans="1:16" ht="18.75" customHeight="1">
      <c r="A235" s="23"/>
      <c r="B235" s="36"/>
      <c r="C235" s="43"/>
      <c r="D235" s="35"/>
      <c r="E235" s="36"/>
      <c r="F235" s="83"/>
      <c r="G235" s="42"/>
      <c r="H235" s="58"/>
      <c r="I235" s="31"/>
      <c r="J235" s="31"/>
      <c r="K235" s="31"/>
      <c r="L235" s="31"/>
      <c r="M235" s="31"/>
      <c r="N235" s="31"/>
      <c r="O235" s="31"/>
      <c r="P235" s="31"/>
    </row>
    <row r="236" spans="1:16" ht="18.75" customHeight="1">
      <c r="A236" s="26"/>
      <c r="B236" s="61"/>
      <c r="C236" s="44"/>
      <c r="D236" s="38"/>
      <c r="E236" s="39"/>
      <c r="F236" s="68"/>
      <c r="G236" s="40"/>
      <c r="H236" s="44"/>
      <c r="I236" s="31"/>
      <c r="J236" s="31"/>
      <c r="K236" s="31"/>
      <c r="L236" s="31"/>
      <c r="M236" s="31"/>
      <c r="N236" s="31"/>
      <c r="O236" s="31"/>
      <c r="P236" s="31"/>
    </row>
    <row r="237" spans="1:16" ht="18.75" customHeight="1">
      <c r="A237" s="23"/>
      <c r="B237" s="36"/>
      <c r="C237" s="43"/>
      <c r="D237" s="35"/>
      <c r="E237" s="36"/>
      <c r="F237" s="83"/>
      <c r="G237" s="42"/>
      <c r="H237" s="58"/>
      <c r="I237" s="31"/>
      <c r="J237" s="31"/>
      <c r="K237" s="31"/>
      <c r="L237" s="31"/>
      <c r="M237" s="31"/>
      <c r="N237" s="31"/>
      <c r="O237" s="31"/>
      <c r="P237" s="31"/>
    </row>
    <row r="238" spans="1:16" ht="18.75" customHeight="1">
      <c r="A238" s="26"/>
      <c r="B238" s="47"/>
      <c r="C238" s="44"/>
      <c r="D238" s="38"/>
      <c r="E238" s="39"/>
      <c r="F238" s="84"/>
      <c r="G238" s="40"/>
      <c r="H238" s="59"/>
      <c r="I238" s="31"/>
      <c r="J238" s="31"/>
      <c r="K238" s="31"/>
      <c r="L238" s="31"/>
      <c r="M238" s="31"/>
      <c r="N238" s="31"/>
      <c r="O238" s="31"/>
      <c r="P238" s="31"/>
    </row>
    <row r="239" spans="1:16" ht="18.75" customHeight="1">
      <c r="A239" s="23"/>
      <c r="B239" s="36"/>
      <c r="C239" s="43"/>
      <c r="D239" s="35"/>
      <c r="E239" s="36"/>
      <c r="F239" s="83"/>
      <c r="G239" s="42"/>
      <c r="H239" s="58"/>
      <c r="I239" s="31"/>
      <c r="J239" s="31"/>
      <c r="K239" s="31"/>
      <c r="L239" s="31"/>
      <c r="M239" s="31"/>
      <c r="N239" s="31"/>
      <c r="O239" s="31"/>
      <c r="P239" s="31"/>
    </row>
    <row r="240" spans="1:16" ht="18.75" customHeight="1">
      <c r="A240" s="26"/>
      <c r="B240" s="47"/>
      <c r="C240" s="44"/>
      <c r="D240" s="38"/>
      <c r="E240" s="39"/>
      <c r="F240" s="84"/>
      <c r="G240" s="40"/>
      <c r="H240" s="59"/>
      <c r="I240" s="31"/>
      <c r="J240" s="31"/>
      <c r="K240" s="31"/>
      <c r="L240" s="31"/>
      <c r="M240" s="31"/>
      <c r="N240" s="31"/>
      <c r="O240" s="31"/>
      <c r="P240" s="31"/>
    </row>
    <row r="241" spans="1:16" ht="18.75" customHeight="1">
      <c r="A241" s="23"/>
      <c r="B241" s="36"/>
      <c r="C241" s="43"/>
      <c r="D241" s="35"/>
      <c r="E241" s="36"/>
      <c r="F241" s="83"/>
      <c r="G241" s="42"/>
      <c r="H241" s="58"/>
      <c r="I241" s="31"/>
      <c r="J241" s="31"/>
      <c r="K241" s="31"/>
      <c r="L241" s="31"/>
      <c r="M241" s="31"/>
      <c r="N241" s="31"/>
      <c r="O241" s="31"/>
      <c r="P241" s="31"/>
    </row>
    <row r="242" spans="1:16" ht="18.75" customHeight="1">
      <c r="A242" s="26"/>
      <c r="B242" s="61"/>
      <c r="C242" s="44"/>
      <c r="D242" s="38"/>
      <c r="E242" s="39"/>
      <c r="F242" s="84"/>
      <c r="G242" s="40"/>
      <c r="H242" s="59"/>
      <c r="I242" s="31"/>
      <c r="J242" s="31"/>
      <c r="K242" s="31"/>
      <c r="L242" s="31"/>
      <c r="M242" s="31"/>
      <c r="N242" s="31"/>
      <c r="O242" s="31"/>
      <c r="P242" s="31"/>
    </row>
    <row r="243" spans="1:16" ht="18.75" customHeight="1">
      <c r="A243" s="23"/>
      <c r="B243" s="36"/>
      <c r="C243" s="43"/>
      <c r="D243" s="35"/>
      <c r="E243" s="36"/>
      <c r="F243" s="83"/>
      <c r="G243" s="42"/>
      <c r="H243" s="58"/>
      <c r="I243" s="31"/>
      <c r="J243" s="31"/>
      <c r="K243" s="31"/>
      <c r="L243" s="31"/>
      <c r="M243" s="31"/>
      <c r="N243" s="31"/>
      <c r="O243" s="31"/>
      <c r="P243" s="31"/>
    </row>
    <row r="244" spans="1:16" ht="18.75" customHeight="1">
      <c r="A244" s="26"/>
      <c r="B244" s="47"/>
      <c r="C244" s="44"/>
      <c r="D244" s="38"/>
      <c r="E244" s="39"/>
      <c r="F244" s="84"/>
      <c r="G244" s="40"/>
      <c r="H244" s="59"/>
      <c r="I244" s="31"/>
      <c r="J244" s="31"/>
      <c r="K244" s="31"/>
      <c r="L244" s="31"/>
      <c r="M244" s="31"/>
      <c r="N244" s="31"/>
      <c r="O244" s="31"/>
      <c r="P244" s="31"/>
    </row>
    <row r="245" spans="1:16" ht="18.75" customHeight="1">
      <c r="A245" s="23"/>
      <c r="B245" s="36"/>
      <c r="C245" s="43"/>
      <c r="D245" s="35"/>
      <c r="E245" s="36"/>
      <c r="F245" s="83"/>
      <c r="G245" s="42"/>
      <c r="H245" s="58"/>
      <c r="I245" s="31"/>
      <c r="J245" s="31"/>
      <c r="K245" s="31"/>
      <c r="L245" s="31"/>
      <c r="M245" s="31"/>
      <c r="N245" s="31"/>
      <c r="O245" s="31"/>
      <c r="P245" s="31"/>
    </row>
    <row r="246" spans="1:16" ht="18.75" customHeight="1">
      <c r="A246" s="26"/>
      <c r="B246" s="47"/>
      <c r="C246" s="44"/>
      <c r="D246" s="38"/>
      <c r="E246" s="39"/>
      <c r="F246" s="84"/>
      <c r="G246" s="40">
        <f>ROUNDDOWN((D246*F246),0)</f>
        <v>0</v>
      </c>
      <c r="H246" s="59"/>
      <c r="I246" s="31"/>
      <c r="J246" s="31"/>
      <c r="K246" s="31"/>
      <c r="L246" s="31"/>
      <c r="M246" s="31"/>
      <c r="N246" s="31"/>
      <c r="O246" s="31"/>
      <c r="P246" s="31"/>
    </row>
    <row r="247" spans="1:16" s="2" customFormat="1" ht="37.5" customHeight="1">
      <c r="A247" s="81" t="s">
        <v>0</v>
      </c>
      <c r="B247" s="81" t="s">
        <v>1</v>
      </c>
      <c r="C247" s="82" t="s">
        <v>7</v>
      </c>
      <c r="D247" s="81" t="s">
        <v>2</v>
      </c>
      <c r="E247" s="81" t="s">
        <v>3</v>
      </c>
      <c r="F247" s="82" t="s">
        <v>4</v>
      </c>
      <c r="G247" s="81" t="s">
        <v>5</v>
      </c>
      <c r="H247" s="81" t="s">
        <v>8</v>
      </c>
      <c r="I247" s="74"/>
      <c r="J247" s="74"/>
      <c r="K247" s="74"/>
      <c r="L247" s="74"/>
      <c r="M247" s="74"/>
      <c r="N247" s="74"/>
      <c r="O247" s="74"/>
      <c r="P247" s="74"/>
    </row>
    <row r="248" spans="1:16" ht="18.75" customHeight="1">
      <c r="A248" s="36"/>
      <c r="B248" s="43"/>
      <c r="C248" s="43"/>
      <c r="D248" s="35"/>
      <c r="E248" s="36"/>
      <c r="F248" s="65"/>
      <c r="G248" s="42"/>
      <c r="H248" s="58"/>
      <c r="I248" s="31"/>
      <c r="J248" s="31"/>
      <c r="K248" s="31"/>
      <c r="L248" s="31"/>
      <c r="M248" s="31"/>
      <c r="N248" s="31"/>
      <c r="O248" s="31"/>
      <c r="P248" s="31"/>
    </row>
    <row r="249" spans="1:16" ht="18.75" customHeight="1">
      <c r="A249" s="39"/>
      <c r="B249" s="44" t="s">
        <v>862</v>
      </c>
      <c r="C249" s="44"/>
      <c r="D249" s="38"/>
      <c r="E249" s="39"/>
      <c r="F249" s="66"/>
      <c r="G249" s="40"/>
      <c r="H249" s="73"/>
      <c r="I249" s="31"/>
      <c r="J249" s="31"/>
      <c r="K249" s="31"/>
      <c r="L249" s="31"/>
      <c r="M249" s="31"/>
      <c r="N249" s="31"/>
      <c r="O249" s="31"/>
      <c r="P249" s="31"/>
    </row>
    <row r="250" spans="1:16" ht="18.75" customHeight="1">
      <c r="A250" s="36"/>
      <c r="B250" s="43"/>
      <c r="C250" s="43"/>
      <c r="D250" s="35"/>
      <c r="E250" s="46"/>
      <c r="F250" s="83"/>
      <c r="G250" s="42"/>
      <c r="H250" s="58"/>
      <c r="I250" s="31"/>
      <c r="J250" s="31"/>
      <c r="K250" s="31"/>
      <c r="L250" s="31"/>
      <c r="M250" s="31"/>
      <c r="N250" s="31"/>
      <c r="O250" s="31"/>
      <c r="P250" s="31"/>
    </row>
    <row r="251" spans="1:16" ht="18.75" customHeight="1">
      <c r="A251" s="39"/>
      <c r="B251" s="645" t="s">
        <v>861</v>
      </c>
      <c r="C251" s="661"/>
      <c r="D251" s="38"/>
      <c r="E251" s="39"/>
      <c r="F251" s="68"/>
      <c r="G251" s="40"/>
      <c r="H251" s="44"/>
      <c r="I251" s="31"/>
      <c r="J251" s="31"/>
      <c r="K251" s="31"/>
      <c r="L251" s="31"/>
      <c r="M251" s="31"/>
      <c r="N251" s="31"/>
      <c r="O251" s="31"/>
      <c r="P251" s="31"/>
    </row>
    <row r="252" spans="1:16" ht="18.75" customHeight="1">
      <c r="A252" s="36"/>
      <c r="B252" s="441"/>
      <c r="C252" s="442"/>
      <c r="D252" s="624"/>
      <c r="E252" s="444"/>
      <c r="F252" s="627"/>
      <c r="G252" s="627"/>
      <c r="H252" s="442"/>
      <c r="I252" s="31"/>
      <c r="J252" s="31"/>
      <c r="K252" s="31"/>
      <c r="L252" s="31"/>
      <c r="M252" s="31"/>
      <c r="N252" s="31"/>
      <c r="O252" s="31"/>
      <c r="P252" s="31"/>
    </row>
    <row r="253" spans="1:16" ht="18.75" customHeight="1">
      <c r="A253" s="39"/>
      <c r="B253" s="446" t="s">
        <v>846</v>
      </c>
      <c r="C253" s="447"/>
      <c r="D253" s="625">
        <v>2.35</v>
      </c>
      <c r="E253" s="449" t="s">
        <v>847</v>
      </c>
      <c r="F253" s="628">
        <v>16</v>
      </c>
      <c r="G253" s="627">
        <f>D253*F253</f>
        <v>37.6</v>
      </c>
      <c r="H253" s="447" t="s">
        <v>848</v>
      </c>
      <c r="I253" s="31"/>
      <c r="J253" s="31"/>
      <c r="K253" s="31"/>
      <c r="L253" s="31"/>
      <c r="M253" s="31"/>
      <c r="N253" s="31"/>
      <c r="O253" s="31"/>
      <c r="P253" s="31"/>
    </row>
    <row r="254" spans="1:16" ht="18.75" customHeight="1">
      <c r="A254" s="23"/>
      <c r="B254" s="441"/>
      <c r="C254" s="442"/>
      <c r="D254" s="624"/>
      <c r="E254" s="444"/>
      <c r="F254" s="627"/>
      <c r="G254" s="627"/>
      <c r="H254" s="442"/>
      <c r="I254" s="31"/>
      <c r="J254" s="31"/>
      <c r="K254" s="31"/>
      <c r="L254" s="31"/>
      <c r="M254" s="31"/>
      <c r="N254" s="31"/>
      <c r="O254" s="31"/>
      <c r="P254" s="31"/>
    </row>
    <row r="255" spans="1:16" ht="18.75" customHeight="1">
      <c r="A255" s="26"/>
      <c r="B255" s="446" t="s">
        <v>849</v>
      </c>
      <c r="C255" s="447"/>
      <c r="D255" s="626">
        <v>0.23499999999999999</v>
      </c>
      <c r="E255" s="449" t="s">
        <v>850</v>
      </c>
      <c r="F255" s="627">
        <v>2290</v>
      </c>
      <c r="G255" s="627">
        <f>D255*F255</f>
        <v>538.15</v>
      </c>
      <c r="H255" s="447" t="s">
        <v>851</v>
      </c>
      <c r="I255" s="31"/>
      <c r="J255" s="31"/>
      <c r="K255" s="31"/>
      <c r="L255" s="31"/>
      <c r="M255" s="31"/>
      <c r="N255" s="31"/>
      <c r="O255" s="31"/>
      <c r="P255" s="31"/>
    </row>
    <row r="256" spans="1:16" ht="18.75" customHeight="1">
      <c r="A256" s="36"/>
      <c r="B256" s="441"/>
      <c r="C256" s="442"/>
      <c r="D256" s="624"/>
      <c r="E256" s="444"/>
      <c r="F256" s="627"/>
      <c r="G256" s="627"/>
      <c r="H256" s="442"/>
      <c r="I256" s="31"/>
      <c r="J256" s="31"/>
      <c r="K256" s="31"/>
      <c r="L256" s="31"/>
      <c r="M256" s="31"/>
      <c r="N256" s="31"/>
      <c r="O256" s="31"/>
      <c r="P256" s="31"/>
    </row>
    <row r="257" spans="1:16" ht="18.75" customHeight="1">
      <c r="A257" s="39"/>
      <c r="B257" s="447" t="s">
        <v>852</v>
      </c>
      <c r="C257" s="447"/>
      <c r="D257" s="626">
        <v>8.5000000000000006E-2</v>
      </c>
      <c r="E257" s="449" t="s">
        <v>847</v>
      </c>
      <c r="F257" s="627">
        <v>1620</v>
      </c>
      <c r="G257" s="627">
        <f>D257*F257</f>
        <v>137.70000000000002</v>
      </c>
      <c r="H257" s="447" t="s">
        <v>851</v>
      </c>
      <c r="I257" s="31"/>
      <c r="J257" s="31"/>
      <c r="K257" s="31"/>
      <c r="L257" s="31"/>
      <c r="M257" s="31"/>
      <c r="N257" s="31"/>
      <c r="O257" s="31"/>
      <c r="P257" s="31"/>
    </row>
    <row r="258" spans="1:16" ht="18.75" customHeight="1">
      <c r="A258" s="36"/>
      <c r="B258" s="441"/>
      <c r="C258" s="442"/>
      <c r="D258" s="624"/>
      <c r="E258" s="444"/>
      <c r="F258" s="627"/>
      <c r="G258" s="627"/>
      <c r="H258" s="442"/>
      <c r="I258" s="31"/>
      <c r="J258" s="31"/>
      <c r="K258" s="31"/>
      <c r="L258" s="31"/>
      <c r="M258" s="31"/>
      <c r="N258" s="31"/>
      <c r="O258" s="31"/>
      <c r="P258" s="31"/>
    </row>
    <row r="259" spans="1:16" ht="18.75" customHeight="1">
      <c r="A259" s="39"/>
      <c r="B259" s="451" t="s">
        <v>853</v>
      </c>
      <c r="C259" s="452"/>
      <c r="D259" s="625">
        <v>0.05</v>
      </c>
      <c r="E259" s="449" t="s">
        <v>847</v>
      </c>
      <c r="F259" s="628">
        <v>555</v>
      </c>
      <c r="G259" s="627">
        <f>D259*F259</f>
        <v>27.75</v>
      </c>
      <c r="H259" s="447" t="s">
        <v>854</v>
      </c>
      <c r="I259" s="31"/>
      <c r="J259" s="31"/>
      <c r="K259" s="31"/>
      <c r="L259" s="31"/>
      <c r="M259" s="31"/>
      <c r="N259" s="31"/>
      <c r="O259" s="31"/>
      <c r="P259" s="31"/>
    </row>
    <row r="260" spans="1:16" ht="18.75" customHeight="1">
      <c r="A260" s="23"/>
      <c r="B260" s="441"/>
      <c r="C260" s="442"/>
      <c r="D260" s="624"/>
      <c r="E260" s="444"/>
      <c r="F260" s="627"/>
      <c r="G260" s="627"/>
      <c r="H260" s="442"/>
      <c r="I260" s="31"/>
      <c r="J260" s="31"/>
      <c r="K260" s="31"/>
      <c r="L260" s="31"/>
      <c r="M260" s="31"/>
      <c r="N260" s="31"/>
      <c r="O260" s="31"/>
      <c r="P260" s="31"/>
    </row>
    <row r="261" spans="1:16" ht="18.75" customHeight="1">
      <c r="A261" s="26"/>
      <c r="B261" s="447" t="s">
        <v>855</v>
      </c>
      <c r="C261" s="447"/>
      <c r="D261" s="625">
        <v>0.05</v>
      </c>
      <c r="E261" s="449" t="s">
        <v>856</v>
      </c>
      <c r="F261" s="627">
        <v>29500</v>
      </c>
      <c r="G261" s="627">
        <f>D261*F261</f>
        <v>1475</v>
      </c>
      <c r="H261" s="447" t="s">
        <v>857</v>
      </c>
      <c r="I261" s="31"/>
      <c r="J261" s="31"/>
      <c r="K261" s="31"/>
      <c r="L261" s="31"/>
      <c r="M261" s="31"/>
      <c r="N261" s="31"/>
      <c r="O261" s="31"/>
      <c r="P261" s="31"/>
    </row>
    <row r="262" spans="1:16" ht="18.75" customHeight="1">
      <c r="A262" s="36"/>
      <c r="B262" s="441"/>
      <c r="C262" s="442"/>
      <c r="D262" s="624"/>
      <c r="E262" s="444"/>
      <c r="F262" s="627"/>
      <c r="G262" s="627"/>
      <c r="H262" s="442"/>
      <c r="I262" s="31"/>
      <c r="J262" s="31"/>
      <c r="K262" s="31"/>
      <c r="L262" s="31"/>
      <c r="M262" s="31"/>
      <c r="N262" s="31"/>
      <c r="O262" s="31"/>
      <c r="P262" s="31"/>
    </row>
    <row r="263" spans="1:16" ht="18.75" customHeight="1">
      <c r="A263" s="39"/>
      <c r="B263" s="447" t="s">
        <v>858</v>
      </c>
      <c r="C263" s="447"/>
      <c r="D263" s="626">
        <v>4.1000000000000002E-2</v>
      </c>
      <c r="E263" s="449" t="s">
        <v>856</v>
      </c>
      <c r="F263" s="627">
        <v>25200</v>
      </c>
      <c r="G263" s="627">
        <f>D263*F263</f>
        <v>1033.2</v>
      </c>
      <c r="H263" s="447" t="s">
        <v>857</v>
      </c>
      <c r="I263" s="31"/>
      <c r="J263" s="31"/>
      <c r="K263" s="31"/>
      <c r="L263" s="31"/>
      <c r="M263" s="31"/>
      <c r="N263" s="31"/>
      <c r="O263" s="31"/>
      <c r="P263" s="31"/>
    </row>
    <row r="264" spans="1:16" ht="18.75" customHeight="1">
      <c r="A264" s="36"/>
      <c r="B264" s="441"/>
      <c r="C264" s="442"/>
      <c r="D264" s="624"/>
      <c r="E264" s="444"/>
      <c r="F264" s="627"/>
      <c r="G264" s="627">
        <f>ROUNDDOWN((D264*F264),0)</f>
        <v>0</v>
      </c>
      <c r="H264" s="442"/>
      <c r="I264" s="31"/>
      <c r="J264" s="31"/>
      <c r="K264" s="31"/>
      <c r="L264" s="31"/>
      <c r="M264" s="31"/>
      <c r="N264" s="31"/>
      <c r="O264" s="31"/>
      <c r="P264" s="31"/>
    </row>
    <row r="265" spans="1:16" ht="18.75" customHeight="1">
      <c r="A265" s="39"/>
      <c r="B265" s="446" t="s">
        <v>859</v>
      </c>
      <c r="C265" s="447"/>
      <c r="D265" s="624"/>
      <c r="E265" s="449"/>
      <c r="F265" s="627"/>
      <c r="G265" s="627">
        <f>(G261+G263)*0.2</f>
        <v>501.64</v>
      </c>
      <c r="H265" s="455">
        <v>0.2</v>
      </c>
      <c r="I265" s="31"/>
      <c r="J265" s="31"/>
      <c r="K265" s="31"/>
      <c r="L265" s="31"/>
      <c r="M265" s="31"/>
      <c r="N265" s="31"/>
      <c r="O265" s="31"/>
      <c r="P265" s="31"/>
    </row>
    <row r="266" spans="1:16" ht="18.75" customHeight="1">
      <c r="A266" s="23"/>
      <c r="B266" s="441"/>
      <c r="C266" s="442"/>
      <c r="D266" s="624"/>
      <c r="E266" s="444"/>
      <c r="F266" s="627"/>
      <c r="G266" s="627"/>
      <c r="H266" s="456"/>
      <c r="I266" s="31"/>
      <c r="J266" s="31"/>
      <c r="K266" s="31"/>
      <c r="L266" s="31"/>
      <c r="M266" s="31"/>
      <c r="N266" s="31"/>
      <c r="O266" s="31"/>
      <c r="P266" s="31"/>
    </row>
    <row r="267" spans="1:16" ht="18.75" customHeight="1">
      <c r="A267" s="26"/>
      <c r="B267" s="457" t="s">
        <v>860</v>
      </c>
      <c r="C267" s="447"/>
      <c r="D267" s="624"/>
      <c r="E267" s="449"/>
      <c r="F267" s="627"/>
      <c r="G267" s="627">
        <f>SUM(G253:G265)</f>
        <v>3751.0399999999995</v>
      </c>
      <c r="H267" s="447"/>
      <c r="I267" s="31"/>
      <c r="J267" s="31"/>
      <c r="K267" s="31"/>
      <c r="L267" s="31"/>
      <c r="M267" s="31"/>
      <c r="N267" s="31"/>
      <c r="O267" s="31"/>
      <c r="P267" s="31"/>
    </row>
    <row r="268" spans="1:16" ht="18.75" customHeight="1">
      <c r="A268" s="36"/>
      <c r="B268" s="43"/>
      <c r="C268" s="43"/>
      <c r="D268" s="35"/>
      <c r="E268" s="46"/>
      <c r="F268" s="66"/>
      <c r="G268" s="67"/>
      <c r="H268" s="43"/>
      <c r="I268" s="31"/>
      <c r="J268" s="31"/>
      <c r="K268" s="31"/>
      <c r="L268" s="31"/>
      <c r="M268" s="31"/>
      <c r="N268" s="31"/>
      <c r="O268" s="31"/>
      <c r="P268" s="31"/>
    </row>
    <row r="269" spans="1:16" ht="18.75" customHeight="1">
      <c r="A269" s="39"/>
      <c r="B269" s="44"/>
      <c r="C269" s="179"/>
      <c r="D269" s="27"/>
      <c r="E269" s="39"/>
      <c r="F269" s="68"/>
      <c r="G269" s="40"/>
      <c r="H269" s="44"/>
      <c r="I269" s="31"/>
      <c r="J269" s="31"/>
      <c r="K269" s="31"/>
      <c r="L269" s="31"/>
      <c r="M269" s="31"/>
      <c r="N269" s="31"/>
      <c r="O269" s="31"/>
      <c r="P269" s="31"/>
    </row>
    <row r="270" spans="1:16" ht="18.75" customHeight="1">
      <c r="A270" s="36"/>
      <c r="B270" s="43"/>
      <c r="C270" s="43"/>
      <c r="D270" s="35"/>
      <c r="E270" s="46"/>
      <c r="F270" s="83"/>
      <c r="G270" s="42"/>
      <c r="H270" s="58"/>
      <c r="I270" s="31"/>
      <c r="J270" s="31"/>
      <c r="K270" s="31"/>
      <c r="L270" s="31"/>
      <c r="M270" s="31"/>
      <c r="N270" s="31"/>
      <c r="O270" s="31"/>
      <c r="P270" s="31"/>
    </row>
    <row r="271" spans="1:16" ht="18.75" customHeight="1">
      <c r="A271" s="39"/>
      <c r="B271" s="44" t="s">
        <v>1426</v>
      </c>
      <c r="C271" s="44"/>
      <c r="D271" s="38"/>
      <c r="E271" s="39"/>
      <c r="F271" s="68"/>
      <c r="G271" s="40"/>
      <c r="H271" s="44"/>
      <c r="I271" s="31"/>
      <c r="J271" s="31"/>
      <c r="K271" s="31"/>
      <c r="L271" s="31"/>
      <c r="M271" s="31"/>
      <c r="N271" s="31"/>
      <c r="O271" s="31"/>
      <c r="P271" s="31"/>
    </row>
    <row r="272" spans="1:16" ht="18.75" customHeight="1">
      <c r="A272" s="23"/>
      <c r="B272" s="43"/>
      <c r="C272" s="43"/>
      <c r="D272" s="35"/>
      <c r="E272" s="36"/>
      <c r="F272" s="83"/>
      <c r="G272" s="42">
        <f t="shared" ref="G272:G275" si="0">D272*F272</f>
        <v>0</v>
      </c>
      <c r="H272" s="58"/>
      <c r="I272" s="31"/>
      <c r="J272" s="31"/>
      <c r="K272" s="31"/>
      <c r="L272" s="31"/>
      <c r="M272" s="31"/>
      <c r="N272" s="31"/>
      <c r="O272" s="31"/>
      <c r="P272" s="31"/>
    </row>
    <row r="273" spans="1:16" ht="18.75" customHeight="1">
      <c r="A273" s="26"/>
      <c r="B273" s="47" t="s">
        <v>1428</v>
      </c>
      <c r="C273" s="47"/>
      <c r="D273" s="38">
        <v>0.13</v>
      </c>
      <c r="E273" s="39" t="s">
        <v>94</v>
      </c>
      <c r="F273" s="84">
        <v>5400</v>
      </c>
      <c r="G273" s="40">
        <f t="shared" si="0"/>
        <v>702</v>
      </c>
      <c r="H273" s="59"/>
      <c r="I273" s="31"/>
      <c r="J273" s="31"/>
      <c r="K273" s="31"/>
      <c r="L273" s="31"/>
      <c r="M273" s="31"/>
      <c r="N273" s="31"/>
      <c r="O273" s="31"/>
      <c r="P273" s="31"/>
    </row>
    <row r="274" spans="1:16" ht="18.75" customHeight="1">
      <c r="A274" s="23"/>
      <c r="B274" s="45"/>
      <c r="C274" s="43"/>
      <c r="D274" s="35"/>
      <c r="E274" s="36"/>
      <c r="F274" s="83"/>
      <c r="G274" s="42">
        <f t="shared" si="0"/>
        <v>0</v>
      </c>
      <c r="H274" s="58"/>
      <c r="I274" s="31"/>
      <c r="J274" s="31"/>
      <c r="K274" s="31"/>
      <c r="L274" s="31"/>
      <c r="M274" s="31"/>
      <c r="N274" s="31"/>
      <c r="O274" s="31"/>
      <c r="P274" s="31"/>
    </row>
    <row r="275" spans="1:16" ht="18.75" customHeight="1">
      <c r="A275" s="26"/>
      <c r="B275" s="47" t="s">
        <v>867</v>
      </c>
      <c r="C275" s="44"/>
      <c r="D275" s="38">
        <v>2.5999999999999999E-2</v>
      </c>
      <c r="E275" s="39" t="s">
        <v>1427</v>
      </c>
      <c r="F275" s="84">
        <v>26900</v>
      </c>
      <c r="G275" s="40">
        <f t="shared" si="0"/>
        <v>699.4</v>
      </c>
      <c r="H275" s="59"/>
      <c r="I275" s="31"/>
      <c r="J275" s="31"/>
      <c r="K275" s="31"/>
      <c r="L275" s="31"/>
      <c r="M275" s="31"/>
      <c r="N275" s="31"/>
      <c r="O275" s="31"/>
      <c r="P275" s="31"/>
    </row>
    <row r="276" spans="1:16" ht="18.75" customHeight="1">
      <c r="A276" s="23"/>
      <c r="B276" s="43"/>
      <c r="C276" s="43"/>
      <c r="D276" s="35"/>
      <c r="E276" s="36"/>
      <c r="F276" s="65"/>
      <c r="G276" s="42"/>
      <c r="H276" s="58"/>
      <c r="I276" s="31"/>
      <c r="J276" s="31"/>
      <c r="K276" s="31"/>
      <c r="L276" s="31"/>
      <c r="M276" s="31"/>
      <c r="N276" s="31"/>
      <c r="O276" s="31"/>
      <c r="P276" s="31"/>
    </row>
    <row r="277" spans="1:16" ht="18.75" customHeight="1">
      <c r="A277" s="26"/>
      <c r="B277" s="44" t="s">
        <v>869</v>
      </c>
      <c r="C277" s="44"/>
      <c r="D277" s="38">
        <v>1</v>
      </c>
      <c r="E277" s="39" t="s">
        <v>10</v>
      </c>
      <c r="F277" s="66"/>
      <c r="G277" s="40">
        <v>140</v>
      </c>
      <c r="H277" s="458"/>
      <c r="I277" s="31"/>
      <c r="J277" s="31"/>
      <c r="K277" s="31"/>
      <c r="L277" s="31"/>
      <c r="M277" s="31"/>
      <c r="N277" s="31"/>
      <c r="O277" s="31"/>
      <c r="P277" s="31"/>
    </row>
    <row r="278" spans="1:16" ht="18.75" customHeight="1">
      <c r="A278" s="23"/>
      <c r="B278" s="43"/>
      <c r="C278" s="43"/>
      <c r="D278" s="35"/>
      <c r="E278" s="46"/>
      <c r="F278" s="66"/>
      <c r="G278" s="67"/>
      <c r="H278" s="43"/>
      <c r="I278" s="31"/>
      <c r="J278" s="31"/>
      <c r="K278" s="31"/>
      <c r="L278" s="31"/>
      <c r="M278" s="31"/>
      <c r="N278" s="31"/>
      <c r="O278" s="31"/>
      <c r="P278" s="31"/>
    </row>
    <row r="279" spans="1:16" ht="18.75" customHeight="1">
      <c r="A279" s="26"/>
      <c r="B279" s="457" t="s">
        <v>1429</v>
      </c>
      <c r="C279" s="179"/>
      <c r="D279" s="27"/>
      <c r="E279" s="39"/>
      <c r="F279" s="68"/>
      <c r="G279" s="40">
        <f>SUM(G272:G277)</f>
        <v>1541.4</v>
      </c>
      <c r="H279" s="44"/>
      <c r="I279" s="31"/>
      <c r="J279" s="31"/>
      <c r="K279" s="31"/>
      <c r="L279" s="31"/>
      <c r="M279" s="31"/>
      <c r="N279" s="31"/>
      <c r="O279" s="31"/>
      <c r="P279" s="31"/>
    </row>
    <row r="280" spans="1:16" ht="18.75" customHeight="1">
      <c r="A280" s="23"/>
      <c r="B280" s="36"/>
      <c r="C280" s="43"/>
      <c r="D280" s="35"/>
      <c r="E280" s="36"/>
      <c r="F280" s="83"/>
      <c r="G280" s="42"/>
      <c r="H280" s="58"/>
      <c r="I280" s="31"/>
      <c r="J280" s="31"/>
      <c r="K280" s="31"/>
      <c r="L280" s="31"/>
      <c r="M280" s="31"/>
      <c r="N280" s="31"/>
      <c r="O280" s="31"/>
      <c r="P280" s="31"/>
    </row>
    <row r="281" spans="1:16" ht="18.75" customHeight="1">
      <c r="A281" s="26"/>
      <c r="B281" s="47"/>
      <c r="C281" s="44"/>
      <c r="D281" s="38"/>
      <c r="E281" s="39"/>
      <c r="F281" s="84"/>
      <c r="G281" s="40">
        <f>ROUNDDOWN((D281*F281),0)</f>
        <v>0</v>
      </c>
      <c r="H281" s="59"/>
      <c r="I281" s="31"/>
      <c r="J281" s="31"/>
      <c r="K281" s="31"/>
      <c r="L281" s="31"/>
      <c r="M281" s="31"/>
      <c r="N281" s="31"/>
      <c r="O281" s="31"/>
      <c r="P281" s="31"/>
    </row>
    <row r="282" spans="1:16" ht="18.75" customHeight="1">
      <c r="A282" s="23"/>
      <c r="B282" s="36"/>
      <c r="C282" s="43"/>
      <c r="D282" s="35"/>
      <c r="E282" s="36"/>
      <c r="F282" s="83"/>
      <c r="G282" s="42"/>
      <c r="H282" s="58"/>
      <c r="I282" s="31"/>
      <c r="J282" s="31"/>
      <c r="K282" s="31"/>
      <c r="L282" s="31"/>
      <c r="M282" s="31"/>
      <c r="N282" s="31"/>
      <c r="O282" s="31"/>
      <c r="P282" s="31"/>
    </row>
    <row r="283" spans="1:16" ht="18.75" customHeight="1">
      <c r="A283" s="26"/>
      <c r="B283" s="61"/>
      <c r="C283" s="44"/>
      <c r="D283" s="38"/>
      <c r="E283" s="39"/>
      <c r="F283" s="84"/>
      <c r="G283" s="40">
        <f>SUM(G281:G282)</f>
        <v>0</v>
      </c>
      <c r="H283" s="59"/>
      <c r="I283" s="31"/>
      <c r="J283" s="31"/>
      <c r="K283" s="31"/>
      <c r="L283" s="31"/>
      <c r="M283" s="31"/>
      <c r="N283" s="31"/>
      <c r="O283" s="31"/>
      <c r="P283" s="31"/>
    </row>
    <row r="284" spans="1:16" ht="18.75" customHeight="1">
      <c r="A284" s="23"/>
      <c r="B284" s="36"/>
      <c r="C284" s="43"/>
      <c r="D284" s="35"/>
      <c r="E284" s="36"/>
      <c r="F284" s="83"/>
      <c r="G284" s="42"/>
      <c r="H284" s="58"/>
      <c r="I284" s="31"/>
      <c r="J284" s="31"/>
      <c r="K284" s="31"/>
      <c r="L284" s="31"/>
      <c r="M284" s="31"/>
      <c r="N284" s="31"/>
      <c r="O284" s="31"/>
      <c r="P284" s="31"/>
    </row>
    <row r="285" spans="1:16" ht="18.75" customHeight="1">
      <c r="A285" s="26"/>
      <c r="B285" s="47"/>
      <c r="C285" s="44"/>
      <c r="D285" s="38"/>
      <c r="E285" s="39"/>
      <c r="F285" s="84"/>
      <c r="G285" s="40"/>
      <c r="H285" s="59"/>
      <c r="I285" s="31"/>
      <c r="J285" s="31"/>
      <c r="K285" s="31"/>
      <c r="L285" s="31"/>
      <c r="M285" s="31"/>
      <c r="N285" s="31"/>
      <c r="O285" s="31"/>
      <c r="P285" s="31"/>
    </row>
    <row r="286" spans="1:16" ht="18.75" customHeight="1">
      <c r="A286" s="23"/>
      <c r="B286" s="36"/>
      <c r="C286" s="43"/>
      <c r="D286" s="35"/>
      <c r="E286" s="36"/>
      <c r="F286" s="83"/>
      <c r="G286" s="42"/>
      <c r="H286" s="58"/>
      <c r="I286" s="31"/>
      <c r="J286" s="31"/>
      <c r="K286" s="31"/>
      <c r="L286" s="31"/>
      <c r="M286" s="31"/>
      <c r="N286" s="31"/>
      <c r="O286" s="31"/>
      <c r="P286" s="31"/>
    </row>
    <row r="287" spans="1:16" ht="18.75" customHeight="1">
      <c r="A287" s="26"/>
      <c r="B287" s="47"/>
      <c r="C287" s="44"/>
      <c r="D287" s="38"/>
      <c r="E287" s="39"/>
      <c r="F287" s="84"/>
      <c r="G287" s="40">
        <f>ROUNDDOWN((D287*F287),0)</f>
        <v>0</v>
      </c>
      <c r="H287" s="59"/>
      <c r="I287" s="31"/>
      <c r="J287" s="31"/>
      <c r="K287" s="31"/>
      <c r="L287" s="31"/>
      <c r="M287" s="31"/>
      <c r="N287" s="31"/>
      <c r="O287" s="31"/>
      <c r="P287" s="31"/>
    </row>
  </sheetData>
  <mergeCells count="21">
    <mergeCell ref="B25:C25"/>
    <mergeCell ref="B35:C35"/>
    <mergeCell ref="B74:C74"/>
    <mergeCell ref="B44:C44"/>
    <mergeCell ref="B54:C54"/>
    <mergeCell ref="B208:C208"/>
    <mergeCell ref="B5:C5"/>
    <mergeCell ref="B156:C156"/>
    <mergeCell ref="B126:C126"/>
    <mergeCell ref="B251:C251"/>
    <mergeCell ref="B15:C15"/>
    <mergeCell ref="B85:C85"/>
    <mergeCell ref="B95:C95"/>
    <mergeCell ref="B105:C105"/>
    <mergeCell ref="B115:C115"/>
    <mergeCell ref="B136:C136"/>
    <mergeCell ref="B179:C179"/>
    <mergeCell ref="B193:C193"/>
    <mergeCell ref="B64:C64"/>
    <mergeCell ref="B224:C224"/>
    <mergeCell ref="B146:C146"/>
  </mergeCells>
  <phoneticPr fontId="1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 alignWithMargins="0">
    <oddHeader>&amp;L細目別内訳</oddHeader>
  </headerFooter>
  <rowBreaks count="6" manualBreakCount="6">
    <brk id="41" max="7" man="1"/>
    <brk id="82" max="7" man="1"/>
    <brk id="123" max="7" man="1"/>
    <brk id="164" max="7" man="1"/>
    <brk id="205" max="7" man="1"/>
    <brk id="246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49712-2B12-4E0F-863F-D21E9AC90A7F}">
  <sheetPr>
    <tabColor rgb="FFFFC000"/>
  </sheetPr>
  <dimension ref="A1:O277"/>
  <sheetViews>
    <sheetView view="pageBreakPreview" topLeftCell="A244" zoomScale="115" zoomScaleNormal="100" zoomScaleSheetLayoutView="115" workbookViewId="0">
      <selection activeCell="F171" sqref="F171"/>
    </sheetView>
  </sheetViews>
  <sheetFormatPr defaultRowHeight="13.5"/>
  <cols>
    <col min="1" max="1" width="9" style="100"/>
    <col min="2" max="2" width="23.25" style="100" customWidth="1"/>
    <col min="3" max="3" width="6.5" style="100" customWidth="1"/>
    <col min="4" max="4" width="8.875" style="100" customWidth="1"/>
    <col min="5" max="5" width="4.625" style="100" customWidth="1"/>
    <col min="6" max="6" width="8.875" style="100" customWidth="1"/>
    <col min="7" max="7" width="4.625" style="100" customWidth="1"/>
    <col min="8" max="8" width="8.875" style="100" customWidth="1"/>
    <col min="9" max="9" width="4.625" style="100" customWidth="1"/>
    <col min="10" max="16384" width="9" style="100"/>
  </cols>
  <sheetData>
    <row r="1" spans="1:15" ht="38.25" customHeight="1" thickBot="1"/>
    <row r="2" spans="1:15" ht="24.75" customHeight="1" thickBot="1">
      <c r="A2" s="698" t="s">
        <v>214</v>
      </c>
      <c r="B2" s="680"/>
      <c r="C2" s="680"/>
      <c r="D2" s="680"/>
      <c r="E2" s="680"/>
      <c r="F2" s="680"/>
      <c r="G2" s="680"/>
      <c r="H2" s="680"/>
      <c r="I2" s="680"/>
    </row>
    <row r="3" spans="1:15">
      <c r="A3" s="691" t="s">
        <v>219</v>
      </c>
      <c r="B3" s="691" t="s">
        <v>220</v>
      </c>
      <c r="C3" s="700" t="s">
        <v>221</v>
      </c>
      <c r="D3" s="693" t="s">
        <v>215</v>
      </c>
      <c r="E3" s="694"/>
      <c r="F3" s="695" t="s">
        <v>218</v>
      </c>
      <c r="G3" s="696"/>
      <c r="H3" s="697"/>
      <c r="I3" s="694"/>
    </row>
    <row r="4" spans="1:15">
      <c r="A4" s="699"/>
      <c r="B4" s="692"/>
      <c r="C4" s="701"/>
      <c r="D4" s="236" t="s">
        <v>217</v>
      </c>
      <c r="E4" s="237" t="s">
        <v>216</v>
      </c>
      <c r="F4" s="238" t="s">
        <v>217</v>
      </c>
      <c r="G4" s="239" t="s">
        <v>216</v>
      </c>
      <c r="H4" s="101"/>
      <c r="I4" s="240"/>
    </row>
    <row r="5" spans="1:15">
      <c r="A5" s="310" t="s">
        <v>98</v>
      </c>
      <c r="B5" s="126" t="s">
        <v>1186</v>
      </c>
      <c r="C5" s="225"/>
      <c r="D5" s="246">
        <v>5</v>
      </c>
      <c r="E5" s="247" t="s">
        <v>138</v>
      </c>
      <c r="F5" s="253"/>
      <c r="G5" s="254"/>
      <c r="H5" s="251"/>
      <c r="I5" s="255"/>
      <c r="J5" s="152"/>
      <c r="K5" s="152"/>
      <c r="L5" s="152"/>
      <c r="M5" s="152"/>
      <c r="N5" s="152"/>
      <c r="O5" s="152"/>
    </row>
    <row r="6" spans="1:15">
      <c r="A6" s="310"/>
      <c r="B6" s="126" t="s">
        <v>1187</v>
      </c>
      <c r="C6" s="225"/>
      <c r="D6" s="364">
        <v>3422</v>
      </c>
      <c r="E6" s="247" t="s">
        <v>158</v>
      </c>
      <c r="F6" s="253"/>
      <c r="G6" s="254"/>
      <c r="H6" s="251"/>
      <c r="I6" s="255"/>
      <c r="J6" s="152"/>
      <c r="K6" s="152"/>
      <c r="L6" s="152"/>
      <c r="M6" s="152"/>
      <c r="N6" s="152"/>
      <c r="O6" s="152"/>
    </row>
    <row r="7" spans="1:15">
      <c r="A7" s="310"/>
      <c r="B7" s="126" t="s">
        <v>1188</v>
      </c>
      <c r="C7" s="225"/>
      <c r="D7" s="246">
        <v>10</v>
      </c>
      <c r="E7" s="247" t="s">
        <v>138</v>
      </c>
      <c r="F7" s="253"/>
      <c r="G7" s="254"/>
      <c r="H7" s="251"/>
      <c r="I7" s="255"/>
      <c r="J7" s="152"/>
      <c r="K7" s="152"/>
      <c r="L7" s="152"/>
      <c r="M7" s="152"/>
      <c r="N7" s="152"/>
      <c r="O7" s="152"/>
    </row>
    <row r="8" spans="1:15">
      <c r="A8" s="310"/>
      <c r="B8" s="126" t="s">
        <v>1189</v>
      </c>
      <c r="C8" s="225"/>
      <c r="D8" s="246">
        <v>138</v>
      </c>
      <c r="E8" s="247" t="s">
        <v>138</v>
      </c>
      <c r="F8" s="253"/>
      <c r="G8" s="254"/>
      <c r="H8" s="251"/>
      <c r="I8" s="255"/>
      <c r="J8" s="152"/>
      <c r="K8" s="152"/>
      <c r="L8" s="152"/>
      <c r="M8" s="152"/>
      <c r="N8" s="152"/>
      <c r="O8" s="152"/>
    </row>
    <row r="9" spans="1:15">
      <c r="A9" s="310"/>
      <c r="B9" s="126" t="s">
        <v>1190</v>
      </c>
      <c r="C9" s="225"/>
      <c r="D9" s="246">
        <v>133</v>
      </c>
      <c r="E9" s="247" t="s">
        <v>138</v>
      </c>
      <c r="F9" s="253"/>
      <c r="G9" s="254"/>
      <c r="H9" s="251"/>
      <c r="I9" s="255"/>
      <c r="J9" s="152"/>
      <c r="K9" s="152"/>
      <c r="L9" s="152"/>
      <c r="M9" s="152"/>
      <c r="N9" s="152"/>
      <c r="O9" s="152"/>
    </row>
    <row r="10" spans="1:15">
      <c r="A10" s="310"/>
      <c r="B10" s="126" t="s">
        <v>1191</v>
      </c>
      <c r="C10" s="225"/>
      <c r="D10" s="246">
        <v>19.600000000000001</v>
      </c>
      <c r="E10" s="247" t="s">
        <v>138</v>
      </c>
      <c r="F10" s="253"/>
      <c r="G10" s="254"/>
      <c r="H10" s="251"/>
      <c r="I10" s="255"/>
      <c r="J10" s="152"/>
      <c r="K10" s="152"/>
      <c r="L10" s="152"/>
      <c r="M10" s="152"/>
      <c r="N10" s="152"/>
      <c r="O10" s="152"/>
    </row>
    <row r="11" spans="1:15">
      <c r="A11" s="310"/>
      <c r="B11" s="126" t="s">
        <v>1225</v>
      </c>
      <c r="C11" s="225"/>
      <c r="D11" s="246">
        <v>79</v>
      </c>
      <c r="E11" s="247" t="s">
        <v>158</v>
      </c>
      <c r="F11" s="253"/>
      <c r="G11" s="254"/>
      <c r="H11" s="251"/>
      <c r="I11" s="255"/>
      <c r="J11" s="152"/>
      <c r="K11" s="152"/>
      <c r="L11" s="152"/>
      <c r="M11" s="152"/>
      <c r="N11" s="152"/>
      <c r="O11" s="152"/>
    </row>
    <row r="12" spans="1:15">
      <c r="A12" s="310"/>
      <c r="B12" s="126" t="s">
        <v>1260</v>
      </c>
      <c r="C12" s="225"/>
      <c r="D12" s="246">
        <v>235</v>
      </c>
      <c r="E12" s="247" t="s">
        <v>158</v>
      </c>
      <c r="F12" s="253"/>
      <c r="G12" s="254"/>
      <c r="H12" s="251"/>
      <c r="I12" s="255"/>
      <c r="J12" s="152"/>
      <c r="K12" s="152"/>
      <c r="L12" s="152"/>
      <c r="M12" s="152"/>
      <c r="N12" s="152"/>
      <c r="O12" s="152"/>
    </row>
    <row r="13" spans="1:15">
      <c r="A13" s="310"/>
      <c r="B13" s="126"/>
      <c r="C13" s="225"/>
      <c r="D13" s="246"/>
      <c r="E13" s="247"/>
      <c r="F13" s="253"/>
      <c r="G13" s="254"/>
      <c r="H13" s="251"/>
      <c r="I13" s="255"/>
      <c r="J13" s="152"/>
      <c r="K13" s="152"/>
      <c r="L13" s="152"/>
      <c r="M13" s="152"/>
      <c r="N13" s="152"/>
      <c r="O13" s="152"/>
    </row>
    <row r="14" spans="1:15">
      <c r="A14" s="310" t="s">
        <v>99</v>
      </c>
      <c r="B14" s="126" t="s">
        <v>1185</v>
      </c>
      <c r="C14" s="225"/>
      <c r="D14" s="246">
        <v>729</v>
      </c>
      <c r="E14" s="247" t="s">
        <v>158</v>
      </c>
      <c r="F14" s="248"/>
      <c r="G14" s="249"/>
      <c r="H14" s="246"/>
      <c r="I14" s="250"/>
    </row>
    <row r="15" spans="1:15">
      <c r="A15" s="310"/>
      <c r="B15" s="126" t="s">
        <v>1184</v>
      </c>
      <c r="C15" s="225"/>
      <c r="D15" s="246">
        <v>1</v>
      </c>
      <c r="E15" s="304" t="s">
        <v>206</v>
      </c>
      <c r="F15" s="253"/>
      <c r="G15" s="254"/>
      <c r="H15" s="251"/>
      <c r="I15" s="255"/>
      <c r="J15" s="152"/>
      <c r="K15" s="152"/>
      <c r="L15" s="152"/>
      <c r="M15" s="152"/>
      <c r="N15" s="152"/>
      <c r="O15" s="152"/>
    </row>
    <row r="16" spans="1:15">
      <c r="A16" s="310"/>
      <c r="B16" s="126" t="s">
        <v>1183</v>
      </c>
      <c r="C16" s="225"/>
      <c r="D16" s="246">
        <v>1</v>
      </c>
      <c r="E16" s="304" t="s">
        <v>206</v>
      </c>
      <c r="F16" s="253"/>
      <c r="G16" s="254"/>
      <c r="H16" s="251"/>
      <c r="I16" s="255"/>
      <c r="J16" s="152"/>
      <c r="K16" s="152"/>
      <c r="L16" s="152"/>
      <c r="M16" s="152"/>
      <c r="N16" s="152"/>
      <c r="O16" s="152"/>
    </row>
    <row r="17" spans="1:15">
      <c r="A17" s="310"/>
      <c r="B17" s="126" t="s">
        <v>1181</v>
      </c>
      <c r="C17" s="225"/>
      <c r="D17" s="246"/>
      <c r="E17" s="247"/>
      <c r="F17" s="248"/>
      <c r="G17" s="254"/>
      <c r="H17" s="251"/>
      <c r="I17" s="255"/>
      <c r="J17" s="152"/>
      <c r="K17" s="152"/>
      <c r="L17" s="152"/>
      <c r="M17" s="152"/>
      <c r="N17" s="152"/>
      <c r="O17" s="152"/>
    </row>
    <row r="18" spans="1:15">
      <c r="A18" s="310"/>
      <c r="B18" s="126" t="s">
        <v>1319</v>
      </c>
      <c r="C18" s="225"/>
      <c r="D18" s="246"/>
      <c r="E18" s="247"/>
      <c r="F18" s="248"/>
      <c r="G18" s="254"/>
      <c r="H18" s="251"/>
      <c r="I18" s="255"/>
      <c r="J18" s="152"/>
      <c r="K18" s="152"/>
      <c r="L18" s="152"/>
      <c r="M18" s="152"/>
      <c r="N18" s="152"/>
      <c r="O18" s="152"/>
    </row>
    <row r="19" spans="1:15">
      <c r="A19" s="310"/>
      <c r="B19" s="126" t="s">
        <v>1320</v>
      </c>
      <c r="C19" s="225"/>
      <c r="D19" s="246">
        <v>17</v>
      </c>
      <c r="E19" s="247" t="s">
        <v>206</v>
      </c>
      <c r="F19" s="253"/>
      <c r="G19" s="254"/>
      <c r="H19" s="251"/>
      <c r="I19" s="255"/>
      <c r="J19" s="152"/>
      <c r="K19" s="152"/>
      <c r="L19" s="152"/>
      <c r="M19" s="152"/>
      <c r="N19" s="152"/>
      <c r="O19" s="152"/>
    </row>
    <row r="20" spans="1:15">
      <c r="A20" s="310"/>
      <c r="B20" s="126" t="s">
        <v>1321</v>
      </c>
      <c r="C20" s="225"/>
      <c r="D20" s="246">
        <v>135</v>
      </c>
      <c r="E20" s="247" t="s">
        <v>138</v>
      </c>
      <c r="F20" s="253"/>
      <c r="G20" s="254"/>
      <c r="H20" s="251"/>
      <c r="I20" s="255"/>
      <c r="J20" s="152"/>
      <c r="K20" s="152"/>
      <c r="L20" s="152"/>
      <c r="M20" s="152"/>
      <c r="N20" s="152"/>
      <c r="O20" s="152"/>
    </row>
    <row r="21" spans="1:15">
      <c r="A21" s="310"/>
      <c r="B21" s="128"/>
      <c r="C21" s="225"/>
      <c r="D21" s="246"/>
      <c r="E21" s="247"/>
      <c r="F21" s="253"/>
      <c r="G21" s="254"/>
      <c r="H21" s="251"/>
      <c r="I21" s="255"/>
      <c r="J21" s="152"/>
      <c r="K21" s="152"/>
      <c r="L21" s="152"/>
      <c r="M21" s="152"/>
      <c r="N21" s="152"/>
      <c r="O21" s="152"/>
    </row>
    <row r="22" spans="1:15">
      <c r="A22" s="310"/>
      <c r="B22" s="128"/>
      <c r="C22" s="226"/>
      <c r="D22" s="251"/>
      <c r="E22" s="252"/>
      <c r="F22" s="253"/>
      <c r="G22" s="254"/>
      <c r="H22" s="251"/>
      <c r="I22" s="255"/>
      <c r="J22" s="152"/>
      <c r="K22" s="152"/>
      <c r="L22" s="152"/>
      <c r="M22" s="152"/>
      <c r="N22" s="152"/>
      <c r="O22" s="152"/>
    </row>
    <row r="23" spans="1:15">
      <c r="A23" s="310" t="s">
        <v>516</v>
      </c>
      <c r="B23" s="126" t="s">
        <v>1182</v>
      </c>
      <c r="C23" s="225"/>
      <c r="D23" s="246">
        <v>194</v>
      </c>
      <c r="E23" s="247" t="s">
        <v>138</v>
      </c>
      <c r="F23" s="248"/>
      <c r="G23" s="249"/>
      <c r="H23" s="246"/>
      <c r="I23" s="250"/>
    </row>
    <row r="24" spans="1:15">
      <c r="A24" s="310"/>
      <c r="B24" s="126" t="s">
        <v>1192</v>
      </c>
      <c r="C24" s="225"/>
      <c r="D24" s="246">
        <v>294</v>
      </c>
      <c r="E24" s="247" t="s">
        <v>138</v>
      </c>
      <c r="F24" s="253"/>
      <c r="G24" s="254"/>
      <c r="H24" s="251"/>
      <c r="I24" s="255"/>
      <c r="J24" s="152"/>
      <c r="K24" s="152"/>
      <c r="L24" s="152"/>
      <c r="M24" s="152"/>
      <c r="N24" s="152"/>
      <c r="O24" s="152"/>
    </row>
    <row r="25" spans="1:15">
      <c r="A25" s="310"/>
      <c r="B25" s="126" t="s">
        <v>1193</v>
      </c>
      <c r="C25" s="225"/>
      <c r="D25" s="246">
        <v>294</v>
      </c>
      <c r="E25" s="247" t="s">
        <v>138</v>
      </c>
      <c r="F25" s="253"/>
      <c r="G25" s="254"/>
      <c r="H25" s="251"/>
      <c r="I25" s="255"/>
      <c r="J25" s="152"/>
      <c r="K25" s="152"/>
      <c r="L25" s="152"/>
      <c r="M25" s="152"/>
      <c r="N25" s="152"/>
      <c r="O25" s="152"/>
    </row>
    <row r="26" spans="1:15">
      <c r="A26" s="310"/>
      <c r="B26" s="126" t="s">
        <v>1194</v>
      </c>
      <c r="C26" s="225"/>
      <c r="D26" s="364">
        <v>1082</v>
      </c>
      <c r="E26" s="247" t="s">
        <v>138</v>
      </c>
      <c r="F26" s="253"/>
      <c r="G26" s="254"/>
      <c r="H26" s="251"/>
      <c r="I26" s="255"/>
      <c r="J26" s="152"/>
      <c r="K26" s="152"/>
      <c r="L26" s="152"/>
      <c r="M26" s="152"/>
      <c r="N26" s="152"/>
      <c r="O26" s="152"/>
    </row>
    <row r="27" spans="1:15">
      <c r="A27" s="310"/>
      <c r="B27" s="126" t="s">
        <v>1195</v>
      </c>
      <c r="C27" s="225"/>
      <c r="D27" s="364">
        <v>1082</v>
      </c>
      <c r="E27" s="247" t="s">
        <v>138</v>
      </c>
      <c r="F27" s="253"/>
      <c r="G27" s="254"/>
      <c r="H27" s="251"/>
      <c r="I27" s="255"/>
      <c r="J27" s="152"/>
      <c r="K27" s="152"/>
      <c r="L27" s="152"/>
      <c r="M27" s="152"/>
      <c r="N27" s="152"/>
      <c r="O27" s="152"/>
    </row>
    <row r="28" spans="1:15">
      <c r="A28" s="310"/>
      <c r="B28" s="126" t="s">
        <v>1196</v>
      </c>
      <c r="C28" s="225"/>
      <c r="D28" s="246">
        <v>320</v>
      </c>
      <c r="E28" s="247" t="s">
        <v>533</v>
      </c>
      <c r="F28" s="253"/>
      <c r="G28" s="254"/>
      <c r="H28" s="251"/>
      <c r="I28" s="255"/>
      <c r="J28" s="152"/>
      <c r="K28" s="152"/>
      <c r="L28" s="152"/>
      <c r="M28" s="152"/>
      <c r="N28" s="152"/>
      <c r="O28" s="152"/>
    </row>
    <row r="29" spans="1:15">
      <c r="A29" s="309"/>
      <c r="B29" s="126" t="s">
        <v>1197</v>
      </c>
      <c r="C29" s="225"/>
      <c r="D29" s="246">
        <v>168</v>
      </c>
      <c r="E29" s="247" t="s">
        <v>158</v>
      </c>
      <c r="F29" s="248"/>
      <c r="G29" s="249"/>
      <c r="H29" s="246"/>
      <c r="I29" s="250"/>
    </row>
    <row r="30" spans="1:15">
      <c r="A30" s="310"/>
      <c r="B30" s="126" t="s">
        <v>1198</v>
      </c>
      <c r="C30" s="225"/>
      <c r="D30" s="246">
        <v>266</v>
      </c>
      <c r="E30" s="247" t="s">
        <v>138</v>
      </c>
      <c r="F30" s="253"/>
      <c r="G30" s="254"/>
      <c r="H30" s="251"/>
      <c r="I30" s="255"/>
      <c r="J30" s="152"/>
      <c r="K30" s="152"/>
      <c r="L30" s="152"/>
      <c r="M30" s="152"/>
      <c r="N30" s="152"/>
      <c r="O30" s="152"/>
    </row>
    <row r="31" spans="1:15">
      <c r="A31" s="309"/>
      <c r="B31" s="126" t="s">
        <v>1199</v>
      </c>
      <c r="C31" s="225"/>
      <c r="D31" s="246">
        <v>278</v>
      </c>
      <c r="E31" s="247" t="s">
        <v>158</v>
      </c>
      <c r="F31" s="248"/>
      <c r="G31" s="249"/>
      <c r="H31" s="246"/>
      <c r="I31" s="250"/>
    </row>
    <row r="32" spans="1:15">
      <c r="A32" s="310"/>
      <c r="B32" s="126" t="s">
        <v>1200</v>
      </c>
      <c r="C32" s="225"/>
      <c r="D32" s="246">
        <v>271</v>
      </c>
      <c r="E32" s="247" t="s">
        <v>138</v>
      </c>
      <c r="F32" s="248"/>
      <c r="G32" s="254"/>
      <c r="H32" s="251"/>
      <c r="I32" s="255"/>
      <c r="J32" s="152"/>
      <c r="K32" s="152"/>
      <c r="L32" s="152"/>
      <c r="M32" s="152"/>
      <c r="N32" s="152"/>
      <c r="O32" s="152"/>
    </row>
    <row r="33" spans="1:15">
      <c r="A33" s="310"/>
      <c r="B33" s="126" t="s">
        <v>1201</v>
      </c>
      <c r="C33" s="225"/>
      <c r="D33" s="246">
        <v>31.6</v>
      </c>
      <c r="E33" s="247" t="s">
        <v>138</v>
      </c>
      <c r="F33" s="253"/>
      <c r="G33" s="254"/>
      <c r="H33" s="251"/>
      <c r="I33" s="255"/>
      <c r="J33" s="152"/>
      <c r="K33" s="152"/>
      <c r="L33" s="152"/>
      <c r="M33" s="152"/>
      <c r="N33" s="152"/>
      <c r="O33" s="152"/>
    </row>
    <row r="34" spans="1:15">
      <c r="A34" s="310"/>
      <c r="B34" s="126" t="s">
        <v>1202</v>
      </c>
      <c r="C34" s="225"/>
      <c r="D34" s="246">
        <v>130</v>
      </c>
      <c r="E34" s="247" t="s">
        <v>138</v>
      </c>
      <c r="F34" s="253"/>
      <c r="G34" s="254"/>
      <c r="H34" s="251"/>
      <c r="I34" s="255"/>
      <c r="J34" s="152"/>
      <c r="K34" s="152"/>
      <c r="L34" s="152"/>
      <c r="M34" s="152"/>
      <c r="N34" s="152"/>
      <c r="O34" s="152"/>
    </row>
    <row r="35" spans="1:15">
      <c r="A35" s="310"/>
      <c r="B35" s="126" t="s">
        <v>1203</v>
      </c>
      <c r="C35" s="225"/>
      <c r="D35" s="246">
        <v>27</v>
      </c>
      <c r="E35" s="247" t="s">
        <v>138</v>
      </c>
      <c r="F35" s="253"/>
      <c r="G35" s="254"/>
      <c r="H35" s="251"/>
      <c r="I35" s="255"/>
      <c r="J35" s="152"/>
      <c r="K35" s="152"/>
      <c r="L35" s="152"/>
      <c r="M35" s="152"/>
      <c r="N35" s="152"/>
      <c r="O35" s="152"/>
    </row>
    <row r="36" spans="1:15">
      <c r="A36" s="310"/>
      <c r="B36" s="126" t="s">
        <v>1204</v>
      </c>
      <c r="C36" s="225"/>
      <c r="D36" s="246">
        <v>841</v>
      </c>
      <c r="E36" s="247" t="s">
        <v>138</v>
      </c>
      <c r="F36" s="253"/>
      <c r="G36" s="254"/>
      <c r="H36" s="251"/>
      <c r="I36" s="255"/>
      <c r="J36" s="152"/>
      <c r="K36" s="152"/>
      <c r="L36" s="152"/>
      <c r="M36" s="152"/>
      <c r="N36" s="152"/>
      <c r="O36" s="152"/>
    </row>
    <row r="37" spans="1:15">
      <c r="A37" s="310"/>
      <c r="B37" s="126" t="s">
        <v>1205</v>
      </c>
      <c r="C37" s="225"/>
      <c r="D37" s="246">
        <v>6</v>
      </c>
      <c r="E37" s="247" t="s">
        <v>206</v>
      </c>
      <c r="F37" s="248"/>
      <c r="G37" s="254"/>
      <c r="H37" s="251"/>
      <c r="I37" s="255"/>
      <c r="J37" s="152"/>
      <c r="K37" s="152"/>
      <c r="L37" s="152"/>
      <c r="M37" s="152"/>
      <c r="N37" s="152"/>
      <c r="O37" s="152"/>
    </row>
    <row r="38" spans="1:15">
      <c r="A38" s="309"/>
      <c r="B38" s="126" t="s">
        <v>1206</v>
      </c>
      <c r="C38" s="225"/>
      <c r="D38" s="364">
        <v>1690</v>
      </c>
      <c r="E38" s="247" t="s">
        <v>138</v>
      </c>
      <c r="F38" s="248"/>
      <c r="G38" s="249"/>
      <c r="H38" s="246"/>
      <c r="I38" s="250"/>
    </row>
    <row r="39" spans="1:15">
      <c r="A39" s="584"/>
      <c r="B39" s="126" t="s">
        <v>1207</v>
      </c>
      <c r="C39" s="225"/>
      <c r="D39" s="364">
        <v>1397</v>
      </c>
      <c r="E39" s="247" t="s">
        <v>138</v>
      </c>
      <c r="F39" s="248"/>
      <c r="G39" s="254"/>
      <c r="H39" s="251"/>
      <c r="I39" s="255"/>
      <c r="J39" s="152"/>
      <c r="K39" s="152"/>
      <c r="L39" s="152"/>
      <c r="M39" s="152"/>
      <c r="N39" s="152"/>
      <c r="O39" s="152"/>
    </row>
    <row r="40" spans="1:15">
      <c r="A40" s="310"/>
      <c r="B40" s="126" t="s">
        <v>1208</v>
      </c>
      <c r="C40" s="225"/>
      <c r="D40" s="246">
        <v>638</v>
      </c>
      <c r="E40" s="247" t="s">
        <v>138</v>
      </c>
      <c r="F40" s="253"/>
      <c r="G40" s="254"/>
      <c r="H40" s="251"/>
      <c r="I40" s="255"/>
      <c r="J40" s="152"/>
      <c r="K40" s="152"/>
      <c r="L40" s="152"/>
      <c r="M40" s="152"/>
      <c r="N40" s="152"/>
      <c r="O40" s="152"/>
    </row>
    <row r="41" spans="1:15">
      <c r="A41" s="310"/>
      <c r="B41" s="126" t="s">
        <v>1209</v>
      </c>
      <c r="C41" s="225"/>
      <c r="D41" s="246">
        <v>831</v>
      </c>
      <c r="E41" s="247" t="s">
        <v>138</v>
      </c>
      <c r="F41" s="253"/>
      <c r="G41" s="254"/>
      <c r="H41" s="251"/>
      <c r="I41" s="255"/>
      <c r="J41" s="152"/>
      <c r="K41" s="152"/>
      <c r="L41" s="152"/>
      <c r="M41" s="152"/>
      <c r="N41" s="152"/>
      <c r="O41" s="152"/>
    </row>
    <row r="42" spans="1:15">
      <c r="A42" s="310"/>
      <c r="B42" s="126" t="s">
        <v>1210</v>
      </c>
      <c r="C42" s="225"/>
      <c r="D42" s="246">
        <v>1</v>
      </c>
      <c r="E42" s="247" t="s">
        <v>206</v>
      </c>
      <c r="F42" s="253"/>
      <c r="G42" s="254"/>
      <c r="H42" s="251"/>
      <c r="I42" s="255"/>
      <c r="J42" s="152"/>
      <c r="K42" s="152"/>
      <c r="L42" s="152"/>
      <c r="M42" s="152"/>
      <c r="N42" s="152"/>
      <c r="O42" s="152"/>
    </row>
    <row r="43" spans="1:15">
      <c r="A43" s="310"/>
      <c r="B43" s="126" t="s">
        <v>1211</v>
      </c>
      <c r="C43" s="225"/>
      <c r="D43" s="246">
        <v>557</v>
      </c>
      <c r="E43" s="247" t="s">
        <v>138</v>
      </c>
      <c r="F43" s="253"/>
      <c r="G43" s="254"/>
      <c r="H43" s="251"/>
      <c r="I43" s="255"/>
      <c r="J43" s="152"/>
      <c r="K43" s="152"/>
      <c r="L43" s="152"/>
      <c r="M43" s="152"/>
      <c r="N43" s="152"/>
      <c r="O43" s="152"/>
    </row>
    <row r="44" spans="1:15">
      <c r="A44" s="310"/>
      <c r="B44" s="126" t="s">
        <v>1212</v>
      </c>
      <c r="C44" s="225"/>
      <c r="D44" s="246">
        <v>69.8</v>
      </c>
      <c r="E44" s="247" t="s">
        <v>138</v>
      </c>
      <c r="F44" s="253"/>
      <c r="G44" s="254"/>
      <c r="H44" s="251"/>
      <c r="I44" s="255"/>
      <c r="J44" s="152"/>
      <c r="K44" s="152"/>
      <c r="L44" s="152"/>
      <c r="M44" s="152"/>
      <c r="N44" s="152"/>
      <c r="O44" s="152"/>
    </row>
    <row r="45" spans="1:15">
      <c r="A45" s="310"/>
      <c r="B45" s="126" t="s">
        <v>1213</v>
      </c>
      <c r="C45" s="225" t="s">
        <v>637</v>
      </c>
      <c r="D45" s="246">
        <v>99.5</v>
      </c>
      <c r="E45" s="247" t="s">
        <v>138</v>
      </c>
      <c r="F45" s="253"/>
      <c r="G45" s="254"/>
      <c r="H45" s="251"/>
      <c r="I45" s="255"/>
      <c r="J45" s="152"/>
      <c r="K45" s="152"/>
      <c r="L45" s="152"/>
      <c r="M45" s="152"/>
      <c r="N45" s="152"/>
      <c r="O45" s="152"/>
    </row>
    <row r="46" spans="1:15">
      <c r="A46" s="310"/>
      <c r="B46" s="126" t="s">
        <v>1214</v>
      </c>
      <c r="C46" s="225"/>
      <c r="D46" s="246">
        <v>125</v>
      </c>
      <c r="E46" s="247" t="s">
        <v>138</v>
      </c>
      <c r="F46" s="253"/>
      <c r="G46" s="254"/>
      <c r="H46" s="251"/>
      <c r="I46" s="255"/>
      <c r="J46" s="152"/>
      <c r="K46" s="152"/>
      <c r="L46" s="152"/>
      <c r="M46" s="152"/>
      <c r="N46" s="152"/>
      <c r="O46" s="152"/>
    </row>
    <row r="47" spans="1:15">
      <c r="A47" s="310"/>
      <c r="B47" s="128"/>
      <c r="C47" s="225"/>
      <c r="D47" s="246"/>
      <c r="E47" s="247"/>
      <c r="F47" s="253"/>
      <c r="G47" s="254"/>
      <c r="H47" s="251"/>
      <c r="I47" s="255"/>
      <c r="J47" s="152"/>
      <c r="K47" s="152"/>
      <c r="L47" s="152"/>
      <c r="M47" s="152"/>
      <c r="N47" s="152"/>
      <c r="O47" s="152"/>
    </row>
    <row r="48" spans="1:15">
      <c r="A48" s="310"/>
      <c r="B48" s="126" t="s">
        <v>1215</v>
      </c>
      <c r="C48" s="225"/>
      <c r="D48" s="246">
        <v>12</v>
      </c>
      <c r="E48" s="247" t="s">
        <v>553</v>
      </c>
      <c r="F48" s="253"/>
      <c r="G48" s="254"/>
      <c r="H48" s="251"/>
      <c r="I48" s="255"/>
      <c r="J48" s="152"/>
      <c r="K48" s="152"/>
      <c r="L48" s="152"/>
      <c r="M48" s="152"/>
      <c r="N48" s="152"/>
      <c r="O48" s="152"/>
    </row>
    <row r="49" spans="1:15">
      <c r="A49" s="310"/>
      <c r="B49" s="128"/>
      <c r="C49" s="377"/>
      <c r="D49" s="378"/>
      <c r="E49" s="379"/>
      <c r="F49" s="253"/>
      <c r="G49" s="254"/>
      <c r="H49" s="251"/>
      <c r="I49" s="255"/>
      <c r="J49" s="152"/>
      <c r="K49" s="152"/>
      <c r="L49" s="152"/>
      <c r="M49" s="152"/>
      <c r="N49" s="152"/>
      <c r="O49" s="152"/>
    </row>
    <row r="50" spans="1:15">
      <c r="A50" s="310"/>
      <c r="B50" s="126" t="s">
        <v>1216</v>
      </c>
      <c r="C50" s="225"/>
      <c r="D50" s="246">
        <v>2</v>
      </c>
      <c r="E50" s="247" t="s">
        <v>323</v>
      </c>
      <c r="F50" s="253"/>
      <c r="G50" s="254"/>
      <c r="H50" s="251"/>
      <c r="I50" s="255"/>
      <c r="J50" s="152"/>
      <c r="K50" s="152"/>
      <c r="L50" s="152"/>
      <c r="M50" s="152"/>
      <c r="N50" s="152"/>
      <c r="O50" s="152"/>
    </row>
    <row r="51" spans="1:15">
      <c r="A51" s="584"/>
      <c r="B51" s="126" t="s">
        <v>1217</v>
      </c>
      <c r="C51" s="225"/>
      <c r="D51" s="246">
        <v>5</v>
      </c>
      <c r="E51" s="247" t="s">
        <v>323</v>
      </c>
      <c r="F51" s="248"/>
      <c r="G51" s="249"/>
      <c r="H51" s="246"/>
      <c r="I51" s="250"/>
    </row>
    <row r="52" spans="1:15">
      <c r="A52" s="310"/>
      <c r="B52" s="128"/>
      <c r="C52" s="225"/>
      <c r="D52" s="246"/>
      <c r="E52" s="247"/>
      <c r="F52" s="253"/>
      <c r="G52" s="254"/>
      <c r="H52" s="251"/>
      <c r="I52" s="255"/>
      <c r="J52" s="152"/>
      <c r="K52" s="152"/>
      <c r="L52" s="152"/>
      <c r="M52" s="152"/>
      <c r="N52" s="152"/>
      <c r="O52" s="152"/>
    </row>
    <row r="53" spans="1:15">
      <c r="A53" s="310"/>
      <c r="B53" s="126" t="s">
        <v>1218</v>
      </c>
      <c r="C53" s="225"/>
      <c r="D53" s="246">
        <v>4</v>
      </c>
      <c r="E53" s="247" t="s">
        <v>206</v>
      </c>
      <c r="F53" s="253"/>
      <c r="G53" s="254"/>
      <c r="H53" s="251"/>
      <c r="I53" s="255"/>
      <c r="J53" s="152"/>
      <c r="K53" s="152"/>
      <c r="L53" s="152"/>
      <c r="M53" s="152"/>
      <c r="N53" s="152"/>
      <c r="O53" s="152"/>
    </row>
    <row r="54" spans="1:15">
      <c r="A54" s="310"/>
      <c r="B54" s="126" t="s">
        <v>1219</v>
      </c>
      <c r="C54" s="225"/>
      <c r="D54" s="246">
        <v>13.5</v>
      </c>
      <c r="E54" s="247" t="s">
        <v>158</v>
      </c>
      <c r="F54" s="248"/>
      <c r="G54" s="254"/>
      <c r="H54" s="251"/>
      <c r="I54" s="255"/>
      <c r="J54" s="152"/>
      <c r="K54" s="152"/>
      <c r="L54" s="152"/>
      <c r="M54" s="152"/>
      <c r="N54" s="152"/>
      <c r="O54" s="152"/>
    </row>
    <row r="55" spans="1:15">
      <c r="A55" s="310"/>
      <c r="B55" s="128"/>
      <c r="C55" s="377"/>
      <c r="D55" s="246"/>
      <c r="E55" s="247"/>
      <c r="F55" s="253"/>
      <c r="G55" s="254"/>
      <c r="H55" s="251"/>
      <c r="I55" s="255"/>
      <c r="J55" s="152"/>
      <c r="K55" s="152"/>
      <c r="L55" s="152"/>
      <c r="M55" s="152"/>
      <c r="N55" s="152"/>
      <c r="O55" s="152"/>
    </row>
    <row r="56" spans="1:15">
      <c r="A56" s="310" t="s">
        <v>99</v>
      </c>
      <c r="B56" s="126" t="s">
        <v>1220</v>
      </c>
      <c r="C56" s="226"/>
      <c r="D56" s="246">
        <v>687</v>
      </c>
      <c r="E56" s="247" t="s">
        <v>158</v>
      </c>
      <c r="F56" s="253"/>
      <c r="G56" s="254"/>
      <c r="H56" s="251"/>
      <c r="I56" s="255"/>
      <c r="J56" s="152"/>
      <c r="K56" s="152"/>
      <c r="L56" s="152"/>
      <c r="M56" s="152"/>
      <c r="N56" s="152"/>
      <c r="O56" s="152"/>
    </row>
    <row r="57" spans="1:15">
      <c r="A57" s="310"/>
      <c r="B57" s="126" t="s">
        <v>1221</v>
      </c>
      <c r="C57" s="226"/>
      <c r="D57" s="246">
        <v>37</v>
      </c>
      <c r="E57" s="247" t="s">
        <v>138</v>
      </c>
      <c r="F57" s="253"/>
      <c r="G57" s="254"/>
      <c r="H57" s="251"/>
      <c r="I57" s="255"/>
      <c r="J57" s="152"/>
      <c r="K57" s="152"/>
      <c r="L57" s="152"/>
      <c r="M57" s="152"/>
      <c r="N57" s="152"/>
      <c r="O57" s="152"/>
    </row>
    <row r="58" spans="1:15">
      <c r="A58" s="309"/>
      <c r="B58" s="128"/>
      <c r="C58" s="225"/>
      <c r="D58" s="246"/>
      <c r="E58" s="247"/>
      <c r="F58" s="248"/>
      <c r="G58" s="249"/>
      <c r="H58" s="246"/>
      <c r="I58" s="250"/>
    </row>
    <row r="59" spans="1:15">
      <c r="A59" s="584" t="s">
        <v>64</v>
      </c>
      <c r="B59" s="126" t="s">
        <v>1222</v>
      </c>
      <c r="C59" s="225"/>
      <c r="D59" s="246">
        <v>65.459999999999994</v>
      </c>
      <c r="E59" s="247" t="s">
        <v>94</v>
      </c>
      <c r="F59" s="253"/>
      <c r="G59" s="254"/>
      <c r="H59" s="251"/>
      <c r="I59" s="255"/>
      <c r="J59" s="152"/>
      <c r="K59" s="152"/>
      <c r="L59" s="152"/>
      <c r="M59" s="152"/>
      <c r="N59" s="152"/>
      <c r="O59" s="152"/>
    </row>
    <row r="60" spans="1:15">
      <c r="A60" s="584"/>
      <c r="B60" s="126" t="s">
        <v>1223</v>
      </c>
      <c r="C60" s="225"/>
      <c r="D60" s="246">
        <v>1</v>
      </c>
      <c r="E60" s="247" t="s">
        <v>96</v>
      </c>
      <c r="F60" s="253"/>
      <c r="G60" s="254"/>
      <c r="H60" s="251"/>
      <c r="I60" s="255"/>
      <c r="J60" s="152"/>
      <c r="K60" s="152"/>
      <c r="L60" s="152"/>
      <c r="M60" s="152"/>
      <c r="N60" s="152"/>
      <c r="O60" s="152"/>
    </row>
    <row r="61" spans="1:15">
      <c r="A61" s="584"/>
      <c r="B61" s="126"/>
      <c r="C61" s="225"/>
      <c r="D61" s="246"/>
      <c r="E61" s="247"/>
      <c r="F61" s="253"/>
      <c r="G61" s="254"/>
      <c r="H61" s="251"/>
      <c r="I61" s="255"/>
      <c r="J61" s="152"/>
      <c r="K61" s="152"/>
      <c r="L61" s="152"/>
      <c r="M61" s="152"/>
      <c r="N61" s="152"/>
      <c r="O61" s="152"/>
    </row>
    <row r="62" spans="1:15">
      <c r="A62" s="584" t="s">
        <v>1013</v>
      </c>
      <c r="B62" s="126" t="s">
        <v>1224</v>
      </c>
      <c r="C62" s="225"/>
      <c r="D62" s="246">
        <v>24.32</v>
      </c>
      <c r="E62" s="247" t="s">
        <v>94</v>
      </c>
      <c r="F62" s="253"/>
      <c r="G62" s="254"/>
      <c r="H62" s="251"/>
      <c r="I62" s="255"/>
      <c r="J62" s="152"/>
      <c r="K62" s="152"/>
      <c r="L62" s="152"/>
      <c r="M62" s="152"/>
      <c r="N62" s="152"/>
      <c r="O62" s="152"/>
    </row>
    <row r="63" spans="1:15" ht="14.25" thickBot="1">
      <c r="A63" s="584"/>
      <c r="B63" s="610"/>
      <c r="C63" s="229"/>
      <c r="D63" s="285"/>
      <c r="E63" s="286"/>
      <c r="F63" s="259"/>
      <c r="G63" s="260"/>
      <c r="H63" s="258"/>
      <c r="I63" s="261"/>
      <c r="J63" s="152"/>
      <c r="K63" s="152"/>
      <c r="L63" s="152"/>
      <c r="M63" s="152"/>
      <c r="N63" s="152"/>
      <c r="O63" s="152"/>
    </row>
    <row r="64" spans="1:15">
      <c r="A64" s="686" t="s">
        <v>261</v>
      </c>
      <c r="B64" s="289" t="s">
        <v>1226</v>
      </c>
      <c r="C64" s="290"/>
      <c r="D64" s="262">
        <v>14.8</v>
      </c>
      <c r="E64" s="263" t="s">
        <v>158</v>
      </c>
      <c r="F64" s="291"/>
      <c r="G64" s="292"/>
      <c r="H64" s="293"/>
      <c r="I64" s="294"/>
      <c r="J64" s="152"/>
      <c r="K64" s="152"/>
      <c r="L64" s="152"/>
      <c r="M64" s="152"/>
      <c r="N64" s="152"/>
      <c r="O64" s="152"/>
    </row>
    <row r="65" spans="1:15">
      <c r="A65" s="687"/>
      <c r="B65" s="126" t="s">
        <v>1227</v>
      </c>
      <c r="C65" s="226"/>
      <c r="D65" s="246">
        <v>39.799999999999997</v>
      </c>
      <c r="E65" s="247" t="s">
        <v>158</v>
      </c>
      <c r="F65" s="253"/>
      <c r="G65" s="254"/>
      <c r="H65" s="251"/>
      <c r="I65" s="255"/>
      <c r="J65" s="152"/>
      <c r="K65" s="152"/>
      <c r="L65" s="152"/>
      <c r="M65" s="152"/>
      <c r="N65" s="152"/>
      <c r="O65" s="152"/>
    </row>
    <row r="66" spans="1:15">
      <c r="A66" s="687"/>
      <c r="B66" s="126" t="s">
        <v>1228</v>
      </c>
      <c r="C66" s="225"/>
      <c r="D66" s="246">
        <v>339</v>
      </c>
      <c r="E66" s="247" t="s">
        <v>158</v>
      </c>
      <c r="F66" s="253"/>
      <c r="G66" s="254"/>
      <c r="H66" s="251"/>
      <c r="I66" s="255"/>
      <c r="J66" s="152"/>
      <c r="K66" s="152"/>
      <c r="L66" s="152"/>
      <c r="M66" s="152"/>
      <c r="N66" s="152"/>
      <c r="O66" s="152"/>
    </row>
    <row r="67" spans="1:15">
      <c r="A67" s="687"/>
      <c r="B67" s="126" t="s">
        <v>1229</v>
      </c>
      <c r="C67" s="226"/>
      <c r="D67" s="246">
        <v>16.2</v>
      </c>
      <c r="E67" s="304" t="s">
        <v>138</v>
      </c>
      <c r="F67" s="253"/>
      <c r="G67" s="254"/>
      <c r="H67" s="251"/>
      <c r="I67" s="255"/>
      <c r="J67" s="152"/>
      <c r="K67" s="152"/>
      <c r="L67" s="152"/>
      <c r="M67" s="152"/>
      <c r="N67" s="152"/>
      <c r="O67" s="152"/>
    </row>
    <row r="68" spans="1:15">
      <c r="A68" s="687"/>
      <c r="B68" s="126" t="s">
        <v>1230</v>
      </c>
      <c r="C68" s="225"/>
      <c r="D68" s="246">
        <v>16.2</v>
      </c>
      <c r="E68" s="247" t="s">
        <v>138</v>
      </c>
      <c r="F68" s="253"/>
      <c r="G68" s="254"/>
      <c r="H68" s="251"/>
      <c r="I68" s="255"/>
      <c r="J68" s="152"/>
      <c r="K68" s="152"/>
      <c r="L68" s="152"/>
      <c r="M68" s="152"/>
      <c r="N68" s="152"/>
      <c r="O68" s="152"/>
    </row>
    <row r="69" spans="1:15" ht="14.25" thickBot="1">
      <c r="A69" s="688"/>
      <c r="B69" s="580"/>
      <c r="C69" s="280"/>
      <c r="D69" s="281"/>
      <c r="E69" s="282"/>
      <c r="F69" s="268"/>
      <c r="G69" s="269"/>
      <c r="H69" s="267"/>
      <c r="I69" s="270"/>
      <c r="J69" s="152"/>
      <c r="K69" s="152"/>
      <c r="L69" s="152"/>
      <c r="M69" s="152"/>
      <c r="N69" s="152"/>
      <c r="O69" s="152"/>
    </row>
    <row r="70" spans="1:15">
      <c r="A70" s="686" t="s">
        <v>256</v>
      </c>
      <c r="B70" s="307" t="s">
        <v>1232</v>
      </c>
      <c r="C70" s="290"/>
      <c r="D70" s="262">
        <v>20.3</v>
      </c>
      <c r="E70" s="263" t="s">
        <v>158</v>
      </c>
      <c r="F70" s="264"/>
      <c r="G70" s="265"/>
      <c r="H70" s="262"/>
      <c r="I70" s="266"/>
      <c r="J70" s="152"/>
      <c r="K70" s="152"/>
      <c r="L70" s="152"/>
      <c r="M70" s="152"/>
      <c r="N70" s="152"/>
      <c r="O70" s="152"/>
    </row>
    <row r="71" spans="1:15">
      <c r="A71" s="687"/>
      <c r="B71" s="126" t="s">
        <v>1231</v>
      </c>
      <c r="C71" s="225"/>
      <c r="D71" s="246">
        <v>69.900000000000006</v>
      </c>
      <c r="E71" s="247" t="s">
        <v>158</v>
      </c>
      <c r="F71" s="248"/>
      <c r="G71" s="249"/>
      <c r="H71" s="246"/>
      <c r="I71" s="250"/>
      <c r="J71" s="152"/>
      <c r="K71" s="152"/>
      <c r="L71" s="152"/>
      <c r="M71" s="152"/>
      <c r="N71" s="152"/>
      <c r="O71" s="152"/>
    </row>
    <row r="72" spans="1:15">
      <c r="A72" s="687"/>
      <c r="B72" s="126" t="s">
        <v>1234</v>
      </c>
      <c r="C72" s="225"/>
      <c r="D72" s="246">
        <v>430</v>
      </c>
      <c r="E72" s="247" t="s">
        <v>158</v>
      </c>
      <c r="F72" s="248"/>
      <c r="G72" s="249"/>
      <c r="H72" s="246"/>
      <c r="I72" s="250"/>
      <c r="J72" s="152"/>
      <c r="K72" s="152"/>
      <c r="L72" s="152"/>
      <c r="M72" s="152"/>
      <c r="N72" s="152"/>
      <c r="O72" s="152"/>
    </row>
    <row r="73" spans="1:15">
      <c r="A73" s="687"/>
      <c r="B73" s="126" t="s">
        <v>1235</v>
      </c>
      <c r="C73" s="225"/>
      <c r="D73" s="246">
        <v>5.7</v>
      </c>
      <c r="E73" s="247" t="s">
        <v>138</v>
      </c>
      <c r="F73" s="248"/>
      <c r="G73" s="249"/>
      <c r="H73" s="246"/>
      <c r="I73" s="250"/>
      <c r="J73" s="152"/>
      <c r="K73" s="152"/>
      <c r="L73" s="152"/>
      <c r="M73" s="152"/>
      <c r="N73" s="152"/>
      <c r="O73" s="152"/>
    </row>
    <row r="74" spans="1:15">
      <c r="A74" s="687"/>
      <c r="B74" s="126" t="s">
        <v>1233</v>
      </c>
      <c r="C74" s="225"/>
      <c r="D74" s="246">
        <v>5.7</v>
      </c>
      <c r="E74" s="247" t="s">
        <v>138</v>
      </c>
      <c r="F74" s="248"/>
      <c r="G74" s="249"/>
      <c r="H74" s="246"/>
      <c r="I74" s="250"/>
      <c r="J74" s="152"/>
      <c r="K74" s="152"/>
      <c r="L74" s="152"/>
      <c r="M74" s="152"/>
      <c r="N74" s="152"/>
      <c r="O74" s="152"/>
    </row>
    <row r="75" spans="1:15">
      <c r="A75" s="687"/>
      <c r="B75" s="128"/>
      <c r="C75" s="225"/>
      <c r="D75" s="246"/>
      <c r="E75" s="247"/>
      <c r="F75" s="248"/>
      <c r="G75" s="249"/>
      <c r="H75" s="246"/>
      <c r="I75" s="250"/>
      <c r="J75" s="152"/>
      <c r="K75" s="152"/>
      <c r="L75" s="152"/>
      <c r="M75" s="152"/>
      <c r="N75" s="152"/>
      <c r="O75" s="152"/>
    </row>
    <row r="76" spans="1:15" ht="14.25" thickBot="1">
      <c r="A76" s="688"/>
      <c r="B76" s="580"/>
      <c r="C76" s="280"/>
      <c r="D76" s="281"/>
      <c r="E76" s="282"/>
      <c r="F76" s="283"/>
      <c r="G76" s="284"/>
      <c r="H76" s="305"/>
      <c r="I76" s="306"/>
      <c r="J76" s="152"/>
      <c r="K76" s="152"/>
      <c r="L76" s="152"/>
      <c r="M76" s="152"/>
      <c r="N76" s="152"/>
      <c r="O76" s="152"/>
    </row>
    <row r="77" spans="1:15">
      <c r="A77" s="686" t="s">
        <v>247</v>
      </c>
      <c r="B77" s="482" t="s">
        <v>1236</v>
      </c>
      <c r="C77" s="295"/>
      <c r="D77" s="296">
        <v>9.6</v>
      </c>
      <c r="E77" s="297" t="s">
        <v>158</v>
      </c>
      <c r="F77" s="298"/>
      <c r="G77" s="299"/>
      <c r="H77" s="300"/>
      <c r="I77" s="301"/>
      <c r="J77" s="152"/>
      <c r="K77" s="152"/>
      <c r="L77" s="152"/>
      <c r="M77" s="152"/>
      <c r="N77" s="152"/>
      <c r="O77" s="152"/>
    </row>
    <row r="78" spans="1:15">
      <c r="A78" s="687"/>
      <c r="B78" s="126" t="s">
        <v>1237</v>
      </c>
      <c r="C78" s="225"/>
      <c r="D78" s="246">
        <v>26</v>
      </c>
      <c r="E78" s="247" t="s">
        <v>158</v>
      </c>
      <c r="F78" s="248"/>
      <c r="G78" s="249"/>
      <c r="H78" s="241"/>
      <c r="I78" s="245"/>
      <c r="J78" s="152"/>
      <c r="K78" s="152"/>
      <c r="L78" s="152"/>
      <c r="M78" s="152"/>
      <c r="N78" s="152"/>
      <c r="O78" s="152"/>
    </row>
    <row r="79" spans="1:15">
      <c r="A79" s="687"/>
      <c r="B79" s="126" t="s">
        <v>1238</v>
      </c>
      <c r="C79" s="225"/>
      <c r="D79" s="246">
        <v>230</v>
      </c>
      <c r="E79" s="247" t="s">
        <v>158</v>
      </c>
      <c r="F79" s="248"/>
      <c r="G79" s="249"/>
      <c r="H79" s="241"/>
      <c r="I79" s="245"/>
      <c r="J79" s="152"/>
      <c r="K79" s="152"/>
      <c r="L79" s="152"/>
      <c r="M79" s="152"/>
      <c r="N79" s="152"/>
      <c r="O79" s="152"/>
    </row>
    <row r="80" spans="1:15">
      <c r="A80" s="687"/>
      <c r="B80" s="110"/>
      <c r="C80" s="225"/>
      <c r="D80" s="246"/>
      <c r="E80" s="247"/>
      <c r="F80" s="248"/>
      <c r="G80" s="249"/>
      <c r="H80" s="241"/>
      <c r="I80" s="245"/>
      <c r="J80" s="152"/>
      <c r="K80" s="152"/>
      <c r="L80" s="152"/>
      <c r="M80" s="152"/>
      <c r="N80" s="152"/>
      <c r="O80" s="152"/>
    </row>
    <row r="81" spans="1:15" ht="14.25" thickBot="1">
      <c r="A81" s="688"/>
      <c r="B81" s="579"/>
      <c r="C81" s="229"/>
      <c r="D81" s="285"/>
      <c r="E81" s="286"/>
      <c r="F81" s="287"/>
      <c r="G81" s="288"/>
      <c r="H81" s="302"/>
      <c r="I81" s="303"/>
      <c r="J81" s="152"/>
      <c r="K81" s="152"/>
      <c r="L81" s="152"/>
      <c r="M81" s="152"/>
      <c r="N81" s="152"/>
      <c r="O81" s="152"/>
    </row>
    <row r="82" spans="1:15">
      <c r="A82" s="686" t="s">
        <v>235</v>
      </c>
      <c r="B82" s="289" t="s">
        <v>1239</v>
      </c>
      <c r="C82" s="290"/>
      <c r="D82" s="262">
        <v>210</v>
      </c>
      <c r="E82" s="263" t="s">
        <v>138</v>
      </c>
      <c r="F82" s="291"/>
      <c r="G82" s="292"/>
      <c r="H82" s="293"/>
      <c r="I82" s="294"/>
      <c r="J82" s="152"/>
      <c r="K82" s="152"/>
      <c r="L82" s="152"/>
      <c r="M82" s="152"/>
      <c r="N82" s="152"/>
      <c r="O82" s="152"/>
    </row>
    <row r="83" spans="1:15">
      <c r="A83" s="687"/>
      <c r="B83" s="126" t="s">
        <v>1240</v>
      </c>
      <c r="C83" s="225"/>
      <c r="D83" s="246">
        <v>210</v>
      </c>
      <c r="E83" s="247" t="s">
        <v>138</v>
      </c>
      <c r="F83" s="253"/>
      <c r="G83" s="254"/>
      <c r="H83" s="251"/>
      <c r="I83" s="255"/>
      <c r="J83" s="152"/>
      <c r="K83" s="152"/>
      <c r="L83" s="152"/>
      <c r="M83" s="152"/>
      <c r="N83" s="152"/>
      <c r="O83" s="152"/>
    </row>
    <row r="84" spans="1:15">
      <c r="A84" s="687"/>
      <c r="B84" s="126" t="s">
        <v>1241</v>
      </c>
      <c r="C84" s="225"/>
      <c r="D84" s="246">
        <v>11</v>
      </c>
      <c r="E84" s="247" t="s">
        <v>158</v>
      </c>
      <c r="F84" s="253"/>
      <c r="G84" s="254"/>
      <c r="H84" s="256"/>
      <c r="I84" s="257"/>
      <c r="J84" s="152"/>
      <c r="K84" s="152"/>
      <c r="L84" s="152"/>
      <c r="M84" s="152"/>
      <c r="N84" s="152"/>
      <c r="O84" s="152"/>
    </row>
    <row r="85" spans="1:15">
      <c r="A85" s="687"/>
      <c r="B85" s="126" t="s">
        <v>1242</v>
      </c>
      <c r="C85" s="225"/>
      <c r="D85" s="246">
        <v>62</v>
      </c>
      <c r="E85" s="247" t="s">
        <v>158</v>
      </c>
      <c r="F85" s="253"/>
      <c r="G85" s="254"/>
      <c r="H85" s="256"/>
      <c r="I85" s="257"/>
      <c r="J85" s="152"/>
      <c r="K85" s="152"/>
      <c r="L85" s="152"/>
      <c r="M85" s="152"/>
      <c r="N85" s="152"/>
      <c r="O85" s="152"/>
    </row>
    <row r="86" spans="1:15">
      <c r="A86" s="687"/>
      <c r="B86" s="126" t="s">
        <v>1243</v>
      </c>
      <c r="C86" s="225"/>
      <c r="D86" s="246"/>
      <c r="E86" s="247"/>
      <c r="F86" s="253"/>
      <c r="G86" s="254"/>
      <c r="H86" s="256"/>
      <c r="I86" s="257"/>
      <c r="J86" s="152"/>
      <c r="K86" s="152"/>
      <c r="L86" s="152"/>
      <c r="M86" s="152"/>
      <c r="N86" s="152"/>
      <c r="O86" s="152"/>
    </row>
    <row r="87" spans="1:15">
      <c r="A87" s="687"/>
      <c r="B87" s="128"/>
      <c r="C87" s="225"/>
      <c r="D87" s="246"/>
      <c r="E87" s="247"/>
      <c r="F87" s="253"/>
      <c r="G87" s="254"/>
      <c r="H87" s="256"/>
      <c r="I87" s="257"/>
      <c r="J87" s="152"/>
      <c r="K87" s="152"/>
      <c r="L87" s="152"/>
      <c r="M87" s="152"/>
      <c r="N87" s="152"/>
      <c r="O87" s="152"/>
    </row>
    <row r="88" spans="1:15" ht="14.25" thickBot="1">
      <c r="A88" s="688"/>
      <c r="B88" s="580"/>
      <c r="C88" s="280"/>
      <c r="D88" s="281"/>
      <c r="E88" s="282"/>
      <c r="F88" s="268"/>
      <c r="G88" s="269"/>
      <c r="H88" s="267"/>
      <c r="I88" s="270"/>
      <c r="J88" s="152"/>
      <c r="K88" s="152"/>
      <c r="L88" s="152"/>
      <c r="M88" s="152"/>
      <c r="N88" s="152"/>
      <c r="O88" s="152"/>
    </row>
    <row r="89" spans="1:15">
      <c r="A89" s="686" t="s">
        <v>131</v>
      </c>
      <c r="B89" s="231" t="s">
        <v>1244</v>
      </c>
      <c r="C89" s="232" t="s">
        <v>222</v>
      </c>
      <c r="D89" s="262">
        <v>36</v>
      </c>
      <c r="E89" s="263" t="s">
        <v>138</v>
      </c>
      <c r="F89" s="264"/>
      <c r="G89" s="265"/>
      <c r="H89" s="262"/>
      <c r="I89" s="266"/>
      <c r="J89" s="152"/>
      <c r="K89" s="152"/>
      <c r="L89" s="152"/>
      <c r="M89" s="152"/>
      <c r="N89" s="152"/>
      <c r="O89" s="152"/>
    </row>
    <row r="90" spans="1:15">
      <c r="A90" s="689"/>
      <c r="B90" s="228" t="s">
        <v>1245</v>
      </c>
      <c r="C90" s="225" t="s">
        <v>222</v>
      </c>
      <c r="D90" s="246">
        <v>315</v>
      </c>
      <c r="E90" s="247" t="s">
        <v>158</v>
      </c>
      <c r="F90" s="248"/>
      <c r="G90" s="249"/>
      <c r="H90" s="246"/>
      <c r="I90" s="250"/>
      <c r="J90" s="152"/>
      <c r="K90" s="152"/>
      <c r="L90" s="152"/>
      <c r="M90" s="152"/>
      <c r="N90" s="152"/>
      <c r="O90" s="152"/>
    </row>
    <row r="91" spans="1:15">
      <c r="A91" s="689"/>
      <c r="B91" s="126" t="s">
        <v>1246</v>
      </c>
      <c r="C91" s="225"/>
      <c r="D91" s="246">
        <v>12.5</v>
      </c>
      <c r="E91" s="247" t="s">
        <v>158</v>
      </c>
      <c r="F91" s="248"/>
      <c r="G91" s="249"/>
      <c r="H91" s="246"/>
      <c r="I91" s="250"/>
      <c r="J91" s="152"/>
      <c r="K91" s="152"/>
      <c r="L91" s="152"/>
      <c r="M91" s="152"/>
      <c r="N91" s="152"/>
      <c r="O91" s="152"/>
    </row>
    <row r="92" spans="1:15">
      <c r="A92" s="689"/>
      <c r="B92" s="228" t="s">
        <v>1247</v>
      </c>
      <c r="C92" s="225"/>
      <c r="D92" s="246">
        <v>25</v>
      </c>
      <c r="E92" s="247" t="s">
        <v>158</v>
      </c>
      <c r="F92" s="248"/>
      <c r="G92" s="249"/>
      <c r="H92" s="246"/>
      <c r="I92" s="250"/>
      <c r="J92" s="152"/>
      <c r="K92" s="152"/>
      <c r="L92" s="152"/>
      <c r="M92" s="152"/>
      <c r="N92" s="152"/>
      <c r="O92" s="152"/>
    </row>
    <row r="93" spans="1:15">
      <c r="A93" s="689"/>
      <c r="B93" s="126" t="s">
        <v>1248</v>
      </c>
      <c r="C93" s="225"/>
      <c r="D93" s="246">
        <v>6.8</v>
      </c>
      <c r="E93" s="247" t="s">
        <v>158</v>
      </c>
      <c r="F93" s="248"/>
      <c r="G93" s="249"/>
      <c r="H93" s="246"/>
      <c r="I93" s="250"/>
      <c r="J93" s="152"/>
      <c r="K93" s="152"/>
      <c r="L93" s="152"/>
      <c r="M93" s="152"/>
      <c r="N93" s="152"/>
      <c r="O93" s="152"/>
    </row>
    <row r="94" spans="1:15">
      <c r="A94" s="689"/>
      <c r="B94" s="579" t="s">
        <v>1249</v>
      </c>
      <c r="C94" s="229"/>
      <c r="D94" s="285">
        <v>1</v>
      </c>
      <c r="E94" s="480" t="s">
        <v>138</v>
      </c>
      <c r="F94" s="287"/>
      <c r="G94" s="288"/>
      <c r="H94" s="285"/>
      <c r="I94" s="481"/>
      <c r="J94" s="152"/>
      <c r="K94" s="152"/>
      <c r="L94" s="152"/>
      <c r="M94" s="152"/>
      <c r="N94" s="152"/>
      <c r="O94" s="152"/>
    </row>
    <row r="95" spans="1:15">
      <c r="A95" s="689"/>
      <c r="B95" s="126" t="s">
        <v>1250</v>
      </c>
      <c r="C95" s="226"/>
      <c r="D95" s="246">
        <v>21.45</v>
      </c>
      <c r="E95" s="247" t="s">
        <v>138</v>
      </c>
      <c r="F95" s="253"/>
      <c r="G95" s="254"/>
      <c r="H95" s="251"/>
      <c r="I95" s="255"/>
      <c r="J95" s="152"/>
      <c r="K95" s="152"/>
      <c r="L95" s="152"/>
      <c r="M95" s="152"/>
      <c r="N95" s="152"/>
      <c r="O95" s="152"/>
    </row>
    <row r="96" spans="1:15">
      <c r="A96" s="689"/>
      <c r="B96" s="128"/>
      <c r="C96" s="226"/>
      <c r="D96" s="251"/>
      <c r="E96" s="252"/>
      <c r="F96" s="253"/>
      <c r="G96" s="254"/>
      <c r="H96" s="251"/>
      <c r="I96" s="255"/>
      <c r="J96" s="152"/>
      <c r="K96" s="152"/>
      <c r="L96" s="152"/>
      <c r="M96" s="152"/>
      <c r="N96" s="152"/>
      <c r="O96" s="152"/>
    </row>
    <row r="97" spans="1:15" ht="14.25" thickBot="1">
      <c r="A97" s="690"/>
      <c r="B97" s="580"/>
      <c r="C97" s="483"/>
      <c r="D97" s="267"/>
      <c r="E97" s="484"/>
      <c r="F97" s="268"/>
      <c r="G97" s="269"/>
      <c r="H97" s="485"/>
      <c r="I97" s="486"/>
      <c r="J97" s="152"/>
      <c r="K97" s="152"/>
      <c r="L97" s="152"/>
      <c r="M97" s="152"/>
      <c r="N97" s="152"/>
      <c r="O97" s="152"/>
    </row>
    <row r="98" spans="1:15" ht="33" customHeight="1" thickBot="1">
      <c r="A98" s="679" t="s">
        <v>1337</v>
      </c>
      <c r="B98" s="680"/>
      <c r="C98" s="680"/>
      <c r="D98" s="680"/>
      <c r="E98" s="680"/>
      <c r="F98" s="680"/>
      <c r="G98" s="680"/>
      <c r="H98" s="680"/>
      <c r="I98" s="681"/>
      <c r="J98" s="152"/>
      <c r="K98" s="152"/>
      <c r="L98" s="152"/>
      <c r="M98" s="152"/>
      <c r="N98" s="152"/>
      <c r="O98" s="152"/>
    </row>
    <row r="99" spans="1:15">
      <c r="A99" s="702" t="s">
        <v>1180</v>
      </c>
      <c r="B99" s="482" t="s">
        <v>1251</v>
      </c>
      <c r="C99" s="295"/>
      <c r="D99" s="296">
        <v>5</v>
      </c>
      <c r="E99" s="297" t="s">
        <v>138</v>
      </c>
      <c r="F99" s="710" t="s">
        <v>1263</v>
      </c>
      <c r="G99" s="711" t="s">
        <v>94</v>
      </c>
      <c r="H99" s="712" t="s">
        <v>1262</v>
      </c>
      <c r="I99" s="711" t="s">
        <v>96</v>
      </c>
      <c r="J99" s="152"/>
      <c r="K99" s="152"/>
      <c r="L99" s="152"/>
      <c r="M99" s="152"/>
      <c r="N99" s="152"/>
      <c r="O99" s="152"/>
    </row>
    <row r="100" spans="1:15">
      <c r="A100" s="702"/>
      <c r="B100" s="126" t="s">
        <v>1261</v>
      </c>
      <c r="C100" s="225"/>
      <c r="D100" s="246">
        <v>10</v>
      </c>
      <c r="E100" s="247" t="s">
        <v>138</v>
      </c>
      <c r="F100" s="710"/>
      <c r="G100" s="711"/>
      <c r="H100" s="712"/>
      <c r="I100" s="711"/>
      <c r="J100" s="152"/>
      <c r="K100" s="152"/>
      <c r="L100" s="152"/>
      <c r="M100" s="152"/>
      <c r="N100" s="152"/>
      <c r="O100" s="152"/>
    </row>
    <row r="101" spans="1:15">
      <c r="A101" s="703"/>
      <c r="B101" s="142" t="s">
        <v>1252</v>
      </c>
      <c r="C101" s="225"/>
      <c r="D101" s="246">
        <v>36</v>
      </c>
      <c r="E101" s="247" t="s">
        <v>138</v>
      </c>
      <c r="F101" s="706"/>
      <c r="G101" s="709"/>
      <c r="H101" s="706"/>
      <c r="I101" s="709"/>
      <c r="J101" s="152"/>
      <c r="K101" s="152"/>
      <c r="L101" s="152"/>
      <c r="M101" s="152"/>
      <c r="N101" s="152"/>
      <c r="O101" s="152"/>
    </row>
    <row r="102" spans="1:15">
      <c r="A102" s="310"/>
      <c r="B102" s="127" t="s">
        <v>1276</v>
      </c>
      <c r="C102" s="225"/>
      <c r="D102" s="246">
        <v>27</v>
      </c>
      <c r="E102" s="247" t="s">
        <v>138</v>
      </c>
      <c r="F102" s="253"/>
      <c r="G102" s="254"/>
      <c r="H102" s="251"/>
      <c r="I102" s="252"/>
      <c r="J102" s="152"/>
      <c r="K102" s="152"/>
      <c r="L102" s="152"/>
      <c r="M102" s="152"/>
      <c r="N102" s="152"/>
      <c r="O102" s="152"/>
    </row>
    <row r="103" spans="1:15">
      <c r="A103" s="310"/>
      <c r="B103" s="126"/>
      <c r="C103" s="225"/>
      <c r="D103" s="251"/>
      <c r="E103" s="252"/>
      <c r="F103" s="253"/>
      <c r="G103" s="254"/>
      <c r="H103" s="251"/>
      <c r="I103" s="252"/>
      <c r="J103" s="152"/>
      <c r="K103" s="152"/>
      <c r="L103" s="152"/>
      <c r="M103" s="152"/>
      <c r="N103" s="152"/>
      <c r="O103" s="152"/>
    </row>
    <row r="104" spans="1:15">
      <c r="A104" s="310"/>
      <c r="B104" s="126"/>
      <c r="C104" s="225"/>
      <c r="D104" s="251"/>
      <c r="E104" s="252"/>
      <c r="F104" s="253"/>
      <c r="G104" s="254"/>
      <c r="H104" s="251"/>
      <c r="I104" s="252"/>
      <c r="J104" s="152"/>
      <c r="K104" s="152"/>
      <c r="L104" s="152"/>
      <c r="M104" s="152"/>
      <c r="N104" s="152"/>
      <c r="O104" s="152"/>
    </row>
    <row r="105" spans="1:15">
      <c r="A105" s="310"/>
      <c r="B105" s="126"/>
      <c r="C105" s="225"/>
      <c r="D105" s="251"/>
      <c r="E105" s="252"/>
      <c r="F105" s="253"/>
      <c r="G105" s="254"/>
      <c r="H105" s="251"/>
      <c r="I105" s="252"/>
      <c r="J105" s="152"/>
      <c r="K105" s="152"/>
      <c r="L105" s="152"/>
      <c r="M105" s="152"/>
      <c r="N105" s="152"/>
      <c r="O105" s="152"/>
    </row>
    <row r="106" spans="1:15">
      <c r="A106" s="310"/>
      <c r="B106" s="126" t="s">
        <v>1253</v>
      </c>
      <c r="C106" s="225"/>
      <c r="D106" s="246">
        <v>79</v>
      </c>
      <c r="E106" s="247" t="s">
        <v>158</v>
      </c>
      <c r="F106" s="704" t="s">
        <v>1258</v>
      </c>
      <c r="G106" s="707" t="s">
        <v>94</v>
      </c>
      <c r="H106" s="704" t="s">
        <v>1259</v>
      </c>
      <c r="I106" s="707" t="s">
        <v>96</v>
      </c>
      <c r="J106" s="152"/>
      <c r="K106" s="152"/>
      <c r="L106" s="152"/>
      <c r="M106" s="152"/>
      <c r="N106" s="152"/>
      <c r="O106" s="152"/>
    </row>
    <row r="107" spans="1:15">
      <c r="A107" s="310"/>
      <c r="B107" s="142" t="s">
        <v>1256</v>
      </c>
      <c r="C107" s="225"/>
      <c r="D107" s="246">
        <v>14.8</v>
      </c>
      <c r="E107" s="247" t="s">
        <v>158</v>
      </c>
      <c r="F107" s="705"/>
      <c r="G107" s="708"/>
      <c r="H107" s="705"/>
      <c r="I107" s="708"/>
      <c r="J107" s="152"/>
      <c r="K107" s="152"/>
      <c r="L107" s="152"/>
      <c r="M107" s="152"/>
      <c r="N107" s="152"/>
      <c r="O107" s="152"/>
    </row>
    <row r="108" spans="1:15">
      <c r="A108" s="310"/>
      <c r="B108" s="126" t="s">
        <v>1254</v>
      </c>
      <c r="C108" s="225"/>
      <c r="D108" s="246">
        <v>20.3</v>
      </c>
      <c r="E108" s="247" t="s">
        <v>158</v>
      </c>
      <c r="F108" s="705"/>
      <c r="G108" s="708"/>
      <c r="H108" s="705"/>
      <c r="I108" s="708"/>
      <c r="J108" s="152"/>
      <c r="K108" s="152"/>
      <c r="L108" s="152"/>
      <c r="M108" s="152"/>
      <c r="N108" s="152"/>
      <c r="O108" s="152"/>
    </row>
    <row r="109" spans="1:15">
      <c r="A109" s="310"/>
      <c r="B109" s="126" t="s">
        <v>1236</v>
      </c>
      <c r="C109" s="225"/>
      <c r="D109" s="246">
        <v>9.6</v>
      </c>
      <c r="E109" s="247" t="s">
        <v>158</v>
      </c>
      <c r="F109" s="705"/>
      <c r="G109" s="708"/>
      <c r="H109" s="705"/>
      <c r="I109" s="708"/>
      <c r="J109" s="152"/>
      <c r="K109" s="152"/>
      <c r="L109" s="152"/>
      <c r="M109" s="152"/>
      <c r="N109" s="152"/>
      <c r="O109" s="152"/>
    </row>
    <row r="110" spans="1:15">
      <c r="A110" s="310"/>
      <c r="B110" s="126" t="s">
        <v>1255</v>
      </c>
      <c r="C110" s="225"/>
      <c r="D110" s="246">
        <v>11</v>
      </c>
      <c r="E110" s="247" t="s">
        <v>158</v>
      </c>
      <c r="F110" s="705"/>
      <c r="G110" s="708"/>
      <c r="H110" s="705"/>
      <c r="I110" s="708"/>
      <c r="J110" s="152"/>
      <c r="K110" s="152"/>
      <c r="L110" s="152"/>
      <c r="M110" s="152"/>
      <c r="N110" s="152"/>
      <c r="O110" s="152"/>
    </row>
    <row r="111" spans="1:15">
      <c r="A111" s="310"/>
      <c r="B111" s="126" t="s">
        <v>1257</v>
      </c>
      <c r="C111" s="225"/>
      <c r="D111" s="246">
        <v>12.5</v>
      </c>
      <c r="E111" s="247" t="s">
        <v>158</v>
      </c>
      <c r="F111" s="706"/>
      <c r="G111" s="709"/>
      <c r="H111" s="706"/>
      <c r="I111" s="709"/>
      <c r="J111" s="152"/>
      <c r="K111" s="152"/>
      <c r="L111" s="152"/>
      <c r="M111" s="152"/>
      <c r="N111" s="152"/>
      <c r="O111" s="152"/>
    </row>
    <row r="112" spans="1:15">
      <c r="A112" s="310"/>
      <c r="B112" s="126"/>
      <c r="C112" s="225"/>
      <c r="D112" s="246"/>
      <c r="E112" s="247"/>
      <c r="F112" s="248"/>
      <c r="G112" s="249"/>
      <c r="H112" s="246"/>
      <c r="I112" s="247"/>
      <c r="J112" s="152"/>
      <c r="K112" s="152"/>
      <c r="L112" s="152"/>
      <c r="M112" s="152"/>
      <c r="N112" s="152"/>
      <c r="O112" s="152"/>
    </row>
    <row r="113" spans="1:15" ht="20.100000000000001" customHeight="1">
      <c r="A113" s="310"/>
      <c r="B113" s="128" t="s">
        <v>1334</v>
      </c>
      <c r="C113" s="675" t="s">
        <v>1335</v>
      </c>
      <c r="D113" s="676"/>
      <c r="E113" s="676"/>
      <c r="F113" s="676"/>
      <c r="G113" s="677"/>
      <c r="H113" s="251">
        <v>12</v>
      </c>
      <c r="I113" s="252" t="s">
        <v>553</v>
      </c>
      <c r="J113" s="152"/>
      <c r="K113" s="152"/>
      <c r="L113" s="152"/>
      <c r="M113" s="152"/>
      <c r="N113" s="152"/>
      <c r="O113" s="152"/>
    </row>
    <row r="114" spans="1:15" ht="20.100000000000001" customHeight="1" thickBot="1">
      <c r="A114" s="581"/>
      <c r="B114" s="580" t="s">
        <v>1336</v>
      </c>
      <c r="C114" s="678"/>
      <c r="D114" s="663"/>
      <c r="E114" s="663"/>
      <c r="F114" s="663"/>
      <c r="G114" s="664"/>
      <c r="H114" s="267">
        <v>20.2</v>
      </c>
      <c r="I114" s="484" t="s">
        <v>94</v>
      </c>
      <c r="J114" s="152"/>
      <c r="K114" s="152"/>
      <c r="L114" s="152"/>
      <c r="M114" s="152"/>
      <c r="N114" s="152"/>
      <c r="O114" s="152"/>
    </row>
    <row r="115" spans="1:15">
      <c r="A115" s="713" t="s">
        <v>1264</v>
      </c>
      <c r="B115" s="482" t="s">
        <v>1265</v>
      </c>
      <c r="C115" s="295"/>
      <c r="D115" s="296">
        <v>3422</v>
      </c>
      <c r="E115" s="297" t="s">
        <v>158</v>
      </c>
      <c r="F115" s="714" t="s">
        <v>1268</v>
      </c>
      <c r="G115" s="299"/>
      <c r="H115" s="714" t="s">
        <v>1269</v>
      </c>
      <c r="I115" s="297"/>
    </row>
    <row r="116" spans="1:15">
      <c r="A116" s="689"/>
      <c r="B116" s="126" t="s">
        <v>1185</v>
      </c>
      <c r="C116" s="225"/>
      <c r="D116" s="246">
        <v>729</v>
      </c>
      <c r="E116" s="247" t="s">
        <v>158</v>
      </c>
      <c r="F116" s="705"/>
      <c r="G116" s="249"/>
      <c r="H116" s="705"/>
      <c r="I116" s="247"/>
      <c r="J116" s="152"/>
      <c r="K116" s="152"/>
      <c r="L116" s="152"/>
      <c r="M116" s="152"/>
      <c r="N116" s="152"/>
      <c r="O116" s="152"/>
    </row>
    <row r="117" spans="1:15">
      <c r="A117" s="689"/>
      <c r="B117" s="126" t="s">
        <v>1220</v>
      </c>
      <c r="C117" s="225"/>
      <c r="D117" s="246">
        <v>687</v>
      </c>
      <c r="E117" s="247" t="s">
        <v>158</v>
      </c>
      <c r="F117" s="705"/>
      <c r="G117" s="249"/>
      <c r="H117" s="705"/>
      <c r="I117" s="247"/>
      <c r="J117" s="152"/>
      <c r="K117" s="152"/>
      <c r="L117" s="152"/>
      <c r="M117" s="152"/>
      <c r="N117" s="152"/>
      <c r="O117" s="152"/>
    </row>
    <row r="118" spans="1:15">
      <c r="A118" s="689"/>
      <c r="B118" s="126" t="s">
        <v>1228</v>
      </c>
      <c r="C118" s="225"/>
      <c r="D118" s="246">
        <v>339</v>
      </c>
      <c r="E118" s="247" t="s">
        <v>158</v>
      </c>
      <c r="F118" s="705"/>
      <c r="G118" s="249"/>
      <c r="H118" s="705"/>
      <c r="I118" s="247"/>
      <c r="J118" s="152"/>
      <c r="K118" s="152"/>
      <c r="L118" s="152"/>
      <c r="M118" s="152"/>
      <c r="N118" s="152"/>
      <c r="O118" s="152"/>
    </row>
    <row r="119" spans="1:15">
      <c r="A119" s="689"/>
      <c r="B119" s="126" t="s">
        <v>1234</v>
      </c>
      <c r="C119" s="225"/>
      <c r="D119" s="246">
        <v>430</v>
      </c>
      <c r="E119" s="247" t="s">
        <v>158</v>
      </c>
      <c r="F119" s="705"/>
      <c r="G119" s="249"/>
      <c r="H119" s="705"/>
      <c r="I119" s="247"/>
      <c r="J119" s="152"/>
      <c r="K119" s="152"/>
      <c r="L119" s="152"/>
      <c r="M119" s="152"/>
      <c r="N119" s="152"/>
      <c r="O119" s="152"/>
    </row>
    <row r="120" spans="1:15">
      <c r="A120" s="310"/>
      <c r="B120" s="126" t="s">
        <v>1238</v>
      </c>
      <c r="C120" s="225"/>
      <c r="D120" s="246">
        <v>230</v>
      </c>
      <c r="E120" s="247" t="s">
        <v>158</v>
      </c>
      <c r="F120" s="705"/>
      <c r="G120" s="249"/>
      <c r="H120" s="705"/>
      <c r="I120" s="247"/>
      <c r="J120" s="152"/>
      <c r="K120" s="152"/>
      <c r="L120" s="152"/>
      <c r="M120" s="152"/>
      <c r="N120" s="152"/>
      <c r="O120" s="152"/>
    </row>
    <row r="121" spans="1:15">
      <c r="A121" s="310"/>
      <c r="B121" s="126" t="s">
        <v>1266</v>
      </c>
      <c r="C121" s="225"/>
      <c r="D121" s="246">
        <v>315</v>
      </c>
      <c r="E121" s="247" t="s">
        <v>158</v>
      </c>
      <c r="F121" s="706"/>
      <c r="G121" s="249"/>
      <c r="H121" s="706"/>
      <c r="I121" s="247"/>
      <c r="J121" s="152"/>
      <c r="K121" s="152"/>
      <c r="L121" s="152"/>
      <c r="M121" s="152"/>
      <c r="N121" s="152"/>
      <c r="O121" s="152"/>
    </row>
    <row r="122" spans="1:15">
      <c r="A122" s="309"/>
      <c r="B122" s="126"/>
      <c r="C122" s="225"/>
      <c r="D122" s="246"/>
      <c r="E122" s="247"/>
      <c r="F122" s="248"/>
      <c r="G122" s="249"/>
      <c r="H122" s="246"/>
      <c r="I122" s="247"/>
    </row>
    <row r="123" spans="1:15" ht="14.25" thickBot="1">
      <c r="A123" s="310"/>
      <c r="B123" s="279" t="s">
        <v>1267</v>
      </c>
      <c r="C123" s="280"/>
      <c r="D123" s="281">
        <f>SUM(D115:D122)</f>
        <v>6152</v>
      </c>
      <c r="E123" s="282" t="s">
        <v>158</v>
      </c>
      <c r="F123" s="283">
        <v>0.92</v>
      </c>
      <c r="G123" s="284" t="s">
        <v>94</v>
      </c>
      <c r="H123" s="281">
        <v>1.1299999999999999</v>
      </c>
      <c r="I123" s="282" t="s">
        <v>96</v>
      </c>
      <c r="J123" s="152"/>
      <c r="K123" s="152"/>
      <c r="L123" s="152"/>
      <c r="M123" s="152"/>
      <c r="N123" s="152"/>
      <c r="O123" s="152"/>
    </row>
    <row r="124" spans="1:15">
      <c r="A124" s="310"/>
      <c r="B124" s="482" t="s">
        <v>1260</v>
      </c>
      <c r="C124" s="295"/>
      <c r="D124" s="296">
        <v>235</v>
      </c>
      <c r="E124" s="297" t="s">
        <v>158</v>
      </c>
      <c r="F124" s="714" t="s">
        <v>1274</v>
      </c>
      <c r="G124" s="299"/>
      <c r="H124" s="714" t="s">
        <v>1273</v>
      </c>
      <c r="I124" s="297"/>
      <c r="J124" s="152"/>
      <c r="K124" s="152"/>
      <c r="L124" s="152"/>
      <c r="M124" s="152"/>
      <c r="N124" s="152"/>
      <c r="O124" s="152"/>
    </row>
    <row r="125" spans="1:15">
      <c r="A125" s="309"/>
      <c r="B125" s="126" t="s">
        <v>1227</v>
      </c>
      <c r="C125" s="225"/>
      <c r="D125" s="246">
        <v>39.799999999999997</v>
      </c>
      <c r="E125" s="247" t="s">
        <v>158</v>
      </c>
      <c r="F125" s="705"/>
      <c r="G125" s="249"/>
      <c r="H125" s="705"/>
      <c r="I125" s="247"/>
    </row>
    <row r="126" spans="1:15">
      <c r="A126" s="310"/>
      <c r="B126" s="126" t="s">
        <v>1231</v>
      </c>
      <c r="C126" s="225"/>
      <c r="D126" s="246">
        <v>69.900000000000006</v>
      </c>
      <c r="E126" s="247" t="s">
        <v>158</v>
      </c>
      <c r="F126" s="705"/>
      <c r="G126" s="249"/>
      <c r="H126" s="705"/>
      <c r="I126" s="247"/>
      <c r="J126" s="152"/>
      <c r="K126" s="152"/>
      <c r="L126" s="152"/>
      <c r="M126" s="152"/>
      <c r="N126" s="152"/>
      <c r="O126" s="152"/>
    </row>
    <row r="127" spans="1:15">
      <c r="A127" s="310"/>
      <c r="B127" s="126" t="s">
        <v>1270</v>
      </c>
      <c r="C127" s="225"/>
      <c r="D127" s="246">
        <v>26</v>
      </c>
      <c r="E127" s="247" t="s">
        <v>158</v>
      </c>
      <c r="F127" s="705"/>
      <c r="G127" s="249"/>
      <c r="H127" s="705"/>
      <c r="I127" s="247"/>
      <c r="J127" s="152"/>
      <c r="K127" s="152"/>
      <c r="L127" s="152"/>
      <c r="M127" s="152"/>
      <c r="N127" s="152"/>
      <c r="O127" s="152"/>
    </row>
    <row r="128" spans="1:15">
      <c r="A128" s="310"/>
      <c r="B128" s="126" t="s">
        <v>1271</v>
      </c>
      <c r="C128" s="225"/>
      <c r="D128" s="246">
        <v>62</v>
      </c>
      <c r="E128" s="247" t="s">
        <v>158</v>
      </c>
      <c r="F128" s="705"/>
      <c r="G128" s="249"/>
      <c r="H128" s="705"/>
      <c r="I128" s="247"/>
      <c r="J128" s="152"/>
      <c r="K128" s="152"/>
      <c r="L128" s="152"/>
      <c r="M128" s="152"/>
      <c r="N128" s="152"/>
      <c r="O128" s="152"/>
    </row>
    <row r="129" spans="1:15">
      <c r="A129" s="310"/>
      <c r="B129" s="126" t="s">
        <v>1272</v>
      </c>
      <c r="C129" s="225"/>
      <c r="D129" s="246">
        <v>31.8</v>
      </c>
      <c r="E129" s="247" t="s">
        <v>158</v>
      </c>
      <c r="F129" s="706"/>
      <c r="G129" s="249"/>
      <c r="H129" s="706"/>
      <c r="I129" s="247"/>
      <c r="J129" s="152"/>
      <c r="K129" s="152"/>
      <c r="L129" s="152"/>
      <c r="M129" s="152"/>
      <c r="N129" s="152"/>
      <c r="O129" s="152"/>
    </row>
    <row r="130" spans="1:15">
      <c r="A130" s="309"/>
      <c r="B130" s="126"/>
      <c r="C130" s="225"/>
      <c r="D130" s="246"/>
      <c r="E130" s="247"/>
      <c r="F130" s="248"/>
      <c r="G130" s="249"/>
      <c r="H130" s="246"/>
      <c r="I130" s="247"/>
    </row>
    <row r="131" spans="1:15" ht="14.25" thickBot="1">
      <c r="A131" s="310"/>
      <c r="B131" s="279"/>
      <c r="C131" s="280"/>
      <c r="D131" s="281">
        <f>SUM(D124:D130)</f>
        <v>464.50000000000006</v>
      </c>
      <c r="E131" s="282" t="s">
        <v>158</v>
      </c>
      <c r="F131" s="283">
        <v>23.2</v>
      </c>
      <c r="G131" s="284" t="s">
        <v>94</v>
      </c>
      <c r="H131" s="281">
        <v>4.2</v>
      </c>
      <c r="I131" s="282" t="s">
        <v>96</v>
      </c>
      <c r="J131" s="152"/>
      <c r="K131" s="152"/>
      <c r="L131" s="152"/>
      <c r="M131" s="152"/>
      <c r="N131" s="152"/>
      <c r="O131" s="152"/>
    </row>
    <row r="132" spans="1:15">
      <c r="A132" s="310"/>
      <c r="B132" s="289" t="s">
        <v>1194</v>
      </c>
      <c r="C132" s="290"/>
      <c r="D132" s="262">
        <v>1082</v>
      </c>
      <c r="E132" s="263" t="s">
        <v>138</v>
      </c>
      <c r="F132" s="264">
        <v>11</v>
      </c>
      <c r="G132" s="265" t="s">
        <v>94</v>
      </c>
      <c r="H132" s="262">
        <v>16.2</v>
      </c>
      <c r="I132" s="263" t="s">
        <v>96</v>
      </c>
      <c r="J132" s="152"/>
      <c r="K132" s="152"/>
      <c r="L132" s="152"/>
      <c r="M132" s="152"/>
      <c r="N132" s="152"/>
      <c r="O132" s="152"/>
    </row>
    <row r="133" spans="1:15">
      <c r="A133" s="310"/>
      <c r="B133" s="126"/>
      <c r="C133" s="225"/>
      <c r="D133" s="246"/>
      <c r="E133" s="247"/>
      <c r="F133" s="246"/>
      <c r="G133" s="249"/>
      <c r="H133" s="246"/>
      <c r="I133" s="247"/>
      <c r="J133" s="152"/>
      <c r="K133" s="152"/>
      <c r="L133" s="152"/>
      <c r="M133" s="152"/>
      <c r="N133" s="152"/>
      <c r="O133" s="152"/>
    </row>
    <row r="134" spans="1:15" ht="14.25" thickBot="1">
      <c r="A134" s="310"/>
      <c r="B134" s="279"/>
      <c r="C134" s="280"/>
      <c r="D134" s="281"/>
      <c r="E134" s="282"/>
      <c r="F134" s="281">
        <v>11</v>
      </c>
      <c r="G134" s="284" t="s">
        <v>94</v>
      </c>
      <c r="H134" s="281">
        <v>16.2</v>
      </c>
      <c r="I134" s="282" t="s">
        <v>96</v>
      </c>
      <c r="J134" s="152"/>
      <c r="K134" s="152"/>
      <c r="L134" s="152"/>
      <c r="M134" s="152"/>
      <c r="N134" s="152"/>
      <c r="O134" s="152"/>
    </row>
    <row r="135" spans="1:15">
      <c r="A135" s="310"/>
      <c r="B135" s="308" t="s">
        <v>1314</v>
      </c>
      <c r="C135" s="290"/>
      <c r="D135" s="262">
        <v>1082</v>
      </c>
      <c r="E135" s="263" t="s">
        <v>138</v>
      </c>
      <c r="F135" s="264">
        <v>0.8</v>
      </c>
      <c r="G135" s="613"/>
      <c r="H135" s="612">
        <v>0.1</v>
      </c>
      <c r="I135" s="263" t="s">
        <v>96</v>
      </c>
      <c r="J135" s="152"/>
      <c r="K135" s="152"/>
      <c r="L135" s="152"/>
      <c r="M135" s="152"/>
      <c r="N135" s="152"/>
      <c r="O135" s="152"/>
    </row>
    <row r="136" spans="1:15">
      <c r="A136" s="310"/>
      <c r="B136" s="126"/>
      <c r="C136" s="225"/>
      <c r="D136" s="246"/>
      <c r="E136" s="247"/>
      <c r="F136" s="246"/>
      <c r="G136" s="249"/>
      <c r="H136" s="246"/>
      <c r="I136" s="247"/>
      <c r="J136" s="152"/>
      <c r="K136" s="152"/>
      <c r="L136" s="152"/>
      <c r="M136" s="152"/>
      <c r="N136" s="152"/>
      <c r="O136" s="152"/>
    </row>
    <row r="137" spans="1:15" ht="14.25" thickBot="1">
      <c r="A137" s="310"/>
      <c r="B137" s="279"/>
      <c r="C137" s="280"/>
      <c r="D137" s="281"/>
      <c r="E137" s="282"/>
      <c r="F137" s="281">
        <v>0.8</v>
      </c>
      <c r="G137" s="284" t="s">
        <v>94</v>
      </c>
      <c r="H137" s="281">
        <v>0.1</v>
      </c>
      <c r="I137" s="282" t="s">
        <v>96</v>
      </c>
      <c r="J137" s="152"/>
      <c r="K137" s="152"/>
      <c r="L137" s="152"/>
      <c r="M137" s="152"/>
      <c r="N137" s="152"/>
      <c r="O137" s="152"/>
    </row>
    <row r="138" spans="1:15">
      <c r="A138" s="310"/>
      <c r="B138" s="308" t="s">
        <v>1315</v>
      </c>
      <c r="C138" s="290"/>
      <c r="D138" s="262">
        <v>577</v>
      </c>
      <c r="E138" s="595" t="s">
        <v>158</v>
      </c>
      <c r="F138" s="264">
        <v>0.8</v>
      </c>
      <c r="G138" s="265" t="s">
        <v>94</v>
      </c>
      <c r="H138" s="262">
        <v>0.05</v>
      </c>
      <c r="I138" s="263" t="s">
        <v>96</v>
      </c>
      <c r="J138" s="152"/>
      <c r="K138" s="152"/>
      <c r="L138" s="152"/>
      <c r="M138" s="152"/>
      <c r="N138" s="152"/>
      <c r="O138" s="152"/>
    </row>
    <row r="139" spans="1:15">
      <c r="A139" s="310"/>
      <c r="B139" s="126"/>
      <c r="C139" s="225"/>
      <c r="D139" s="246"/>
      <c r="E139" s="247"/>
      <c r="F139" s="246"/>
      <c r="G139" s="249"/>
      <c r="H139" s="246"/>
      <c r="I139" s="247"/>
      <c r="J139" s="152"/>
      <c r="K139" s="152"/>
      <c r="L139" s="152"/>
      <c r="M139" s="152"/>
      <c r="N139" s="152"/>
      <c r="O139" s="152"/>
    </row>
    <row r="140" spans="1:15" ht="14.25" thickBot="1">
      <c r="A140" s="310"/>
      <c r="B140" s="279"/>
      <c r="C140" s="280"/>
      <c r="D140" s="281"/>
      <c r="E140" s="282"/>
      <c r="F140" s="281">
        <v>0.8</v>
      </c>
      <c r="G140" s="284" t="s">
        <v>94</v>
      </c>
      <c r="H140" s="281">
        <v>0.05</v>
      </c>
      <c r="I140" s="282" t="s">
        <v>96</v>
      </c>
      <c r="J140" s="152"/>
      <c r="K140" s="152"/>
      <c r="L140" s="152"/>
      <c r="M140" s="152"/>
      <c r="N140" s="152"/>
      <c r="O140" s="152"/>
    </row>
    <row r="141" spans="1:15">
      <c r="A141" s="310"/>
      <c r="B141" s="482"/>
      <c r="C141" s="295"/>
      <c r="D141" s="296"/>
      <c r="E141" s="297"/>
      <c r="F141" s="293"/>
      <c r="G141" s="299"/>
      <c r="H141" s="293"/>
      <c r="I141" s="297"/>
      <c r="J141" s="152"/>
      <c r="K141" s="152"/>
      <c r="L141" s="152"/>
      <c r="M141" s="152"/>
      <c r="N141" s="152"/>
      <c r="O141" s="152"/>
    </row>
    <row r="142" spans="1:15">
      <c r="A142" s="310"/>
      <c r="B142" s="230" t="s">
        <v>1275</v>
      </c>
      <c r="C142" s="295"/>
      <c r="D142" s="296">
        <v>194</v>
      </c>
      <c r="E142" s="297" t="s">
        <v>138</v>
      </c>
      <c r="F142" s="712" t="s">
        <v>1278</v>
      </c>
      <c r="G142" s="299"/>
      <c r="H142" s="712" t="s">
        <v>1279</v>
      </c>
      <c r="I142" s="297"/>
      <c r="J142" s="152"/>
      <c r="K142" s="152"/>
      <c r="L142" s="152"/>
      <c r="M142" s="152"/>
      <c r="N142" s="152"/>
      <c r="O142" s="152"/>
    </row>
    <row r="143" spans="1:15">
      <c r="A143" s="310"/>
      <c r="B143" s="126"/>
      <c r="C143" s="225"/>
      <c r="D143" s="246"/>
      <c r="E143" s="247"/>
      <c r="F143" s="705"/>
      <c r="G143" s="249"/>
      <c r="H143" s="705"/>
      <c r="I143" s="247"/>
      <c r="J143" s="152"/>
      <c r="K143" s="152"/>
      <c r="L143" s="152"/>
      <c r="M143" s="152"/>
      <c r="N143" s="152"/>
      <c r="O143" s="152"/>
    </row>
    <row r="144" spans="1:15">
      <c r="A144" s="310"/>
      <c r="B144" s="126"/>
      <c r="C144" s="225"/>
      <c r="D144" s="246"/>
      <c r="E144" s="247"/>
      <c r="F144" s="706"/>
      <c r="G144" s="249"/>
      <c r="H144" s="706"/>
      <c r="I144" s="247"/>
      <c r="J144" s="152"/>
      <c r="K144" s="152"/>
      <c r="L144" s="152"/>
      <c r="M144" s="152"/>
      <c r="N144" s="152"/>
      <c r="O144" s="152"/>
    </row>
    <row r="145" spans="1:15">
      <c r="A145" s="310"/>
      <c r="B145" s="126"/>
      <c r="C145" s="225"/>
      <c r="D145" s="246"/>
      <c r="E145" s="247"/>
      <c r="F145" s="248"/>
      <c r="G145" s="249"/>
      <c r="H145" s="246"/>
      <c r="I145" s="247"/>
      <c r="J145" s="152"/>
      <c r="K145" s="152"/>
      <c r="L145" s="152"/>
      <c r="M145" s="152"/>
      <c r="N145" s="152"/>
      <c r="O145" s="152"/>
    </row>
    <row r="146" spans="1:15" ht="14.25" thickBot="1">
      <c r="A146" s="310"/>
      <c r="B146" s="279"/>
      <c r="C146" s="280"/>
      <c r="D146" s="281"/>
      <c r="E146" s="282"/>
      <c r="F146" s="283">
        <v>0.4</v>
      </c>
      <c r="G146" s="284" t="s">
        <v>94</v>
      </c>
      <c r="H146" s="281">
        <v>0.4</v>
      </c>
      <c r="I146" s="282" t="s">
        <v>96</v>
      </c>
      <c r="J146" s="152"/>
      <c r="K146" s="152"/>
      <c r="L146" s="152"/>
      <c r="M146" s="152"/>
      <c r="N146" s="152"/>
      <c r="O146" s="152"/>
    </row>
    <row r="147" spans="1:15">
      <c r="A147" s="310"/>
      <c r="B147" s="482" t="s">
        <v>1277</v>
      </c>
      <c r="C147" s="295"/>
      <c r="D147" s="296">
        <v>278</v>
      </c>
      <c r="E147" s="297" t="s">
        <v>158</v>
      </c>
      <c r="F147" s="714" t="s">
        <v>1280</v>
      </c>
      <c r="G147" s="299"/>
      <c r="H147" s="714" t="s">
        <v>1281</v>
      </c>
      <c r="I147" s="297"/>
      <c r="J147" s="152"/>
      <c r="K147" s="152"/>
      <c r="L147" s="152"/>
      <c r="M147" s="152"/>
      <c r="N147" s="152"/>
      <c r="O147" s="152"/>
    </row>
    <row r="148" spans="1:15">
      <c r="A148" s="310"/>
      <c r="B148" s="126"/>
      <c r="C148" s="225"/>
      <c r="D148" s="246"/>
      <c r="E148" s="247"/>
      <c r="F148" s="705"/>
      <c r="G148" s="249"/>
      <c r="H148" s="705"/>
      <c r="I148" s="247"/>
      <c r="J148" s="152"/>
      <c r="K148" s="152"/>
      <c r="L148" s="152"/>
      <c r="M148" s="152"/>
      <c r="N148" s="152"/>
      <c r="O148" s="152"/>
    </row>
    <row r="149" spans="1:15">
      <c r="A149" s="310"/>
      <c r="B149" s="126"/>
      <c r="C149" s="225"/>
      <c r="D149" s="246"/>
      <c r="E149" s="247"/>
      <c r="F149" s="706"/>
      <c r="G149" s="249"/>
      <c r="H149" s="706"/>
      <c r="I149" s="247"/>
      <c r="J149" s="152"/>
      <c r="K149" s="152"/>
      <c r="L149" s="152"/>
      <c r="M149" s="152"/>
      <c r="N149" s="152"/>
      <c r="O149" s="152"/>
    </row>
    <row r="150" spans="1:15" ht="14.25" thickBot="1">
      <c r="A150" s="310"/>
      <c r="B150" s="279"/>
      <c r="C150" s="280"/>
      <c r="D150" s="281"/>
      <c r="E150" s="282"/>
      <c r="F150" s="283">
        <v>0.14000000000000001</v>
      </c>
      <c r="G150" s="284" t="s">
        <v>94</v>
      </c>
      <c r="H150" s="281">
        <v>0.06</v>
      </c>
      <c r="I150" s="282" t="s">
        <v>96</v>
      </c>
      <c r="J150" s="152"/>
      <c r="K150" s="152"/>
      <c r="L150" s="152"/>
      <c r="M150" s="152"/>
      <c r="N150" s="152"/>
      <c r="O150" s="152"/>
    </row>
    <row r="151" spans="1:15">
      <c r="A151" s="310"/>
      <c r="B151" s="230" t="s">
        <v>1282</v>
      </c>
      <c r="C151" s="295"/>
      <c r="D151" s="296">
        <v>841</v>
      </c>
      <c r="E151" s="297" t="s">
        <v>138</v>
      </c>
      <c r="F151" s="714" t="s">
        <v>1284</v>
      </c>
      <c r="G151" s="299"/>
      <c r="H151" s="714" t="s">
        <v>1285</v>
      </c>
      <c r="I151" s="297"/>
      <c r="J151" s="152"/>
      <c r="K151" s="152"/>
      <c r="L151" s="152"/>
      <c r="M151" s="152"/>
      <c r="N151" s="152"/>
      <c r="O151" s="152"/>
    </row>
    <row r="152" spans="1:15">
      <c r="A152" s="310"/>
      <c r="B152" s="126" t="s">
        <v>1283</v>
      </c>
      <c r="C152" s="225"/>
      <c r="D152" s="246">
        <v>831</v>
      </c>
      <c r="E152" s="247" t="s">
        <v>138</v>
      </c>
      <c r="F152" s="705"/>
      <c r="G152" s="249"/>
      <c r="H152" s="705"/>
      <c r="I152" s="247"/>
      <c r="J152" s="152"/>
      <c r="K152" s="152"/>
      <c r="L152" s="152"/>
      <c r="M152" s="152"/>
      <c r="N152" s="152"/>
      <c r="O152" s="152"/>
    </row>
    <row r="153" spans="1:15">
      <c r="A153" s="310"/>
      <c r="B153" s="126"/>
      <c r="C153" s="225"/>
      <c r="D153" s="246"/>
      <c r="E153" s="247"/>
      <c r="F153" s="706"/>
      <c r="G153" s="249"/>
      <c r="H153" s="706"/>
      <c r="I153" s="247"/>
      <c r="J153" s="152"/>
      <c r="K153" s="152"/>
      <c r="L153" s="152"/>
      <c r="M153" s="152"/>
      <c r="N153" s="152"/>
      <c r="O153" s="152"/>
    </row>
    <row r="154" spans="1:15">
      <c r="A154" s="310"/>
      <c r="B154" s="126"/>
      <c r="C154" s="225"/>
      <c r="D154" s="246"/>
      <c r="E154" s="247"/>
      <c r="F154" s="248"/>
      <c r="G154" s="249"/>
      <c r="H154" s="246"/>
      <c r="I154" s="247"/>
      <c r="J154" s="152"/>
      <c r="K154" s="152"/>
      <c r="L154" s="152"/>
      <c r="M154" s="152"/>
      <c r="N154" s="152"/>
      <c r="O154" s="152"/>
    </row>
    <row r="155" spans="1:15" ht="14.25" thickBot="1">
      <c r="A155" s="310"/>
      <c r="B155" s="279"/>
      <c r="C155" s="280"/>
      <c r="D155" s="281">
        <f>SUM(D151:D154)</f>
        <v>1672</v>
      </c>
      <c r="E155" s="282" t="s">
        <v>138</v>
      </c>
      <c r="F155" s="283">
        <v>5</v>
      </c>
      <c r="G155" s="284" t="s">
        <v>94</v>
      </c>
      <c r="H155" s="281">
        <v>0.5</v>
      </c>
      <c r="I155" s="282" t="s">
        <v>96</v>
      </c>
      <c r="J155" s="152"/>
      <c r="K155" s="152"/>
      <c r="L155" s="152"/>
      <c r="M155" s="152"/>
      <c r="N155" s="152"/>
      <c r="O155" s="152"/>
    </row>
    <row r="156" spans="1:15">
      <c r="A156" s="309"/>
      <c r="B156" s="482" t="s">
        <v>1205</v>
      </c>
      <c r="C156" s="295"/>
      <c r="D156" s="296">
        <v>6</v>
      </c>
      <c r="E156" s="297" t="s">
        <v>206</v>
      </c>
      <c r="F156" s="298">
        <v>0.1</v>
      </c>
      <c r="G156" s="299" t="s">
        <v>94</v>
      </c>
      <c r="H156" s="296">
        <v>0.06</v>
      </c>
      <c r="I156" s="297"/>
    </row>
    <row r="157" spans="1:15">
      <c r="A157" s="310"/>
      <c r="B157" s="127"/>
      <c r="C157" s="226"/>
      <c r="D157" s="251"/>
      <c r="E157" s="252"/>
      <c r="F157" s="253"/>
      <c r="G157" s="254"/>
      <c r="H157" s="251"/>
      <c r="I157" s="252"/>
      <c r="J157" s="152"/>
      <c r="K157" s="152"/>
      <c r="L157" s="152"/>
      <c r="M157" s="152"/>
      <c r="N157" s="152"/>
      <c r="O157" s="152"/>
    </row>
    <row r="158" spans="1:15">
      <c r="A158" s="309"/>
      <c r="B158" s="126"/>
      <c r="C158" s="225"/>
      <c r="D158" s="246"/>
      <c r="E158" s="247"/>
      <c r="F158" s="248">
        <v>0.1</v>
      </c>
      <c r="G158" s="592" t="s">
        <v>94</v>
      </c>
      <c r="H158" s="246">
        <v>0.06</v>
      </c>
      <c r="I158" s="304" t="s">
        <v>96</v>
      </c>
    </row>
    <row r="159" spans="1:15" ht="14.25" thickBot="1">
      <c r="A159" s="310"/>
      <c r="B159" s="233"/>
      <c r="C159" s="483"/>
      <c r="D159" s="267"/>
      <c r="E159" s="484"/>
      <c r="F159" s="268"/>
      <c r="G159" s="269"/>
      <c r="H159" s="267"/>
      <c r="I159" s="484"/>
      <c r="J159" s="152"/>
      <c r="K159" s="152"/>
      <c r="L159" s="152"/>
      <c r="M159" s="152"/>
      <c r="N159" s="152"/>
      <c r="O159" s="152"/>
    </row>
    <row r="160" spans="1:15" ht="20.100000000000001" customHeight="1">
      <c r="A160" s="309"/>
      <c r="B160" s="611" t="s">
        <v>1338</v>
      </c>
      <c r="C160" s="682" t="s">
        <v>1339</v>
      </c>
      <c r="D160" s="666"/>
      <c r="E160" s="666"/>
      <c r="F160" s="666"/>
      <c r="G160" s="667"/>
      <c r="H160" s="293">
        <v>8</v>
      </c>
      <c r="I160" s="595" t="s">
        <v>553</v>
      </c>
    </row>
    <row r="161" spans="1:15" ht="20.100000000000001" customHeight="1" thickBot="1">
      <c r="A161" s="581"/>
      <c r="B161" s="580" t="s">
        <v>1340</v>
      </c>
      <c r="C161" s="675">
        <f>SUM(F123,F131,F134,F137,F140,F146,F150,F155,F158)</f>
        <v>42.36</v>
      </c>
      <c r="D161" s="676"/>
      <c r="E161" s="676"/>
      <c r="F161" s="676"/>
      <c r="G161" s="677"/>
      <c r="H161" s="267">
        <v>42.4</v>
      </c>
      <c r="I161" s="484" t="s">
        <v>1341</v>
      </c>
      <c r="J161" s="152"/>
      <c r="K161" s="152"/>
      <c r="L161" s="152"/>
      <c r="M161" s="152"/>
      <c r="N161" s="152"/>
      <c r="O161" s="152"/>
    </row>
    <row r="162" spans="1:15">
      <c r="A162" s="310"/>
      <c r="B162" s="230"/>
      <c r="C162" s="295"/>
      <c r="D162" s="296"/>
      <c r="E162" s="297"/>
      <c r="F162" s="298"/>
      <c r="G162" s="299"/>
      <c r="H162" s="296"/>
      <c r="I162" s="297"/>
      <c r="J162" s="152"/>
      <c r="K162" s="152"/>
      <c r="L162" s="152"/>
      <c r="M162" s="152"/>
      <c r="N162" s="152"/>
      <c r="O162" s="152"/>
    </row>
    <row r="163" spans="1:15">
      <c r="A163" s="309"/>
      <c r="B163" s="127" t="s">
        <v>1287</v>
      </c>
      <c r="C163" s="225"/>
      <c r="D163" s="246">
        <v>271</v>
      </c>
      <c r="E163" s="247" t="s">
        <v>138</v>
      </c>
      <c r="F163" s="248" t="s">
        <v>1291</v>
      </c>
      <c r="G163" s="249"/>
      <c r="H163" s="715" t="s">
        <v>1293</v>
      </c>
      <c r="I163" s="247"/>
    </row>
    <row r="164" spans="1:15">
      <c r="A164" s="586" t="s">
        <v>1290</v>
      </c>
      <c r="B164" s="127" t="s">
        <v>1288</v>
      </c>
      <c r="C164" s="225"/>
      <c r="D164" s="246">
        <v>1397</v>
      </c>
      <c r="E164" s="247" t="s">
        <v>138</v>
      </c>
      <c r="F164" s="715" t="s">
        <v>1292</v>
      </c>
      <c r="G164" s="249"/>
      <c r="H164" s="705"/>
      <c r="I164" s="247"/>
      <c r="J164" s="152"/>
      <c r="K164" s="152"/>
      <c r="L164" s="152"/>
      <c r="M164" s="152"/>
      <c r="N164" s="152"/>
      <c r="O164" s="152"/>
    </row>
    <row r="165" spans="1:15">
      <c r="A165" s="309"/>
      <c r="B165" s="126" t="s">
        <v>1289</v>
      </c>
      <c r="C165" s="225"/>
      <c r="D165" s="246">
        <v>125</v>
      </c>
      <c r="E165" s="247" t="s">
        <v>138</v>
      </c>
      <c r="F165" s="705"/>
      <c r="G165" s="249"/>
      <c r="H165" s="705"/>
      <c r="I165" s="247"/>
    </row>
    <row r="166" spans="1:15">
      <c r="A166" s="310"/>
      <c r="B166" s="127" t="s">
        <v>1212</v>
      </c>
      <c r="C166" s="225"/>
      <c r="D166" s="246">
        <v>69.8</v>
      </c>
      <c r="E166" s="247" t="s">
        <v>138</v>
      </c>
      <c r="F166" s="706"/>
      <c r="G166" s="249"/>
      <c r="H166" s="706"/>
      <c r="I166" s="247"/>
      <c r="J166" s="152"/>
      <c r="K166" s="152"/>
      <c r="L166" s="152"/>
      <c r="M166" s="152"/>
      <c r="N166" s="152"/>
      <c r="O166" s="152"/>
    </row>
    <row r="167" spans="1:15">
      <c r="A167" s="310"/>
      <c r="B167" s="127"/>
      <c r="C167" s="225"/>
      <c r="D167" s="246"/>
      <c r="E167" s="247"/>
      <c r="F167" s="248"/>
      <c r="G167" s="249"/>
      <c r="H167" s="246"/>
      <c r="I167" s="247"/>
      <c r="J167" s="152"/>
      <c r="K167" s="152"/>
      <c r="L167" s="152"/>
      <c r="M167" s="152"/>
      <c r="N167" s="152"/>
      <c r="O167" s="152"/>
    </row>
    <row r="168" spans="1:15" ht="14.25" thickBot="1">
      <c r="A168" s="310"/>
      <c r="B168" s="615"/>
      <c r="C168" s="229"/>
      <c r="D168" s="285"/>
      <c r="E168" s="286"/>
      <c r="F168" s="287">
        <v>21.9</v>
      </c>
      <c r="G168" s="616" t="s">
        <v>94</v>
      </c>
      <c r="H168" s="285">
        <v>18.600000000000001</v>
      </c>
      <c r="I168" s="480" t="s">
        <v>96</v>
      </c>
      <c r="J168" s="152"/>
      <c r="K168" s="152"/>
      <c r="L168" s="152"/>
      <c r="M168" s="152"/>
      <c r="N168" s="152"/>
      <c r="O168" s="152"/>
    </row>
    <row r="169" spans="1:15" ht="20.100000000000001" customHeight="1" thickBot="1">
      <c r="A169" s="310"/>
      <c r="B169" s="617" t="s">
        <v>1338</v>
      </c>
      <c r="C169" s="682" t="s">
        <v>1343</v>
      </c>
      <c r="D169" s="666"/>
      <c r="E169" s="666"/>
      <c r="F169" s="666"/>
      <c r="G169" s="667"/>
      <c r="H169" s="293">
        <v>7</v>
      </c>
      <c r="I169" s="618" t="s">
        <v>553</v>
      </c>
      <c r="J169" s="152"/>
      <c r="K169" s="152"/>
      <c r="L169" s="152"/>
      <c r="M169" s="152"/>
      <c r="N169" s="152"/>
      <c r="O169" s="152"/>
    </row>
    <row r="170" spans="1:15" ht="20.100000000000001" customHeight="1" thickBot="1">
      <c r="A170" s="581"/>
      <c r="B170" s="580" t="s">
        <v>1342</v>
      </c>
      <c r="C170" s="683">
        <v>21.9</v>
      </c>
      <c r="D170" s="684"/>
      <c r="E170" s="684"/>
      <c r="F170" s="684"/>
      <c r="G170" s="685"/>
      <c r="H170" s="267">
        <v>21.9</v>
      </c>
      <c r="I170" s="484" t="s">
        <v>94</v>
      </c>
      <c r="J170" s="152"/>
      <c r="K170" s="152"/>
      <c r="L170" s="152"/>
      <c r="M170" s="152"/>
      <c r="N170" s="152"/>
      <c r="O170" s="152"/>
    </row>
    <row r="171" spans="1:15">
      <c r="A171" s="310"/>
      <c r="B171" s="482"/>
      <c r="C171" s="295"/>
      <c r="D171" s="296"/>
      <c r="E171" s="297"/>
      <c r="F171" s="273"/>
      <c r="G171" s="274"/>
      <c r="H171" s="271"/>
      <c r="I171" s="272"/>
      <c r="J171" s="152"/>
      <c r="K171" s="152"/>
      <c r="L171" s="152"/>
      <c r="M171" s="152"/>
      <c r="N171" s="152"/>
      <c r="O171" s="152"/>
    </row>
    <row r="172" spans="1:15">
      <c r="A172" s="585" t="s">
        <v>1294</v>
      </c>
      <c r="B172" s="126" t="s">
        <v>1295</v>
      </c>
      <c r="C172" s="225"/>
      <c r="D172" s="246">
        <v>138</v>
      </c>
      <c r="E172" s="247" t="s">
        <v>138</v>
      </c>
      <c r="F172" s="715" t="s">
        <v>1299</v>
      </c>
      <c r="G172" s="249"/>
      <c r="H172" s="718" t="s">
        <v>1300</v>
      </c>
      <c r="I172" s="247"/>
    </row>
    <row r="173" spans="1:15">
      <c r="A173" s="310"/>
      <c r="B173" s="126" t="s">
        <v>1296</v>
      </c>
      <c r="C173" s="225"/>
      <c r="D173" s="246">
        <v>16.2</v>
      </c>
      <c r="E173" s="247" t="s">
        <v>138</v>
      </c>
      <c r="F173" s="716"/>
      <c r="G173" s="254"/>
      <c r="H173" s="716"/>
      <c r="I173" s="252"/>
      <c r="J173" s="152"/>
      <c r="K173" s="152"/>
      <c r="L173" s="152"/>
      <c r="M173" s="152"/>
      <c r="N173" s="152"/>
      <c r="O173" s="152"/>
    </row>
    <row r="174" spans="1:15">
      <c r="A174" s="310"/>
      <c r="B174" s="126" t="s">
        <v>1298</v>
      </c>
      <c r="C174" s="225"/>
      <c r="D174" s="246">
        <v>210</v>
      </c>
      <c r="E174" s="247" t="s">
        <v>138</v>
      </c>
      <c r="F174" s="717"/>
      <c r="G174" s="254"/>
      <c r="H174" s="717"/>
      <c r="I174" s="252"/>
      <c r="J174" s="152"/>
      <c r="K174" s="152"/>
      <c r="L174" s="152"/>
      <c r="M174" s="152"/>
      <c r="N174" s="152"/>
      <c r="O174" s="152"/>
    </row>
    <row r="175" spans="1:15">
      <c r="A175" s="309"/>
      <c r="B175" s="126"/>
      <c r="C175" s="225"/>
      <c r="D175" s="246"/>
      <c r="E175" s="247"/>
      <c r="F175" s="248"/>
      <c r="G175" s="249"/>
      <c r="H175" s="246"/>
      <c r="I175" s="247"/>
    </row>
    <row r="176" spans="1:15" ht="14.25" thickBot="1">
      <c r="A176" s="310"/>
      <c r="B176" s="596"/>
      <c r="C176" s="280"/>
      <c r="D176" s="281">
        <f>SUM(D172:D175)</f>
        <v>364.2</v>
      </c>
      <c r="E176" s="282" t="s">
        <v>138</v>
      </c>
      <c r="F176" s="283">
        <v>2.19</v>
      </c>
      <c r="G176" s="284" t="s">
        <v>94</v>
      </c>
      <c r="H176" s="281">
        <v>1.8</v>
      </c>
      <c r="I176" s="282" t="s">
        <v>96</v>
      </c>
      <c r="J176" s="152"/>
      <c r="K176" s="152"/>
      <c r="L176" s="152"/>
      <c r="M176" s="152"/>
      <c r="N176" s="152"/>
      <c r="O176" s="152"/>
    </row>
    <row r="177" spans="1:15">
      <c r="A177" s="310"/>
      <c r="B177" s="482"/>
      <c r="C177" s="295"/>
      <c r="D177" s="296"/>
      <c r="E177" s="297"/>
      <c r="F177" s="273"/>
      <c r="G177" s="274"/>
      <c r="H177" s="271"/>
      <c r="I177" s="272"/>
      <c r="J177" s="152"/>
      <c r="K177" s="152"/>
      <c r="L177" s="152"/>
      <c r="M177" s="152"/>
      <c r="N177" s="152"/>
      <c r="O177" s="152"/>
    </row>
    <row r="178" spans="1:15">
      <c r="A178" s="309"/>
      <c r="B178" s="228" t="s">
        <v>1297</v>
      </c>
      <c r="C178" s="224"/>
      <c r="D178" s="246">
        <v>69.8</v>
      </c>
      <c r="E178" s="247" t="s">
        <v>138</v>
      </c>
      <c r="F178" s="248">
        <v>1.1000000000000001</v>
      </c>
      <c r="G178" s="249" t="s">
        <v>94</v>
      </c>
      <c r="H178" s="587" t="s">
        <v>1300</v>
      </c>
      <c r="I178" s="242"/>
    </row>
    <row r="179" spans="1:15">
      <c r="A179" s="310"/>
      <c r="B179" s="126"/>
      <c r="C179" s="225"/>
      <c r="D179" s="251"/>
      <c r="E179" s="252"/>
      <c r="F179" s="253"/>
      <c r="G179" s="254"/>
      <c r="H179" s="251"/>
      <c r="I179" s="252"/>
      <c r="J179" s="152"/>
      <c r="K179" s="152"/>
      <c r="L179" s="152"/>
      <c r="M179" s="152"/>
      <c r="N179" s="152"/>
      <c r="O179" s="152"/>
    </row>
    <row r="180" spans="1:15" ht="14.25" thickBot="1">
      <c r="A180" s="309"/>
      <c r="B180" s="610"/>
      <c r="C180" s="229"/>
      <c r="D180" s="285">
        <v>69.8</v>
      </c>
      <c r="E180" s="480" t="s">
        <v>138</v>
      </c>
      <c r="F180" s="287">
        <v>11</v>
      </c>
      <c r="G180" s="616" t="s">
        <v>94</v>
      </c>
      <c r="H180" s="285">
        <v>0.3</v>
      </c>
      <c r="I180" s="480" t="s">
        <v>96</v>
      </c>
    </row>
    <row r="181" spans="1:15" ht="20.100000000000001" customHeight="1" thickBot="1">
      <c r="A181" s="309"/>
      <c r="B181" s="617" t="s">
        <v>1338</v>
      </c>
      <c r="C181" s="683" t="s">
        <v>1345</v>
      </c>
      <c r="D181" s="684"/>
      <c r="E181" s="684"/>
      <c r="F181" s="684"/>
      <c r="G181" s="685"/>
      <c r="H181" s="293"/>
      <c r="I181" s="618"/>
    </row>
    <row r="182" spans="1:15" ht="20.100000000000001" customHeight="1" thickBot="1">
      <c r="A182" s="591"/>
      <c r="B182" s="580" t="s">
        <v>1344</v>
      </c>
      <c r="C182" s="683">
        <v>1.1000000000000001</v>
      </c>
      <c r="D182" s="684"/>
      <c r="E182" s="684"/>
      <c r="F182" s="684"/>
      <c r="G182" s="685"/>
      <c r="H182" s="267">
        <v>1.1000000000000001</v>
      </c>
      <c r="I182" s="484" t="s">
        <v>94</v>
      </c>
    </row>
    <row r="183" spans="1:15">
      <c r="A183" s="309"/>
      <c r="B183" s="482"/>
      <c r="C183" s="295"/>
      <c r="D183" s="296"/>
      <c r="E183" s="297"/>
      <c r="F183" s="298"/>
      <c r="G183" s="299"/>
      <c r="H183" s="296"/>
      <c r="I183" s="297"/>
    </row>
    <row r="184" spans="1:15">
      <c r="A184" s="309"/>
      <c r="B184" s="127" t="s">
        <v>1302</v>
      </c>
      <c r="C184" s="225"/>
      <c r="D184" s="246">
        <v>294</v>
      </c>
      <c r="E184" s="247" t="s">
        <v>138</v>
      </c>
      <c r="F184" s="248">
        <v>29</v>
      </c>
      <c r="G184" s="249" t="s">
        <v>94</v>
      </c>
      <c r="H184" s="246">
        <v>17.600000000000001</v>
      </c>
      <c r="I184" s="247" t="s">
        <v>96</v>
      </c>
    </row>
    <row r="185" spans="1:15">
      <c r="A185" s="585" t="s">
        <v>1301</v>
      </c>
      <c r="B185" s="126"/>
      <c r="C185" s="225"/>
      <c r="D185" s="246"/>
      <c r="E185" s="247"/>
      <c r="F185" s="248"/>
      <c r="G185" s="249"/>
      <c r="H185" s="246"/>
      <c r="I185" s="247"/>
    </row>
    <row r="186" spans="1:15">
      <c r="A186" s="309"/>
      <c r="B186" s="127" t="s">
        <v>1193</v>
      </c>
      <c r="C186" s="226"/>
      <c r="D186" s="246">
        <v>294</v>
      </c>
      <c r="E186" s="247" t="s">
        <v>138</v>
      </c>
      <c r="F186" s="248">
        <v>0.4</v>
      </c>
      <c r="G186" s="249" t="s">
        <v>94</v>
      </c>
      <c r="H186" s="246">
        <v>3</v>
      </c>
      <c r="I186" s="247" t="s">
        <v>96</v>
      </c>
    </row>
    <row r="187" spans="1:15">
      <c r="A187" s="309"/>
      <c r="B187" s="126"/>
      <c r="C187" s="225"/>
      <c r="D187" s="246"/>
      <c r="E187" s="247"/>
      <c r="F187" s="248"/>
      <c r="G187" s="249"/>
      <c r="H187" s="246"/>
      <c r="I187" s="247"/>
    </row>
    <row r="188" spans="1:15">
      <c r="A188" s="309"/>
      <c r="B188" s="142" t="s">
        <v>1303</v>
      </c>
      <c r="C188" s="225"/>
      <c r="D188" s="246">
        <v>1082</v>
      </c>
      <c r="E188" s="247" t="s">
        <v>138</v>
      </c>
      <c r="F188" s="248">
        <v>19.5</v>
      </c>
      <c r="G188" s="249" t="s">
        <v>94</v>
      </c>
      <c r="H188" s="246">
        <v>21.6</v>
      </c>
      <c r="I188" s="247" t="s">
        <v>96</v>
      </c>
    </row>
    <row r="189" spans="1:15">
      <c r="A189" s="309"/>
      <c r="B189" s="127"/>
      <c r="C189" s="226"/>
      <c r="D189" s="246"/>
      <c r="E189" s="247"/>
      <c r="F189" s="248"/>
      <c r="G189" s="249"/>
      <c r="H189" s="246"/>
      <c r="I189" s="247"/>
    </row>
    <row r="190" spans="1:15">
      <c r="A190" s="309"/>
      <c r="B190" s="127" t="s">
        <v>1197</v>
      </c>
      <c r="C190" s="226"/>
      <c r="D190" s="246">
        <v>168</v>
      </c>
      <c r="E190" s="247" t="s">
        <v>158</v>
      </c>
      <c r="F190" s="248">
        <v>0.7</v>
      </c>
      <c r="G190" s="249" t="s">
        <v>94</v>
      </c>
      <c r="H190" s="246">
        <v>0.5</v>
      </c>
      <c r="I190" s="247" t="s">
        <v>96</v>
      </c>
    </row>
    <row r="191" spans="1:15">
      <c r="A191" s="309"/>
      <c r="B191" s="127"/>
      <c r="C191" s="226"/>
      <c r="D191" s="246"/>
      <c r="E191" s="247"/>
      <c r="F191" s="248"/>
      <c r="G191" s="249"/>
      <c r="H191" s="246"/>
      <c r="I191" s="247"/>
    </row>
    <row r="192" spans="1:15">
      <c r="A192" s="309"/>
      <c r="B192" s="142" t="s">
        <v>1304</v>
      </c>
      <c r="C192" s="224"/>
      <c r="D192" s="246">
        <v>266</v>
      </c>
      <c r="E192" s="304" t="s">
        <v>138</v>
      </c>
      <c r="F192" s="248">
        <v>3.2</v>
      </c>
      <c r="G192" s="592" t="s">
        <v>94</v>
      </c>
      <c r="H192" s="246">
        <v>2.5</v>
      </c>
      <c r="I192" s="304" t="s">
        <v>96</v>
      </c>
    </row>
    <row r="193" spans="1:9">
      <c r="A193" s="309"/>
      <c r="B193" s="126"/>
      <c r="C193" s="225"/>
      <c r="D193" s="246"/>
      <c r="E193" s="247"/>
      <c r="F193" s="248"/>
      <c r="G193" s="249"/>
      <c r="H193" s="246"/>
      <c r="I193" s="247"/>
    </row>
    <row r="194" spans="1:9">
      <c r="A194" s="309"/>
      <c r="B194" s="126" t="s">
        <v>1202</v>
      </c>
      <c r="C194" s="225"/>
      <c r="D194" s="246">
        <v>130</v>
      </c>
      <c r="E194" s="247" t="s">
        <v>138</v>
      </c>
      <c r="F194" s="248">
        <v>0.78</v>
      </c>
      <c r="G194" s="249" t="s">
        <v>94</v>
      </c>
      <c r="H194" s="246">
        <v>0.6</v>
      </c>
      <c r="I194" s="247" t="s">
        <v>96</v>
      </c>
    </row>
    <row r="195" spans="1:9" s="98" customFormat="1">
      <c r="A195" s="311"/>
      <c r="B195" s="134"/>
      <c r="C195" s="227"/>
      <c r="D195" s="275"/>
      <c r="E195" s="276"/>
      <c r="F195" s="277"/>
      <c r="G195" s="278"/>
      <c r="H195" s="275"/>
      <c r="I195" s="276"/>
    </row>
    <row r="196" spans="1:9" s="98" customFormat="1">
      <c r="A196" s="311"/>
      <c r="B196" s="134" t="s">
        <v>1233</v>
      </c>
      <c r="C196" s="227"/>
      <c r="D196" s="275">
        <v>5.7</v>
      </c>
      <c r="E196" s="276" t="s">
        <v>138</v>
      </c>
      <c r="F196" s="277">
        <v>0.3</v>
      </c>
      <c r="G196" s="278" t="s">
        <v>94</v>
      </c>
      <c r="H196" s="275">
        <v>0.24</v>
      </c>
      <c r="I196" s="276" t="s">
        <v>96</v>
      </c>
    </row>
    <row r="197" spans="1:9">
      <c r="A197" s="309"/>
      <c r="B197" s="127"/>
      <c r="C197" s="226"/>
      <c r="D197" s="241"/>
      <c r="E197" s="242"/>
      <c r="F197" s="248"/>
      <c r="G197" s="249"/>
      <c r="H197" s="246"/>
      <c r="I197" s="247"/>
    </row>
    <row r="198" spans="1:9">
      <c r="A198" s="309"/>
      <c r="B198" s="142" t="s">
        <v>1305</v>
      </c>
      <c r="C198" s="224"/>
      <c r="D198" s="246">
        <v>12</v>
      </c>
      <c r="E198" s="247" t="s">
        <v>553</v>
      </c>
      <c r="F198" s="248">
        <v>0.36</v>
      </c>
      <c r="G198" s="249" t="s">
        <v>94</v>
      </c>
      <c r="H198" s="246">
        <v>0.3</v>
      </c>
      <c r="I198" s="247" t="s">
        <v>96</v>
      </c>
    </row>
    <row r="199" spans="1:9">
      <c r="A199" s="309"/>
      <c r="B199" s="126"/>
      <c r="C199" s="225"/>
      <c r="D199" s="246"/>
      <c r="E199" s="247"/>
      <c r="F199" s="248"/>
      <c r="G199" s="249"/>
      <c r="H199" s="246"/>
      <c r="I199" s="247"/>
    </row>
    <row r="200" spans="1:9">
      <c r="A200" s="309"/>
      <c r="B200" s="126" t="s">
        <v>1306</v>
      </c>
      <c r="C200" s="225"/>
      <c r="D200" s="246">
        <v>13.5</v>
      </c>
      <c r="E200" s="247" t="s">
        <v>158</v>
      </c>
      <c r="F200" s="248">
        <v>0.02</v>
      </c>
      <c r="G200" s="249" t="s">
        <v>94</v>
      </c>
      <c r="H200" s="246">
        <v>0.01</v>
      </c>
      <c r="I200" s="247" t="s">
        <v>96</v>
      </c>
    </row>
    <row r="201" spans="1:9">
      <c r="A201" s="309"/>
      <c r="B201" s="127"/>
      <c r="C201" s="226"/>
      <c r="D201" s="246"/>
      <c r="E201" s="247"/>
      <c r="F201" s="248"/>
      <c r="G201" s="249"/>
      <c r="H201" s="246"/>
      <c r="I201" s="247"/>
    </row>
    <row r="202" spans="1:9">
      <c r="A202" s="309"/>
      <c r="B202" s="127" t="s">
        <v>1307</v>
      </c>
      <c r="C202" s="226"/>
      <c r="D202" s="246">
        <v>5</v>
      </c>
      <c r="E202" s="247" t="s">
        <v>323</v>
      </c>
      <c r="F202" s="248">
        <v>1</v>
      </c>
      <c r="G202" s="249" t="s">
        <v>94</v>
      </c>
      <c r="H202" s="246">
        <v>0.8</v>
      </c>
      <c r="I202" s="247" t="s">
        <v>96</v>
      </c>
    </row>
    <row r="203" spans="1:9">
      <c r="A203" s="221"/>
      <c r="B203" s="127"/>
      <c r="C203" s="226"/>
      <c r="D203" s="246"/>
      <c r="E203" s="247"/>
      <c r="F203" s="248"/>
      <c r="G203" s="249"/>
      <c r="H203" s="246"/>
      <c r="I203" s="247"/>
    </row>
    <row r="204" spans="1:9">
      <c r="A204" s="221"/>
      <c r="B204" s="127" t="s">
        <v>1308</v>
      </c>
      <c r="C204" s="226"/>
      <c r="D204" s="246"/>
      <c r="E204" s="247"/>
      <c r="F204" s="248">
        <v>1.2</v>
      </c>
      <c r="G204" s="249" t="s">
        <v>94</v>
      </c>
      <c r="H204" s="246">
        <v>1</v>
      </c>
      <c r="I204" s="247" t="s">
        <v>96</v>
      </c>
    </row>
    <row r="205" spans="1:9">
      <c r="A205" s="221"/>
      <c r="B205" s="126"/>
      <c r="C205" s="225"/>
      <c r="D205" s="246"/>
      <c r="E205" s="247"/>
      <c r="F205" s="248"/>
      <c r="G205" s="249"/>
      <c r="H205" s="246"/>
      <c r="I205" s="247"/>
    </row>
    <row r="206" spans="1:9">
      <c r="A206" s="221"/>
      <c r="B206" s="126" t="s">
        <v>1322</v>
      </c>
      <c r="C206" s="225"/>
      <c r="D206" s="246">
        <v>17</v>
      </c>
      <c r="E206" s="247" t="s">
        <v>323</v>
      </c>
      <c r="F206" s="248">
        <v>0.7</v>
      </c>
      <c r="G206" s="592" t="s">
        <v>94</v>
      </c>
      <c r="H206" s="246">
        <v>0.34</v>
      </c>
      <c r="I206" s="304" t="s">
        <v>96</v>
      </c>
    </row>
    <row r="207" spans="1:9">
      <c r="A207" s="221"/>
      <c r="B207" s="126"/>
      <c r="C207" s="225"/>
      <c r="D207" s="246"/>
      <c r="E207" s="247"/>
      <c r="F207" s="248"/>
      <c r="G207" s="249"/>
      <c r="H207" s="246"/>
      <c r="I207" s="247"/>
    </row>
    <row r="208" spans="1:9" ht="14.25" thickBot="1">
      <c r="A208" s="221"/>
      <c r="B208" s="610"/>
      <c r="C208" s="229"/>
      <c r="D208" s="285"/>
      <c r="E208" s="286"/>
      <c r="F208" s="287">
        <v>57.16</v>
      </c>
      <c r="G208" s="616" t="s">
        <v>94</v>
      </c>
      <c r="H208" s="285">
        <v>48.5</v>
      </c>
      <c r="I208" s="480" t="s">
        <v>96</v>
      </c>
    </row>
    <row r="209" spans="1:9" ht="20.100000000000001" customHeight="1">
      <c r="A209" s="221"/>
      <c r="B209" s="617" t="s">
        <v>1338</v>
      </c>
      <c r="C209" s="614"/>
      <c r="D209" s="665" t="s">
        <v>1346</v>
      </c>
      <c r="E209" s="666"/>
      <c r="F209" s="666"/>
      <c r="G209" s="667"/>
      <c r="H209" s="293">
        <v>17</v>
      </c>
      <c r="I209" s="618" t="s">
        <v>553</v>
      </c>
    </row>
    <row r="210" spans="1:9" ht="20.100000000000001" customHeight="1" thickBot="1">
      <c r="A210" s="223"/>
      <c r="B210" s="593" t="s">
        <v>1347</v>
      </c>
      <c r="C210" s="589"/>
      <c r="D210" s="662"/>
      <c r="E210" s="668"/>
      <c r="F210" s="668"/>
      <c r="G210" s="669"/>
      <c r="H210" s="267">
        <v>57.2</v>
      </c>
      <c r="I210" s="484" t="s">
        <v>94</v>
      </c>
    </row>
    <row r="211" spans="1:9">
      <c r="A211" s="221"/>
      <c r="B211" s="230"/>
      <c r="C211" s="583"/>
      <c r="D211" s="296"/>
      <c r="E211" s="297"/>
      <c r="F211" s="298"/>
      <c r="G211" s="299"/>
      <c r="H211" s="296"/>
      <c r="I211" s="297"/>
    </row>
    <row r="212" spans="1:9">
      <c r="A212" s="221"/>
      <c r="B212" s="126" t="s">
        <v>1309</v>
      </c>
      <c r="C212" s="225"/>
      <c r="D212" s="246">
        <v>133</v>
      </c>
      <c r="E212" s="247" t="s">
        <v>138</v>
      </c>
      <c r="F212" s="715"/>
      <c r="G212" s="249"/>
      <c r="H212" s="719" t="s">
        <v>1327</v>
      </c>
      <c r="I212" s="247"/>
    </row>
    <row r="213" spans="1:9">
      <c r="A213" s="594" t="s">
        <v>1286</v>
      </c>
      <c r="B213" s="126" t="s">
        <v>1310</v>
      </c>
      <c r="C213" s="225"/>
      <c r="D213" s="246">
        <v>1690</v>
      </c>
      <c r="E213" s="247" t="s">
        <v>138</v>
      </c>
      <c r="F213" s="716"/>
      <c r="G213" s="249"/>
      <c r="H213" s="716"/>
      <c r="I213" s="247"/>
    </row>
    <row r="214" spans="1:9">
      <c r="A214" s="221"/>
      <c r="B214" s="142" t="s">
        <v>1311</v>
      </c>
      <c r="C214" s="224"/>
      <c r="D214" s="246">
        <v>16.2</v>
      </c>
      <c r="E214" s="247" t="s">
        <v>138</v>
      </c>
      <c r="F214" s="716"/>
      <c r="G214" s="249"/>
      <c r="H214" s="716"/>
      <c r="I214" s="247"/>
    </row>
    <row r="215" spans="1:9">
      <c r="A215" s="221"/>
      <c r="B215" s="127" t="s">
        <v>1235</v>
      </c>
      <c r="C215" s="226"/>
      <c r="D215" s="246">
        <v>5.7</v>
      </c>
      <c r="E215" s="247" t="s">
        <v>138</v>
      </c>
      <c r="F215" s="716"/>
      <c r="G215" s="249"/>
      <c r="H215" s="716"/>
      <c r="I215" s="247" t="s">
        <v>96</v>
      </c>
    </row>
    <row r="216" spans="1:9">
      <c r="A216" s="221"/>
      <c r="B216" s="127" t="s">
        <v>1312</v>
      </c>
      <c r="C216" s="226"/>
      <c r="D216" s="246">
        <v>210</v>
      </c>
      <c r="E216" s="247" t="s">
        <v>138</v>
      </c>
      <c r="F216" s="717"/>
      <c r="G216" s="249"/>
      <c r="H216" s="717"/>
      <c r="I216" s="247"/>
    </row>
    <row r="217" spans="1:9">
      <c r="A217" s="221"/>
      <c r="B217" s="127" t="s">
        <v>1326</v>
      </c>
      <c r="C217" s="226"/>
      <c r="D217" s="246">
        <v>37</v>
      </c>
      <c r="E217" s="304" t="s">
        <v>138</v>
      </c>
      <c r="F217" s="248"/>
      <c r="G217" s="249"/>
      <c r="H217" s="246">
        <v>0.37</v>
      </c>
      <c r="I217" s="247"/>
    </row>
    <row r="218" spans="1:9">
      <c r="A218" s="221"/>
      <c r="B218" s="127" t="s">
        <v>1325</v>
      </c>
      <c r="C218" s="225"/>
      <c r="D218" s="246">
        <v>21.45</v>
      </c>
      <c r="E218" s="247" t="s">
        <v>138</v>
      </c>
      <c r="F218" s="248"/>
      <c r="G218" s="249"/>
      <c r="H218" s="246">
        <v>0.21</v>
      </c>
      <c r="I218" s="247"/>
    </row>
    <row r="219" spans="1:9">
      <c r="A219" s="221"/>
      <c r="B219" s="126"/>
      <c r="C219" s="225"/>
      <c r="D219" s="246"/>
      <c r="E219" s="247"/>
      <c r="F219" s="248"/>
      <c r="G219" s="249"/>
      <c r="H219" s="246"/>
      <c r="I219" s="247"/>
    </row>
    <row r="220" spans="1:9" ht="14.25" thickBot="1">
      <c r="A220" s="221"/>
      <c r="B220" s="233"/>
      <c r="C220" s="483"/>
      <c r="D220" s="281">
        <f>SUM(D212:D219)</f>
        <v>2113.35</v>
      </c>
      <c r="E220" s="590" t="s">
        <v>138</v>
      </c>
      <c r="F220" s="283"/>
      <c r="G220" s="284"/>
      <c r="H220" s="281">
        <v>21.8</v>
      </c>
      <c r="I220" s="590" t="s">
        <v>96</v>
      </c>
    </row>
    <row r="221" spans="1:9">
      <c r="A221" s="221"/>
      <c r="B221" s="482"/>
      <c r="C221" s="295"/>
      <c r="D221" s="296"/>
      <c r="E221" s="297"/>
      <c r="F221" s="298"/>
      <c r="G221" s="299"/>
      <c r="H221" s="296"/>
      <c r="I221" s="297"/>
    </row>
    <row r="222" spans="1:9">
      <c r="A222" s="221"/>
      <c r="B222" s="142" t="s">
        <v>1313</v>
      </c>
      <c r="C222" s="224"/>
      <c r="D222" s="246">
        <v>19.600000000000001</v>
      </c>
      <c r="E222" s="304" t="s">
        <v>138</v>
      </c>
      <c r="F222" s="248"/>
      <c r="G222" s="249"/>
      <c r="H222" s="246">
        <v>5.9</v>
      </c>
      <c r="I222" s="304" t="s">
        <v>96</v>
      </c>
    </row>
    <row r="223" spans="1:9">
      <c r="A223" s="221"/>
      <c r="B223" s="127"/>
      <c r="C223" s="226"/>
      <c r="D223" s="246"/>
      <c r="E223" s="247"/>
      <c r="F223" s="248"/>
      <c r="G223" s="249"/>
      <c r="H223" s="246"/>
      <c r="I223" s="247"/>
    </row>
    <row r="224" spans="1:9" ht="14.25" thickBot="1">
      <c r="A224" s="221"/>
      <c r="B224" s="279"/>
      <c r="C224" s="280"/>
      <c r="D224" s="281"/>
      <c r="E224" s="282"/>
      <c r="F224" s="283"/>
      <c r="G224" s="284"/>
      <c r="H224" s="281"/>
      <c r="I224" s="282"/>
    </row>
    <row r="225" spans="1:9">
      <c r="A225" s="221"/>
      <c r="B225" s="482" t="s">
        <v>1316</v>
      </c>
      <c r="C225" s="295"/>
      <c r="D225" s="296">
        <v>31.6</v>
      </c>
      <c r="E225" s="297" t="s">
        <v>138</v>
      </c>
      <c r="F225" s="298"/>
      <c r="G225" s="299"/>
      <c r="H225" s="296">
        <v>0.4</v>
      </c>
      <c r="I225" s="297" t="s">
        <v>96</v>
      </c>
    </row>
    <row r="226" spans="1:9">
      <c r="A226" s="221"/>
      <c r="B226" s="126"/>
      <c r="C226" s="225"/>
      <c r="D226" s="246"/>
      <c r="E226" s="247"/>
      <c r="F226" s="248"/>
      <c r="G226" s="249"/>
      <c r="H226" s="246"/>
      <c r="I226" s="247"/>
    </row>
    <row r="227" spans="1:9">
      <c r="A227" s="221"/>
      <c r="B227" s="126"/>
      <c r="C227" s="225"/>
      <c r="D227" s="241"/>
      <c r="E227" s="242"/>
      <c r="F227" s="243"/>
      <c r="G227" s="244"/>
      <c r="H227" s="241"/>
      <c r="I227" s="242"/>
    </row>
    <row r="228" spans="1:9" ht="14.25" thickBot="1">
      <c r="A228" s="221"/>
      <c r="B228" s="588"/>
      <c r="C228" s="589"/>
      <c r="D228" s="281"/>
      <c r="E228" s="282"/>
      <c r="F228" s="283"/>
      <c r="G228" s="284"/>
      <c r="H228" s="305"/>
      <c r="I228" s="598"/>
    </row>
    <row r="229" spans="1:9">
      <c r="A229" s="221"/>
      <c r="B229" s="599" t="s">
        <v>1317</v>
      </c>
      <c r="C229" s="597"/>
      <c r="D229" s="296"/>
      <c r="E229" s="297"/>
      <c r="F229" s="298"/>
      <c r="G229" s="299"/>
      <c r="H229" s="296">
        <v>0.04</v>
      </c>
      <c r="I229" s="600" t="s">
        <v>96</v>
      </c>
    </row>
    <row r="230" spans="1:9">
      <c r="A230" s="221"/>
      <c r="B230" s="127" t="s">
        <v>1318</v>
      </c>
      <c r="C230" s="226"/>
      <c r="D230" s="246"/>
      <c r="E230" s="247"/>
      <c r="F230" s="248"/>
      <c r="G230" s="249"/>
      <c r="H230" s="246">
        <v>0.2</v>
      </c>
      <c r="I230" s="304" t="s">
        <v>96</v>
      </c>
    </row>
    <row r="231" spans="1:9">
      <c r="A231" s="221"/>
      <c r="B231" s="127" t="s">
        <v>1321</v>
      </c>
      <c r="C231" s="225"/>
      <c r="D231" s="246">
        <v>135</v>
      </c>
      <c r="E231" s="247" t="s">
        <v>138</v>
      </c>
      <c r="F231" s="248"/>
      <c r="G231" s="249"/>
      <c r="H231" s="246">
        <v>4.05</v>
      </c>
      <c r="I231" s="247" t="s">
        <v>96</v>
      </c>
    </row>
    <row r="232" spans="1:9">
      <c r="A232" s="221"/>
      <c r="B232" s="126" t="s">
        <v>1324</v>
      </c>
      <c r="C232" s="225"/>
      <c r="D232" s="246">
        <v>2</v>
      </c>
      <c r="E232" s="247" t="s">
        <v>323</v>
      </c>
      <c r="F232" s="248"/>
      <c r="G232" s="249"/>
      <c r="H232" s="246">
        <v>0.04</v>
      </c>
      <c r="I232" s="247" t="s">
        <v>96</v>
      </c>
    </row>
    <row r="233" spans="1:9">
      <c r="A233" s="221"/>
      <c r="B233" s="142" t="s">
        <v>1218</v>
      </c>
      <c r="C233" s="224"/>
      <c r="D233" s="246">
        <v>4</v>
      </c>
      <c r="E233" s="247" t="s">
        <v>206</v>
      </c>
      <c r="F233" s="248"/>
      <c r="G233" s="249"/>
      <c r="H233" s="246">
        <v>1.6</v>
      </c>
      <c r="I233" s="247" t="s">
        <v>96</v>
      </c>
    </row>
    <row r="234" spans="1:9">
      <c r="A234" s="221"/>
      <c r="B234" s="126"/>
      <c r="C234" s="225"/>
      <c r="D234" s="246"/>
      <c r="E234" s="247"/>
      <c r="F234" s="248"/>
      <c r="G234" s="249"/>
      <c r="H234" s="246"/>
      <c r="I234" s="247"/>
    </row>
    <row r="235" spans="1:9">
      <c r="A235" s="221"/>
      <c r="B235" s="142"/>
      <c r="C235" s="225"/>
      <c r="D235" s="246"/>
      <c r="E235" s="247"/>
      <c r="F235" s="248"/>
      <c r="G235" s="249"/>
      <c r="H235" s="246">
        <v>5.9</v>
      </c>
      <c r="I235" s="304" t="s">
        <v>96</v>
      </c>
    </row>
    <row r="236" spans="1:9" ht="14.25" thickBot="1">
      <c r="A236" s="221"/>
      <c r="B236" s="610"/>
      <c r="C236" s="229"/>
      <c r="D236" s="285"/>
      <c r="E236" s="286"/>
      <c r="F236" s="287"/>
      <c r="G236" s="288"/>
      <c r="H236" s="285"/>
      <c r="I236" s="286"/>
    </row>
    <row r="237" spans="1:9" ht="20.100000000000001" customHeight="1">
      <c r="A237" s="221"/>
      <c r="B237" s="617" t="s">
        <v>1333</v>
      </c>
      <c r="C237" s="614"/>
      <c r="D237" s="665" t="s">
        <v>1349</v>
      </c>
      <c r="E237" s="666"/>
      <c r="F237" s="666"/>
      <c r="G237" s="667"/>
      <c r="H237" s="293">
        <v>2</v>
      </c>
      <c r="I237" s="618" t="s">
        <v>553</v>
      </c>
    </row>
    <row r="238" spans="1:9" ht="20.100000000000001" customHeight="1" thickBot="1">
      <c r="A238" s="221"/>
      <c r="B238" s="588" t="s">
        <v>1348</v>
      </c>
      <c r="C238" s="589"/>
      <c r="D238" s="662"/>
      <c r="E238" s="668"/>
      <c r="F238" s="668"/>
      <c r="G238" s="669"/>
      <c r="H238" s="267">
        <v>5.9</v>
      </c>
      <c r="I238" s="484" t="s">
        <v>96</v>
      </c>
    </row>
    <row r="239" spans="1:9">
      <c r="A239" s="221"/>
      <c r="B239" s="599" t="s">
        <v>1323</v>
      </c>
      <c r="C239" s="295"/>
      <c r="D239" s="296">
        <v>2</v>
      </c>
      <c r="E239" s="297" t="s">
        <v>323</v>
      </c>
      <c r="F239" s="298"/>
      <c r="G239" s="299"/>
      <c r="H239" s="296">
        <v>0.04</v>
      </c>
      <c r="I239" s="297" t="s">
        <v>96</v>
      </c>
    </row>
    <row r="240" spans="1:9">
      <c r="A240" s="221"/>
      <c r="B240" s="126"/>
      <c r="C240" s="225"/>
      <c r="D240" s="246"/>
      <c r="E240" s="247"/>
      <c r="F240" s="248"/>
      <c r="G240" s="249"/>
      <c r="H240" s="241"/>
      <c r="I240" s="242"/>
    </row>
    <row r="241" spans="1:9" ht="14.25" thickBot="1">
      <c r="A241" s="221"/>
      <c r="B241" s="279"/>
      <c r="C241" s="280"/>
      <c r="D241" s="281"/>
      <c r="E241" s="282"/>
      <c r="F241" s="283"/>
      <c r="G241" s="284"/>
      <c r="H241" s="281">
        <v>0.04</v>
      </c>
      <c r="I241" s="282" t="s">
        <v>96</v>
      </c>
    </row>
    <row r="242" spans="1:9" ht="20.100000000000001" customHeight="1">
      <c r="A242" s="221"/>
      <c r="B242" s="617" t="s">
        <v>1333</v>
      </c>
      <c r="C242" s="614"/>
      <c r="D242" s="665" t="s">
        <v>1345</v>
      </c>
      <c r="E242" s="666"/>
      <c r="F242" s="666"/>
      <c r="G242" s="667"/>
      <c r="H242" s="293"/>
      <c r="I242" s="618"/>
    </row>
    <row r="243" spans="1:9" ht="20.100000000000001" customHeight="1" thickBot="1">
      <c r="A243" s="223"/>
      <c r="B243" s="588" t="s">
        <v>1350</v>
      </c>
      <c r="C243" s="589"/>
      <c r="D243" s="662"/>
      <c r="E243" s="668"/>
      <c r="F243" s="668"/>
      <c r="G243" s="669"/>
      <c r="H243" s="267">
        <v>0.04</v>
      </c>
      <c r="I243" s="484" t="s">
        <v>96</v>
      </c>
    </row>
    <row r="244" spans="1:9">
      <c r="A244" s="221"/>
      <c r="B244" s="482"/>
      <c r="C244" s="295"/>
      <c r="D244" s="296"/>
      <c r="E244" s="297"/>
      <c r="F244" s="298"/>
      <c r="G244" s="299"/>
      <c r="H244" s="296"/>
      <c r="I244" s="297"/>
    </row>
    <row r="245" spans="1:9">
      <c r="A245" s="221"/>
      <c r="B245" s="142" t="s">
        <v>1328</v>
      </c>
      <c r="C245" s="225"/>
      <c r="D245" s="715">
        <v>320</v>
      </c>
      <c r="E245" s="247" t="s">
        <v>533</v>
      </c>
      <c r="F245" s="248"/>
      <c r="G245" s="249"/>
      <c r="H245" s="246"/>
      <c r="I245" s="247"/>
    </row>
    <row r="246" spans="1:9" ht="14.25" thickBot="1">
      <c r="A246" s="221"/>
      <c r="B246" s="126"/>
      <c r="C246" s="225"/>
      <c r="D246" s="706"/>
      <c r="E246" s="247"/>
      <c r="F246" s="248"/>
      <c r="G246" s="249"/>
      <c r="H246" s="246">
        <v>6.4</v>
      </c>
      <c r="I246" s="247" t="s">
        <v>96</v>
      </c>
    </row>
    <row r="247" spans="1:9" ht="20.100000000000001" customHeight="1">
      <c r="A247" s="221"/>
      <c r="B247" s="617" t="s">
        <v>1333</v>
      </c>
      <c r="C247" s="614"/>
      <c r="D247" s="665" t="s">
        <v>1352</v>
      </c>
      <c r="E247" s="666"/>
      <c r="F247" s="666"/>
      <c r="G247" s="667"/>
      <c r="H247" s="293">
        <v>3</v>
      </c>
      <c r="I247" s="618" t="s">
        <v>553</v>
      </c>
    </row>
    <row r="248" spans="1:9" ht="20.100000000000001" customHeight="1" thickBot="1">
      <c r="A248" s="223"/>
      <c r="B248" s="588" t="s">
        <v>1351</v>
      </c>
      <c r="C248" s="589"/>
      <c r="D248" s="662"/>
      <c r="E248" s="668"/>
      <c r="F248" s="668"/>
      <c r="G248" s="669"/>
      <c r="H248" s="267">
        <v>320</v>
      </c>
      <c r="I248" s="484" t="s">
        <v>565</v>
      </c>
    </row>
    <row r="249" spans="1:9" s="98" customFormat="1">
      <c r="A249" s="222"/>
      <c r="B249" s="601"/>
      <c r="C249" s="602"/>
      <c r="D249" s="603"/>
      <c r="E249" s="604"/>
      <c r="F249" s="605"/>
      <c r="G249" s="606"/>
      <c r="H249" s="603"/>
      <c r="I249" s="604"/>
    </row>
    <row r="250" spans="1:9" s="98" customFormat="1">
      <c r="A250" s="222"/>
      <c r="B250" s="134" t="s">
        <v>1331</v>
      </c>
      <c r="C250" s="227"/>
      <c r="D250" s="275">
        <v>65.459999999999994</v>
      </c>
      <c r="E250" s="609" t="s">
        <v>94</v>
      </c>
      <c r="F250" s="277"/>
      <c r="G250" s="278"/>
      <c r="H250" s="275"/>
      <c r="I250" s="276"/>
    </row>
    <row r="251" spans="1:9">
      <c r="A251" s="608" t="s">
        <v>1353</v>
      </c>
      <c r="B251" s="127" t="s">
        <v>1332</v>
      </c>
      <c r="C251" s="226"/>
      <c r="D251" s="246">
        <v>24.32</v>
      </c>
      <c r="E251" s="304" t="s">
        <v>94</v>
      </c>
      <c r="F251" s="248"/>
      <c r="G251" s="249"/>
      <c r="H251" s="246"/>
      <c r="I251" s="247"/>
    </row>
    <row r="252" spans="1:9" ht="14.25" thickBot="1">
      <c r="A252" s="221"/>
      <c r="B252" s="593"/>
      <c r="C252" s="589"/>
      <c r="D252" s="281"/>
      <c r="E252" s="282"/>
      <c r="F252" s="283"/>
      <c r="G252" s="284"/>
      <c r="H252" s="281"/>
      <c r="I252" s="282"/>
    </row>
    <row r="253" spans="1:9" ht="20.100000000000001" customHeight="1">
      <c r="A253" s="619"/>
      <c r="B253" s="611" t="s">
        <v>1333</v>
      </c>
      <c r="C253" s="597"/>
      <c r="D253" s="665" t="s">
        <v>1354</v>
      </c>
      <c r="E253" s="670"/>
      <c r="F253" s="670"/>
      <c r="G253" s="671"/>
      <c r="H253" s="271">
        <v>50</v>
      </c>
      <c r="I253" s="272" t="s">
        <v>553</v>
      </c>
    </row>
    <row r="254" spans="1:9" ht="20.100000000000001" customHeight="1" thickBot="1">
      <c r="A254" s="620"/>
      <c r="B254" s="580" t="s">
        <v>1355</v>
      </c>
      <c r="C254" s="589"/>
      <c r="D254" s="662"/>
      <c r="E254" s="663"/>
      <c r="F254" s="663"/>
      <c r="G254" s="664"/>
      <c r="H254" s="267">
        <v>89.78</v>
      </c>
      <c r="I254" s="484" t="s">
        <v>94</v>
      </c>
    </row>
    <row r="255" spans="1:9">
      <c r="A255" s="221"/>
      <c r="B255" s="599" t="s">
        <v>1329</v>
      </c>
      <c r="C255" s="295"/>
      <c r="D255" s="296">
        <v>99.5</v>
      </c>
      <c r="E255" s="297" t="s">
        <v>138</v>
      </c>
      <c r="F255" s="298">
        <v>0.6</v>
      </c>
      <c r="G255" s="299" t="s">
        <v>94</v>
      </c>
      <c r="H255" s="296">
        <v>0.5</v>
      </c>
      <c r="I255" s="297" t="s">
        <v>96</v>
      </c>
    </row>
    <row r="256" spans="1:9" ht="14.25" thickBot="1">
      <c r="A256" s="672" t="s">
        <v>1330</v>
      </c>
      <c r="B256" s="126"/>
      <c r="C256" s="225"/>
      <c r="D256" s="285"/>
      <c r="E256" s="286"/>
      <c r="F256" s="287"/>
      <c r="G256" s="288"/>
      <c r="H256" s="246"/>
      <c r="I256" s="247"/>
    </row>
    <row r="257" spans="1:9" ht="20.100000000000001" customHeight="1">
      <c r="A257" s="673"/>
      <c r="B257" s="128" t="s">
        <v>1333</v>
      </c>
      <c r="C257" s="224"/>
      <c r="D257" s="665"/>
      <c r="E257" s="670"/>
      <c r="F257" s="670"/>
      <c r="G257" s="671"/>
      <c r="H257" s="251">
        <v>1</v>
      </c>
      <c r="I257" s="252" t="s">
        <v>553</v>
      </c>
    </row>
    <row r="258" spans="1:9" ht="20.100000000000001" customHeight="1" thickBot="1">
      <c r="A258" s="674"/>
      <c r="B258" s="580" t="s">
        <v>1356</v>
      </c>
      <c r="C258" s="589"/>
      <c r="D258" s="662"/>
      <c r="E258" s="663"/>
      <c r="F258" s="663"/>
      <c r="G258" s="664"/>
      <c r="H258" s="267">
        <v>0.6</v>
      </c>
      <c r="I258" s="484" t="s">
        <v>94</v>
      </c>
    </row>
    <row r="259" spans="1:9">
      <c r="A259" s="221"/>
      <c r="B259" s="230"/>
      <c r="C259" s="583"/>
      <c r="D259" s="296"/>
      <c r="E259" s="297"/>
      <c r="F259" s="298"/>
      <c r="G259" s="299"/>
      <c r="H259" s="296"/>
      <c r="I259" s="297"/>
    </row>
    <row r="260" spans="1:9">
      <c r="A260" s="221"/>
      <c r="B260" s="126"/>
      <c r="C260" s="225"/>
      <c r="D260" s="246"/>
      <c r="E260" s="247"/>
      <c r="F260" s="248"/>
      <c r="G260" s="249"/>
      <c r="H260" s="246"/>
      <c r="I260" s="247"/>
    </row>
    <row r="261" spans="1:9">
      <c r="A261" s="221"/>
      <c r="B261" s="142"/>
      <c r="C261" s="225"/>
      <c r="D261" s="246"/>
      <c r="E261" s="247"/>
      <c r="F261" s="248"/>
      <c r="G261" s="249"/>
      <c r="H261" s="246"/>
      <c r="I261" s="247"/>
    </row>
    <row r="262" spans="1:9">
      <c r="A262" s="221"/>
      <c r="B262" s="126"/>
      <c r="C262" s="225"/>
      <c r="D262" s="246"/>
      <c r="E262" s="247"/>
      <c r="F262" s="248"/>
      <c r="G262" s="249"/>
      <c r="H262" s="246"/>
      <c r="I262" s="247"/>
    </row>
    <row r="263" spans="1:9">
      <c r="A263" s="221"/>
      <c r="B263" s="126"/>
      <c r="C263" s="225"/>
      <c r="D263" s="246"/>
      <c r="E263" s="247"/>
      <c r="F263" s="248"/>
      <c r="G263" s="249"/>
      <c r="H263" s="246"/>
      <c r="I263" s="247"/>
    </row>
    <row r="264" spans="1:9">
      <c r="A264" s="221"/>
      <c r="B264" s="126"/>
      <c r="C264" s="225"/>
      <c r="D264" s="246"/>
      <c r="E264" s="247"/>
      <c r="F264" s="248"/>
      <c r="G264" s="249"/>
      <c r="H264" s="246"/>
      <c r="I264" s="247"/>
    </row>
    <row r="265" spans="1:9">
      <c r="A265" s="221"/>
      <c r="B265" s="132"/>
      <c r="C265" s="224"/>
      <c r="D265" s="246"/>
      <c r="E265" s="247"/>
      <c r="F265" s="248"/>
      <c r="G265" s="249"/>
      <c r="H265" s="246"/>
      <c r="I265" s="247"/>
    </row>
    <row r="266" spans="1:9">
      <c r="A266" s="221"/>
      <c r="B266" s="127"/>
      <c r="C266" s="226"/>
      <c r="D266" s="246"/>
      <c r="E266" s="247"/>
      <c r="F266" s="248"/>
      <c r="G266" s="249"/>
      <c r="H266" s="246"/>
      <c r="I266" s="247"/>
    </row>
    <row r="267" spans="1:9">
      <c r="A267" s="221"/>
      <c r="B267" s="127"/>
      <c r="C267" s="226"/>
      <c r="D267" s="246"/>
      <c r="E267" s="247"/>
      <c r="F267" s="248"/>
      <c r="G267" s="249"/>
      <c r="H267" s="246"/>
      <c r="I267" s="247"/>
    </row>
    <row r="268" spans="1:9">
      <c r="A268" s="221"/>
      <c r="B268" s="126"/>
      <c r="C268" s="225"/>
      <c r="D268" s="246"/>
      <c r="E268" s="247"/>
      <c r="F268" s="248"/>
      <c r="G268" s="249"/>
      <c r="H268" s="246"/>
      <c r="I268" s="247"/>
    </row>
    <row r="269" spans="1:9">
      <c r="A269" s="221"/>
      <c r="B269" s="126"/>
      <c r="C269" s="225"/>
      <c r="D269" s="246"/>
      <c r="E269" s="247"/>
      <c r="F269" s="248"/>
      <c r="G269" s="249"/>
      <c r="H269" s="246"/>
      <c r="I269" s="247"/>
    </row>
    <row r="270" spans="1:9">
      <c r="A270" s="221"/>
      <c r="B270" s="127"/>
      <c r="C270" s="226"/>
      <c r="D270" s="246"/>
      <c r="E270" s="247"/>
      <c r="F270" s="248"/>
      <c r="G270" s="249"/>
      <c r="H270" s="246"/>
      <c r="I270" s="247"/>
    </row>
    <row r="271" spans="1:9">
      <c r="A271" s="221"/>
      <c r="B271" s="126"/>
      <c r="C271" s="225"/>
      <c r="D271" s="246"/>
      <c r="E271" s="247"/>
      <c r="F271" s="248"/>
      <c r="G271" s="249"/>
      <c r="H271" s="246"/>
      <c r="I271" s="247"/>
    </row>
    <row r="272" spans="1:9">
      <c r="A272" s="221"/>
      <c r="B272" s="132"/>
      <c r="C272" s="224"/>
      <c r="D272" s="246"/>
      <c r="E272" s="247"/>
      <c r="F272" s="248"/>
      <c r="G272" s="249"/>
      <c r="H272" s="246"/>
      <c r="I272" s="247"/>
    </row>
    <row r="273" spans="1:9">
      <c r="A273" s="221"/>
      <c r="B273" s="127"/>
      <c r="C273" s="226"/>
      <c r="D273" s="246"/>
      <c r="E273" s="247"/>
      <c r="F273" s="248"/>
      <c r="G273" s="249"/>
      <c r="H273" s="246"/>
      <c r="I273" s="247"/>
    </row>
    <row r="274" spans="1:9">
      <c r="A274" s="221"/>
      <c r="B274" s="126"/>
      <c r="C274" s="225"/>
      <c r="D274" s="246"/>
      <c r="E274" s="247"/>
      <c r="F274" s="248"/>
      <c r="G274" s="249"/>
      <c r="H274" s="246"/>
      <c r="I274" s="247"/>
    </row>
    <row r="275" spans="1:9">
      <c r="A275" s="221"/>
      <c r="B275" s="126"/>
      <c r="C275" s="225"/>
      <c r="D275" s="246"/>
      <c r="E275" s="247"/>
      <c r="F275" s="248"/>
      <c r="G275" s="249"/>
      <c r="H275" s="246"/>
      <c r="I275" s="247"/>
    </row>
    <row r="276" spans="1:9" ht="14.25" thickBot="1">
      <c r="A276" s="223"/>
      <c r="B276" s="126"/>
      <c r="C276" s="225"/>
      <c r="D276" s="241"/>
      <c r="E276" s="242"/>
      <c r="F276" s="243"/>
      <c r="G276" s="244"/>
      <c r="H276" s="241"/>
      <c r="I276" s="242"/>
    </row>
    <row r="277" spans="1:9">
      <c r="I277" s="582"/>
    </row>
  </sheetData>
  <mergeCells count="61">
    <mergeCell ref="F172:F174"/>
    <mergeCell ref="H172:H174"/>
    <mergeCell ref="F212:F216"/>
    <mergeCell ref="H212:H216"/>
    <mergeCell ref="D245:D246"/>
    <mergeCell ref="F164:F166"/>
    <mergeCell ref="H163:H166"/>
    <mergeCell ref="F142:F144"/>
    <mergeCell ref="H142:H144"/>
    <mergeCell ref="F147:F149"/>
    <mergeCell ref="H147:H149"/>
    <mergeCell ref="F151:F153"/>
    <mergeCell ref="H151:H153"/>
    <mergeCell ref="A115:A119"/>
    <mergeCell ref="F115:F121"/>
    <mergeCell ref="H115:H121"/>
    <mergeCell ref="F124:F129"/>
    <mergeCell ref="H124:H129"/>
    <mergeCell ref="A99:A101"/>
    <mergeCell ref="F106:F111"/>
    <mergeCell ref="G106:G111"/>
    <mergeCell ref="H106:H111"/>
    <mergeCell ref="I106:I111"/>
    <mergeCell ref="F99:F101"/>
    <mergeCell ref="G99:G101"/>
    <mergeCell ref="H99:H101"/>
    <mergeCell ref="I99:I101"/>
    <mergeCell ref="B3:B4"/>
    <mergeCell ref="D3:E3"/>
    <mergeCell ref="F3:G3"/>
    <mergeCell ref="H3:I3"/>
    <mergeCell ref="A2:I2"/>
    <mergeCell ref="A3:A4"/>
    <mergeCell ref="C3:C4"/>
    <mergeCell ref="A82:A88"/>
    <mergeCell ref="A77:A81"/>
    <mergeCell ref="A70:A76"/>
    <mergeCell ref="A64:A69"/>
    <mergeCell ref="A89:A97"/>
    <mergeCell ref="A256:A258"/>
    <mergeCell ref="C113:G113"/>
    <mergeCell ref="C114:G114"/>
    <mergeCell ref="A98:I98"/>
    <mergeCell ref="C160:G160"/>
    <mergeCell ref="C161:G161"/>
    <mergeCell ref="C169:G169"/>
    <mergeCell ref="C170:G170"/>
    <mergeCell ref="C181:G181"/>
    <mergeCell ref="C182:G182"/>
    <mergeCell ref="D209:G209"/>
    <mergeCell ref="D210:G210"/>
    <mergeCell ref="D237:G237"/>
    <mergeCell ref="D238:G238"/>
    <mergeCell ref="D242:G242"/>
    <mergeCell ref="D243:G243"/>
    <mergeCell ref="D258:G258"/>
    <mergeCell ref="D247:G247"/>
    <mergeCell ref="D248:G248"/>
    <mergeCell ref="D253:G253"/>
    <mergeCell ref="D254:G254"/>
    <mergeCell ref="D257:G257"/>
  </mergeCells>
  <phoneticPr fontId="14"/>
  <pageMargins left="0.70866141732283472" right="0.70866141732283472" top="0.55118110236220474" bottom="0.55118110236220474" header="0.31496062992125984" footer="0.31496062992125984"/>
  <pageSetup paperSize="9" scale="91" orientation="portrait" horizontalDpi="1200" verticalDpi="1200" r:id="rId1"/>
  <rowBreaks count="5" manualBreakCount="5">
    <brk id="54" max="16383" man="1"/>
    <brk id="97" max="16383" man="1"/>
    <brk id="161" max="16383" man="1"/>
    <brk id="210" max="16383" man="1"/>
    <brk id="2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28</vt:i4>
      </vt:variant>
      <vt:variant>
        <vt:lpstr>名前付き一覧</vt:lpstr>
      </vt:variant>
      <vt:variant>
        <vt:i4>17</vt:i4>
      </vt:variant>
    </vt:vector>
  </HeadingPairs>
  <TitlesOfParts>
    <vt:vector size="45" baseType="lpstr">
      <vt:lpstr>A棟</vt:lpstr>
      <vt:lpstr>直仮</vt:lpstr>
      <vt:lpstr>A別明</vt:lpstr>
      <vt:lpstr>内改</vt:lpstr>
      <vt:lpstr>外部</vt:lpstr>
      <vt:lpstr>建改</vt:lpstr>
      <vt:lpstr>環境</vt:lpstr>
      <vt:lpstr>B棟</vt:lpstr>
      <vt:lpstr>B別</vt:lpstr>
      <vt:lpstr>C棟</vt:lpstr>
      <vt:lpstr>C別</vt:lpstr>
      <vt:lpstr>D棟</vt:lpstr>
      <vt:lpstr>D別</vt:lpstr>
      <vt:lpstr>Ｅ棟</vt:lpstr>
      <vt:lpstr>E別</vt:lpstr>
      <vt:lpstr>Ｆ棟</vt:lpstr>
      <vt:lpstr>F別</vt:lpstr>
      <vt:lpstr>Ｇ棟</vt:lpstr>
      <vt:lpstr>Ｇ別</vt:lpstr>
      <vt:lpstr>H棟</vt:lpstr>
      <vt:lpstr>Ｈ別</vt:lpstr>
      <vt:lpstr>舗装</vt:lpstr>
      <vt:lpstr>基礎</vt:lpstr>
      <vt:lpstr>囲障</vt:lpstr>
      <vt:lpstr>共通費</vt:lpstr>
      <vt:lpstr>市場単価</vt:lpstr>
      <vt:lpstr>代価表</vt:lpstr>
      <vt:lpstr>発リスト</vt:lpstr>
      <vt:lpstr>A別明!Print_Area</vt:lpstr>
      <vt:lpstr>B別!Print_Area</vt:lpstr>
      <vt:lpstr>C別!Print_Area</vt:lpstr>
      <vt:lpstr>D別!Print_Area</vt:lpstr>
      <vt:lpstr>Ｅ棟!Print_Area</vt:lpstr>
      <vt:lpstr>E別!Print_Area</vt:lpstr>
      <vt:lpstr>F別!Print_Area</vt:lpstr>
      <vt:lpstr>Ｇ別!Print_Area</vt:lpstr>
      <vt:lpstr>Ｈ別!Print_Area</vt:lpstr>
      <vt:lpstr>外部!Print_Area</vt:lpstr>
      <vt:lpstr>環境!Print_Area</vt:lpstr>
      <vt:lpstr>共通費!Print_Area</vt:lpstr>
      <vt:lpstr>建改!Print_Area</vt:lpstr>
      <vt:lpstr>市場単価!Print_Area</vt:lpstr>
      <vt:lpstr>代価表!Print_Area</vt:lpstr>
      <vt:lpstr>直仮!Print_Area</vt:lpstr>
      <vt:lpstr>内改!Print_Area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2022-07-22T08:08:07Z</dcterms:created>
  <dcterms:modified xsi:type="dcterms:W3CDTF">2026-05-03T04:01:27Z</dcterms:modified>
</cp:coreProperties>
</file>