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6.2・9入札(5.19公告)\公告資料\2-1御坂中学校柔剣道場改修工事（建築主体）\"/>
    </mc:Choice>
  </mc:AlternateContent>
  <xr:revisionPtr revIDLastSave="0" documentId="13_ncr:1_{5A341D35-2D54-42D4-A27A-8A9927B07F2E}" xr6:coauthVersionLast="47" xr6:coauthVersionMax="47" xr10:uidLastSave="{00000000-0000-0000-0000-000000000000}"/>
  <bookViews>
    <workbookView xWindow="-120" yWindow="-120" windowWidth="29040" windowHeight="15990" tabRatio="944" xr2:uid="{00000000-000D-0000-FFFF-FFFF00000000}"/>
  </bookViews>
  <sheets>
    <sheet name="細目別内訳A(1)直接" sheetId="6" r:id="rId1"/>
    <sheet name="細目別内訳A(2)防水" sheetId="7" r:id="rId2"/>
    <sheet name="細目別内訳A(3)外壁" sheetId="8" r:id="rId3"/>
    <sheet name="細目別内訳A(4)建具" sheetId="9" r:id="rId4"/>
    <sheet name="細目別内訳A(5)内装" sheetId="10" r:id="rId5"/>
    <sheet name="細目別内訳A(6)塗装" sheetId="11" r:id="rId6"/>
    <sheet name="細目別内訳A(7)躯体" sheetId="12" r:id="rId7"/>
    <sheet name="細目A(8)構造物" sheetId="37" r:id="rId8"/>
    <sheet name="細目別内訳A(9)発生材" sheetId="13" r:id="rId9"/>
    <sheet name="細目B1" sheetId="29" r:id="rId10"/>
    <sheet name="細目B2" sheetId="30" r:id="rId11"/>
    <sheet name="細目B3" sheetId="31" r:id="rId12"/>
    <sheet name="細目B4" sheetId="32" r:id="rId13"/>
    <sheet name="細目B5" sheetId="33" r:id="rId14"/>
    <sheet name="細目B6" sheetId="34" r:id="rId15"/>
    <sheet name="細目別内訳(共)" sheetId="22" r:id="rId16"/>
  </sheets>
  <externalReferences>
    <externalReference r:id="rId17"/>
    <externalReference r:id="rId18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9">#REF!</definedName>
    <definedName name="_BAN1" localSheetId="10">#REF!</definedName>
    <definedName name="_BAN1" localSheetId="11">#REF!</definedName>
    <definedName name="_BAN1" localSheetId="12">#REF!</definedName>
    <definedName name="_BAN1" localSheetId="13">#REF!</definedName>
    <definedName name="_BAN1" localSheetId="14">#REF!</definedName>
    <definedName name="_BAN1" localSheetId="1">#REF!</definedName>
    <definedName name="_BAN1" localSheetId="2">#REF!</definedName>
    <definedName name="_BAN1" localSheetId="3">#REF!</definedName>
    <definedName name="_BAN1" localSheetId="4">#REF!</definedName>
    <definedName name="_BAN1" localSheetId="5">#REF!</definedName>
    <definedName name="_BAN1" localSheetId="6">#REF!</definedName>
    <definedName name="_BAN1" localSheetId="8">#REF!</definedName>
    <definedName name="_BAN1">#REF!</definedName>
    <definedName name="_ｺｰﾄﾞ">[1]ｺｰﾄﾞ!$A$3:$H$212</definedName>
    <definedName name="_建具D">[1]建具!$B$103:$EG$281</definedName>
    <definedName name="BAN" localSheetId="9">#REF!</definedName>
    <definedName name="BAN" localSheetId="10">#REF!</definedName>
    <definedName name="BAN" localSheetId="11">#REF!</definedName>
    <definedName name="BAN" localSheetId="12">#REF!</definedName>
    <definedName name="BAN" localSheetId="13">#REF!</definedName>
    <definedName name="BAN" localSheetId="14">#REF!</definedName>
    <definedName name="BAN" localSheetId="1">#REF!</definedName>
    <definedName name="BAN" localSheetId="2">#REF!</definedName>
    <definedName name="BAN" localSheetId="3">#REF!</definedName>
    <definedName name="BAN" localSheetId="4">#REF!</definedName>
    <definedName name="BAN" localSheetId="5">#REF!</definedName>
    <definedName name="BAN" localSheetId="6">#REF!</definedName>
    <definedName name="BAN" localSheetId="8">#REF!</definedName>
    <definedName name="BAN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8">#REF!</definedName>
    <definedName name="D">#REF!</definedName>
    <definedName name="_xlnm.Print_Area" localSheetId="7">'細目A(8)構造物'!$A$1:$K$66</definedName>
    <definedName name="_xlnm.Print_Area" localSheetId="9">細目B1!$A$1:$K$33</definedName>
    <definedName name="_xlnm.Print_Area" localSheetId="10">細目B2!$A$1:$K$33</definedName>
    <definedName name="_xlnm.Print_Area" localSheetId="11">細目B3!$A$1:$K$66</definedName>
    <definedName name="_xlnm.Print_Area" localSheetId="12">細目B4!$A$1:$K$33</definedName>
    <definedName name="_xlnm.Print_Area" localSheetId="13">細目B5!$A$1:$K$66</definedName>
    <definedName name="_xlnm.Print_Area" localSheetId="14">細目B6!$A$1:$K$66</definedName>
    <definedName name="_xlnm.Print_Area" localSheetId="15">'細目別内訳(共)'!$A$1:$K$66</definedName>
    <definedName name="_xlnm.Print_Area" localSheetId="0">'細目別内訳A(1)直接'!$A$1:$K$66</definedName>
    <definedName name="_xlnm.Print_Area" localSheetId="1">'細目別内訳A(2)防水'!$A$1:$K$33</definedName>
    <definedName name="_xlnm.Print_Area" localSheetId="2">'細目別内訳A(3)外壁'!$A$1:$K$66</definedName>
    <definedName name="_xlnm.Print_Area" localSheetId="3">'細目別内訳A(4)建具'!$A$1:$K$99</definedName>
    <definedName name="_xlnm.Print_Area" localSheetId="4">'細目別内訳A(5)内装'!$A$1:$K$132</definedName>
    <definedName name="_xlnm.Print_Area" localSheetId="5">'細目別内訳A(6)塗装'!$A$1:$K$66</definedName>
    <definedName name="_xlnm.Print_Area" localSheetId="6">'細目別内訳A(7)躯体'!$A$1:$K$66</definedName>
    <definedName name="_xlnm.Print_Area" localSheetId="8">'細目別内訳A(9)発生材'!$A$1:$K$66</definedName>
    <definedName name="衛生器具">細目B1!#REF!</definedName>
    <definedName name="家具">#REF!</definedName>
    <definedName name="建具">#REF!</definedName>
    <definedName name="元内訳書">[2]元データ貼付!$E$3:$N$1647</definedName>
    <definedName name="商品C" localSheetId="9">#REF!</definedName>
    <definedName name="商品C" localSheetId="10">#REF!</definedName>
    <definedName name="商品C" localSheetId="11">#REF!</definedName>
    <definedName name="商品C" localSheetId="12">#REF!</definedName>
    <definedName name="商品C" localSheetId="13">#REF!</definedName>
    <definedName name="商品C" localSheetId="14">#REF!</definedName>
    <definedName name="商品C" localSheetId="1">#REF!</definedName>
    <definedName name="商品C" localSheetId="2">#REF!</definedName>
    <definedName name="商品C" localSheetId="3">#REF!</definedName>
    <definedName name="商品C" localSheetId="4">#REF!</definedName>
    <definedName name="商品C" localSheetId="5">#REF!</definedName>
    <definedName name="商品C" localSheetId="6">#REF!</definedName>
    <definedName name="商品C" localSheetId="8">#REF!</definedName>
    <definedName name="商品C">#REF!</definedName>
    <definedName name="商品C1" localSheetId="9">#REF!</definedName>
    <definedName name="商品C1" localSheetId="10">#REF!</definedName>
    <definedName name="商品C1" localSheetId="11">#REF!</definedName>
    <definedName name="商品C1" localSheetId="12">#REF!</definedName>
    <definedName name="商品C1" localSheetId="13">#REF!</definedName>
    <definedName name="商品C1" localSheetId="14">#REF!</definedName>
    <definedName name="商品C1" localSheetId="1">#REF!</definedName>
    <definedName name="商品C1" localSheetId="2">#REF!</definedName>
    <definedName name="商品C1" localSheetId="3">#REF!</definedName>
    <definedName name="商品C1" localSheetId="4">#REF!</definedName>
    <definedName name="商品C1" localSheetId="5">#REF!</definedName>
    <definedName name="商品C1" localSheetId="6">#REF!</definedName>
    <definedName name="商品C1" localSheetId="8">#REF!</definedName>
    <definedName name="商品C1">#REF!</definedName>
    <definedName name="商品C2" localSheetId="9">#REF!</definedName>
    <definedName name="商品C2" localSheetId="10">#REF!</definedName>
    <definedName name="商品C2" localSheetId="11">#REF!</definedName>
    <definedName name="商品C2" localSheetId="12">#REF!</definedName>
    <definedName name="商品C2" localSheetId="13">#REF!</definedName>
    <definedName name="商品C2" localSheetId="14">#REF!</definedName>
    <definedName name="商品C2" localSheetId="1">#REF!</definedName>
    <definedName name="商品C2" localSheetId="2">#REF!</definedName>
    <definedName name="商品C2" localSheetId="3">#REF!</definedName>
    <definedName name="商品C2" localSheetId="4">#REF!</definedName>
    <definedName name="商品C2" localSheetId="5">#REF!</definedName>
    <definedName name="商品C2" localSheetId="6">#REF!</definedName>
    <definedName name="商品C2" localSheetId="8">#REF!</definedName>
    <definedName name="商品C2">#REF!</definedName>
    <definedName name="商品C3" localSheetId="9">#REF!</definedName>
    <definedName name="商品C3" localSheetId="10">#REF!</definedName>
    <definedName name="商品C3" localSheetId="11">#REF!</definedName>
    <definedName name="商品C3" localSheetId="12">#REF!</definedName>
    <definedName name="商品C3" localSheetId="13">#REF!</definedName>
    <definedName name="商品C3" localSheetId="14">#REF!</definedName>
    <definedName name="商品C3" localSheetId="1">#REF!</definedName>
    <definedName name="商品C3" localSheetId="2">#REF!</definedName>
    <definedName name="商品C3" localSheetId="3">#REF!</definedName>
    <definedName name="商品C3" localSheetId="4">#REF!</definedName>
    <definedName name="商品C3" localSheetId="5">#REF!</definedName>
    <definedName name="商品C3" localSheetId="6">#REF!</definedName>
    <definedName name="商品C3" localSheetId="8">#REF!</definedName>
    <definedName name="商品C3">#REF!</definedName>
    <definedName name="商品C4" localSheetId="9">#REF!</definedName>
    <definedName name="商品C4" localSheetId="10">#REF!</definedName>
    <definedName name="商品C4" localSheetId="11">#REF!</definedName>
    <definedName name="商品C4" localSheetId="12">#REF!</definedName>
    <definedName name="商品C4" localSheetId="13">#REF!</definedName>
    <definedName name="商品C4" localSheetId="14">#REF!</definedName>
    <definedName name="商品C4" localSheetId="1">#REF!</definedName>
    <definedName name="商品C4" localSheetId="2">#REF!</definedName>
    <definedName name="商品C4" localSheetId="3">#REF!</definedName>
    <definedName name="商品C4" localSheetId="4">#REF!</definedName>
    <definedName name="商品C4" localSheetId="5">#REF!</definedName>
    <definedName name="商品C4" localSheetId="6">#REF!</definedName>
    <definedName name="商品C4" localSheetId="8">#REF!</definedName>
    <definedName name="商品C4">#REF!</definedName>
    <definedName name="商品N" localSheetId="9">#REF!</definedName>
    <definedName name="商品N" localSheetId="10">#REF!</definedName>
    <definedName name="商品N" localSheetId="11">#REF!</definedName>
    <definedName name="商品N" localSheetId="12">#REF!</definedName>
    <definedName name="商品N" localSheetId="13">#REF!</definedName>
    <definedName name="商品N" localSheetId="14">#REF!</definedName>
    <definedName name="商品N" localSheetId="1">#REF!</definedName>
    <definedName name="商品N" localSheetId="2">#REF!</definedName>
    <definedName name="商品N" localSheetId="3">#REF!</definedName>
    <definedName name="商品N" localSheetId="4">#REF!</definedName>
    <definedName name="商品N" localSheetId="5">#REF!</definedName>
    <definedName name="商品N" localSheetId="6">#REF!</definedName>
    <definedName name="商品N" localSheetId="8">#REF!</definedName>
    <definedName name="商品N">#REF!</definedName>
    <definedName name="商品N1" localSheetId="9">#REF!</definedName>
    <definedName name="商品N1" localSheetId="10">#REF!</definedName>
    <definedName name="商品N1" localSheetId="11">#REF!</definedName>
    <definedName name="商品N1" localSheetId="12">#REF!</definedName>
    <definedName name="商品N1" localSheetId="13">#REF!</definedName>
    <definedName name="商品N1" localSheetId="14">#REF!</definedName>
    <definedName name="商品N1" localSheetId="1">#REF!</definedName>
    <definedName name="商品N1" localSheetId="2">#REF!</definedName>
    <definedName name="商品N1" localSheetId="3">#REF!</definedName>
    <definedName name="商品N1" localSheetId="4">#REF!</definedName>
    <definedName name="商品N1" localSheetId="5">#REF!</definedName>
    <definedName name="商品N1" localSheetId="6">#REF!</definedName>
    <definedName name="商品N1" localSheetId="8">#REF!</definedName>
    <definedName name="商品N1">#REF!</definedName>
    <definedName name="商品N2" localSheetId="9">#REF!</definedName>
    <definedName name="商品N2" localSheetId="10">#REF!</definedName>
    <definedName name="商品N2" localSheetId="11">#REF!</definedName>
    <definedName name="商品N2" localSheetId="12">#REF!</definedName>
    <definedName name="商品N2" localSheetId="13">#REF!</definedName>
    <definedName name="商品N2" localSheetId="14">#REF!</definedName>
    <definedName name="商品N2" localSheetId="1">#REF!</definedName>
    <definedName name="商品N2" localSheetId="2">#REF!</definedName>
    <definedName name="商品N2" localSheetId="3">#REF!</definedName>
    <definedName name="商品N2" localSheetId="4">#REF!</definedName>
    <definedName name="商品N2" localSheetId="5">#REF!</definedName>
    <definedName name="商品N2" localSheetId="6">#REF!</definedName>
    <definedName name="商品N2" localSheetId="8">#REF!</definedName>
    <definedName name="商品N2">#REF!</definedName>
    <definedName name="商品N3" localSheetId="9">#REF!</definedName>
    <definedName name="商品N3" localSheetId="10">#REF!</definedName>
    <definedName name="商品N3" localSheetId="11">#REF!</definedName>
    <definedName name="商品N3" localSheetId="12">#REF!</definedName>
    <definedName name="商品N3" localSheetId="13">#REF!</definedName>
    <definedName name="商品N3" localSheetId="14">#REF!</definedName>
    <definedName name="商品N3" localSheetId="1">#REF!</definedName>
    <definedName name="商品N3" localSheetId="2">#REF!</definedName>
    <definedName name="商品N3" localSheetId="3">#REF!</definedName>
    <definedName name="商品N3" localSheetId="4">#REF!</definedName>
    <definedName name="商品N3" localSheetId="5">#REF!</definedName>
    <definedName name="商品N3" localSheetId="6">#REF!</definedName>
    <definedName name="商品N3" localSheetId="8">#REF!</definedName>
    <definedName name="商品N3">#REF!</definedName>
    <definedName name="商品N4" localSheetId="9">#REF!</definedName>
    <definedName name="商品N4" localSheetId="10">#REF!</definedName>
    <definedName name="商品N4" localSheetId="11">#REF!</definedName>
    <definedName name="商品N4" localSheetId="12">#REF!</definedName>
    <definedName name="商品N4" localSheetId="13">#REF!</definedName>
    <definedName name="商品N4" localSheetId="14">#REF!</definedName>
    <definedName name="商品N4" localSheetId="1">#REF!</definedName>
    <definedName name="商品N4" localSheetId="2">#REF!</definedName>
    <definedName name="商品N4" localSheetId="3">#REF!</definedName>
    <definedName name="商品N4" localSheetId="4">#REF!</definedName>
    <definedName name="商品N4" localSheetId="5">#REF!</definedName>
    <definedName name="商品N4" localSheetId="6">#REF!</definedName>
    <definedName name="商品N4" localSheetId="8">#REF!</definedName>
    <definedName name="商品N4">#REF!</definedName>
    <definedName name="商品R" localSheetId="9">#REF!</definedName>
    <definedName name="商品R" localSheetId="10">#REF!</definedName>
    <definedName name="商品R" localSheetId="11">#REF!</definedName>
    <definedName name="商品R" localSheetId="12">#REF!</definedName>
    <definedName name="商品R" localSheetId="13">#REF!</definedName>
    <definedName name="商品R" localSheetId="14">#REF!</definedName>
    <definedName name="商品R" localSheetId="1">#REF!</definedName>
    <definedName name="商品R" localSheetId="2">#REF!</definedName>
    <definedName name="商品R" localSheetId="3">#REF!</definedName>
    <definedName name="商品R" localSheetId="4">#REF!</definedName>
    <definedName name="商品R" localSheetId="5">#REF!</definedName>
    <definedName name="商品R" localSheetId="6">#REF!</definedName>
    <definedName name="商品R" localSheetId="8">#REF!</definedName>
    <definedName name="商品R">#REF!</definedName>
    <definedName name="床下新" localSheetId="9">#REF!</definedName>
    <definedName name="床下新" localSheetId="10">#REF!</definedName>
    <definedName name="床下新" localSheetId="11">#REF!</definedName>
    <definedName name="床下新" localSheetId="12">#REF!</definedName>
    <definedName name="床下新" localSheetId="13">#REF!</definedName>
    <definedName name="床下新" localSheetId="14">#REF!</definedName>
    <definedName name="床下新" localSheetId="1">#REF!</definedName>
    <definedName name="床下新" localSheetId="2">#REF!</definedName>
    <definedName name="床下新" localSheetId="3">#REF!</definedName>
    <definedName name="床下新" localSheetId="4">#REF!</definedName>
    <definedName name="床下新" localSheetId="5">#REF!</definedName>
    <definedName name="床下新" localSheetId="6">#REF!</definedName>
    <definedName name="床下新" localSheetId="8">#REF!</definedName>
    <definedName name="床下新">#REF!</definedName>
    <definedName name="床下地新設" localSheetId="9">#REF!</definedName>
    <definedName name="床下地新設" localSheetId="10">#REF!</definedName>
    <definedName name="床下地新設" localSheetId="11">#REF!</definedName>
    <definedName name="床下地新設" localSheetId="12">#REF!</definedName>
    <definedName name="床下地新設" localSheetId="13">#REF!</definedName>
    <definedName name="床下地新設" localSheetId="14">#REF!</definedName>
    <definedName name="床下地新設" localSheetId="1">#REF!</definedName>
    <definedName name="床下地新設" localSheetId="2">#REF!</definedName>
    <definedName name="床下地新設" localSheetId="3">#REF!</definedName>
    <definedName name="床下地新設" localSheetId="4">#REF!</definedName>
    <definedName name="床下地新設" localSheetId="5">#REF!</definedName>
    <definedName name="床下地新設" localSheetId="6">#REF!</definedName>
    <definedName name="床下地新設" localSheetId="8">#REF!</definedName>
    <definedName name="床下地新設">#REF!</definedName>
    <definedName name="床下地撤去" localSheetId="9">#REF!</definedName>
    <definedName name="床下地撤去" localSheetId="10">#REF!</definedName>
    <definedName name="床下地撤去" localSheetId="11">#REF!</definedName>
    <definedName name="床下地撤去" localSheetId="12">#REF!</definedName>
    <definedName name="床下地撤去" localSheetId="13">#REF!</definedName>
    <definedName name="床下地撤去" localSheetId="14">#REF!</definedName>
    <definedName name="床下地撤去" localSheetId="1">#REF!</definedName>
    <definedName name="床下地撤去" localSheetId="2">#REF!</definedName>
    <definedName name="床下地撤去" localSheetId="3">#REF!</definedName>
    <definedName name="床下地撤去" localSheetId="4">#REF!</definedName>
    <definedName name="床下地撤去" localSheetId="5">#REF!</definedName>
    <definedName name="床下地撤去" localSheetId="6">#REF!</definedName>
    <definedName name="床下地撤去" localSheetId="8">#REF!</definedName>
    <definedName name="床下地撤去">#REF!</definedName>
    <definedName name="床下撤" localSheetId="9">#REF!</definedName>
    <definedName name="床下撤" localSheetId="10">#REF!</definedName>
    <definedName name="床下撤" localSheetId="11">#REF!</definedName>
    <definedName name="床下撤" localSheetId="12">#REF!</definedName>
    <definedName name="床下撤" localSheetId="13">#REF!</definedName>
    <definedName name="床下撤" localSheetId="14">#REF!</definedName>
    <definedName name="床下撤" localSheetId="1">#REF!</definedName>
    <definedName name="床下撤" localSheetId="2">#REF!</definedName>
    <definedName name="床下撤" localSheetId="3">#REF!</definedName>
    <definedName name="床下撤" localSheetId="4">#REF!</definedName>
    <definedName name="床下撤" localSheetId="5">#REF!</definedName>
    <definedName name="床下撤" localSheetId="6">#REF!</definedName>
    <definedName name="床下撤" localSheetId="8">#REF!</definedName>
    <definedName name="床下撤">#REF!</definedName>
    <definedName name="床仕上新設" localSheetId="9">#REF!</definedName>
    <definedName name="床仕上新設" localSheetId="10">#REF!</definedName>
    <definedName name="床仕上新設" localSheetId="11">#REF!</definedName>
    <definedName name="床仕上新設" localSheetId="12">#REF!</definedName>
    <definedName name="床仕上新設" localSheetId="13">#REF!</definedName>
    <definedName name="床仕上新設" localSheetId="14">#REF!</definedName>
    <definedName name="床仕上新設" localSheetId="1">#REF!</definedName>
    <definedName name="床仕上新設" localSheetId="2">#REF!</definedName>
    <definedName name="床仕上新設" localSheetId="3">#REF!</definedName>
    <definedName name="床仕上新設" localSheetId="4">#REF!</definedName>
    <definedName name="床仕上新設" localSheetId="5">#REF!</definedName>
    <definedName name="床仕上新設" localSheetId="6">#REF!</definedName>
    <definedName name="床仕上新設" localSheetId="8">#REF!</definedName>
    <definedName name="床仕上新設">#REF!</definedName>
    <definedName name="床仕上撤去" localSheetId="9">#REF!</definedName>
    <definedName name="床仕上撤去" localSheetId="10">#REF!</definedName>
    <definedName name="床仕上撤去" localSheetId="11">#REF!</definedName>
    <definedName name="床仕上撤去" localSheetId="12">#REF!</definedName>
    <definedName name="床仕上撤去" localSheetId="13">#REF!</definedName>
    <definedName name="床仕上撤去" localSheetId="14">#REF!</definedName>
    <definedName name="床仕上撤去" localSheetId="1">#REF!</definedName>
    <definedName name="床仕上撤去" localSheetId="2">#REF!</definedName>
    <definedName name="床仕上撤去" localSheetId="3">#REF!</definedName>
    <definedName name="床仕上撤去" localSheetId="4">#REF!</definedName>
    <definedName name="床仕上撤去" localSheetId="5">#REF!</definedName>
    <definedName name="床仕上撤去" localSheetId="6">#REF!</definedName>
    <definedName name="床仕上撤去" localSheetId="8">#REF!</definedName>
    <definedName name="床仕上撤去">#REF!</definedName>
    <definedName name="床上撤" localSheetId="9">#REF!</definedName>
    <definedName name="床上撤" localSheetId="10">#REF!</definedName>
    <definedName name="床上撤" localSheetId="11">#REF!</definedName>
    <definedName name="床上撤" localSheetId="12">#REF!</definedName>
    <definedName name="床上撤" localSheetId="13">#REF!</definedName>
    <definedName name="床上撤" localSheetId="14">#REF!</definedName>
    <definedName name="床上撤" localSheetId="1">#REF!</definedName>
    <definedName name="床上撤" localSheetId="2">#REF!</definedName>
    <definedName name="床上撤" localSheetId="3">#REF!</definedName>
    <definedName name="床上撤" localSheetId="4">#REF!</definedName>
    <definedName name="床上撤" localSheetId="5">#REF!</definedName>
    <definedName name="床上撤" localSheetId="6">#REF!</definedName>
    <definedName name="床上撤" localSheetId="8">#REF!</definedName>
    <definedName name="床上撤">#REF!</definedName>
    <definedName name="数量" localSheetId="9">#REF!</definedName>
    <definedName name="数量" localSheetId="10">#REF!</definedName>
    <definedName name="数量" localSheetId="11">#REF!</definedName>
    <definedName name="数量" localSheetId="12">#REF!</definedName>
    <definedName name="数量" localSheetId="13">#REF!</definedName>
    <definedName name="数量" localSheetId="14">#REF!</definedName>
    <definedName name="数量" localSheetId="1">#REF!</definedName>
    <definedName name="数量" localSheetId="2">#REF!</definedName>
    <definedName name="数量" localSheetId="3">#REF!</definedName>
    <definedName name="数量" localSheetId="4">#REF!</definedName>
    <definedName name="数量" localSheetId="5">#REF!</definedName>
    <definedName name="数量" localSheetId="6">#REF!</definedName>
    <definedName name="数量" localSheetId="8">#REF!</definedName>
    <definedName name="数量">#REF!</definedName>
    <definedName name="請求先C" localSheetId="9">#REF!</definedName>
    <definedName name="請求先C" localSheetId="10">#REF!</definedName>
    <definedName name="請求先C" localSheetId="11">#REF!</definedName>
    <definedName name="請求先C" localSheetId="12">#REF!</definedName>
    <definedName name="請求先C" localSheetId="13">#REF!</definedName>
    <definedName name="請求先C" localSheetId="14">#REF!</definedName>
    <definedName name="請求先C" localSheetId="1">#REF!</definedName>
    <definedName name="請求先C" localSheetId="2">#REF!</definedName>
    <definedName name="請求先C" localSheetId="3">#REF!</definedName>
    <definedName name="請求先C" localSheetId="4">#REF!</definedName>
    <definedName name="請求先C" localSheetId="5">#REF!</definedName>
    <definedName name="請求先C" localSheetId="6">#REF!</definedName>
    <definedName name="請求先C" localSheetId="8">#REF!</definedName>
    <definedName name="請求先C">#REF!</definedName>
    <definedName name="前回請求先C" localSheetId="9">#REF!</definedName>
    <definedName name="前回請求先C" localSheetId="10">#REF!</definedName>
    <definedName name="前回請求先C" localSheetId="11">#REF!</definedName>
    <definedName name="前回請求先C" localSheetId="12">#REF!</definedName>
    <definedName name="前回請求先C" localSheetId="13">#REF!</definedName>
    <definedName name="前回請求先C" localSheetId="14">#REF!</definedName>
    <definedName name="前回請求先C" localSheetId="1">#REF!</definedName>
    <definedName name="前回請求先C" localSheetId="2">#REF!</definedName>
    <definedName name="前回請求先C" localSheetId="3">#REF!</definedName>
    <definedName name="前回請求先C" localSheetId="4">#REF!</definedName>
    <definedName name="前回請求先C" localSheetId="5">#REF!</definedName>
    <definedName name="前回請求先C" localSheetId="6">#REF!</definedName>
    <definedName name="前回請求先C" localSheetId="8">#REF!</definedName>
    <definedName name="前回請求先C">#REF!</definedName>
    <definedName name="前回入金額" localSheetId="9">#REF!</definedName>
    <definedName name="前回入金額" localSheetId="10">#REF!</definedName>
    <definedName name="前回入金額" localSheetId="11">#REF!</definedName>
    <definedName name="前回入金額" localSheetId="12">#REF!</definedName>
    <definedName name="前回入金額" localSheetId="13">#REF!</definedName>
    <definedName name="前回入金額" localSheetId="14">#REF!</definedName>
    <definedName name="前回入金額" localSheetId="1">#REF!</definedName>
    <definedName name="前回入金額" localSheetId="2">#REF!</definedName>
    <definedName name="前回入金額" localSheetId="3">#REF!</definedName>
    <definedName name="前回入金額" localSheetId="4">#REF!</definedName>
    <definedName name="前回入金額" localSheetId="5">#REF!</definedName>
    <definedName name="前回入金額" localSheetId="6">#REF!</definedName>
    <definedName name="前回入金額" localSheetId="8">#REF!</definedName>
    <definedName name="前回入金額">#REF!</definedName>
    <definedName name="前回入金元R" localSheetId="9">#REF!</definedName>
    <definedName name="前回入金元R" localSheetId="10">#REF!</definedName>
    <definedName name="前回入金元R" localSheetId="11">#REF!</definedName>
    <definedName name="前回入金元R" localSheetId="12">#REF!</definedName>
    <definedName name="前回入金元R" localSheetId="13">#REF!</definedName>
    <definedName name="前回入金元R" localSheetId="14">#REF!</definedName>
    <definedName name="前回入金元R" localSheetId="1">#REF!</definedName>
    <definedName name="前回入金元R" localSheetId="2">#REF!</definedName>
    <definedName name="前回入金元R" localSheetId="3">#REF!</definedName>
    <definedName name="前回入金元R" localSheetId="4">#REF!</definedName>
    <definedName name="前回入金元R" localSheetId="5">#REF!</definedName>
    <definedName name="前回入金元R" localSheetId="6">#REF!</definedName>
    <definedName name="前回入金元R" localSheetId="8">#REF!</definedName>
    <definedName name="前回入金元R">#REF!</definedName>
    <definedName name="前回入金日" localSheetId="9">#REF!</definedName>
    <definedName name="前回入金日" localSheetId="10">#REF!</definedName>
    <definedName name="前回入金日" localSheetId="11">#REF!</definedName>
    <definedName name="前回入金日" localSheetId="12">#REF!</definedName>
    <definedName name="前回入金日" localSheetId="13">#REF!</definedName>
    <definedName name="前回入金日" localSheetId="14">#REF!</definedName>
    <definedName name="前回入金日" localSheetId="1">#REF!</definedName>
    <definedName name="前回入金日" localSheetId="2">#REF!</definedName>
    <definedName name="前回入金日" localSheetId="3">#REF!</definedName>
    <definedName name="前回入金日" localSheetId="4">#REF!</definedName>
    <definedName name="前回入金日" localSheetId="5">#REF!</definedName>
    <definedName name="前回入金日" localSheetId="6">#REF!</definedName>
    <definedName name="前回入金日" localSheetId="8">#REF!</definedName>
    <definedName name="前回入金日">#REF!</definedName>
    <definedName name="前回売上額" localSheetId="9">#REF!</definedName>
    <definedName name="前回売上額" localSheetId="10">#REF!</definedName>
    <definedName name="前回売上額" localSheetId="11">#REF!</definedName>
    <definedName name="前回売上額" localSheetId="12">#REF!</definedName>
    <definedName name="前回売上額" localSheetId="13">#REF!</definedName>
    <definedName name="前回売上額" localSheetId="14">#REF!</definedName>
    <definedName name="前回売上額" localSheetId="1">#REF!</definedName>
    <definedName name="前回売上額" localSheetId="2">#REF!</definedName>
    <definedName name="前回売上額" localSheetId="3">#REF!</definedName>
    <definedName name="前回売上額" localSheetId="4">#REF!</definedName>
    <definedName name="前回売上額" localSheetId="5">#REF!</definedName>
    <definedName name="前回売上額" localSheetId="6">#REF!</definedName>
    <definedName name="前回売上額" localSheetId="8">#REF!</definedName>
    <definedName name="前回売上額">#REF!</definedName>
    <definedName name="前回売上先R" localSheetId="9">#REF!</definedName>
    <definedName name="前回売上先R" localSheetId="10">#REF!</definedName>
    <definedName name="前回売上先R" localSheetId="11">#REF!</definedName>
    <definedName name="前回売上先R" localSheetId="12">#REF!</definedName>
    <definedName name="前回売上先R" localSheetId="13">#REF!</definedName>
    <definedName name="前回売上先R" localSheetId="14">#REF!</definedName>
    <definedName name="前回売上先R" localSheetId="1">#REF!</definedName>
    <definedName name="前回売上先R" localSheetId="2">#REF!</definedName>
    <definedName name="前回売上先R" localSheetId="3">#REF!</definedName>
    <definedName name="前回売上先R" localSheetId="4">#REF!</definedName>
    <definedName name="前回売上先R" localSheetId="5">#REF!</definedName>
    <definedName name="前回売上先R" localSheetId="6">#REF!</definedName>
    <definedName name="前回売上先R" localSheetId="8">#REF!</definedName>
    <definedName name="前回売上先R">#REF!</definedName>
    <definedName name="前回売上日" localSheetId="9">#REF!</definedName>
    <definedName name="前回売上日" localSheetId="10">#REF!</definedName>
    <definedName name="前回売上日" localSheetId="11">#REF!</definedName>
    <definedName name="前回売上日" localSheetId="12">#REF!</definedName>
    <definedName name="前回売上日" localSheetId="13">#REF!</definedName>
    <definedName name="前回売上日" localSheetId="14">#REF!</definedName>
    <definedName name="前回売上日" localSheetId="1">#REF!</definedName>
    <definedName name="前回売上日" localSheetId="2">#REF!</definedName>
    <definedName name="前回売上日" localSheetId="3">#REF!</definedName>
    <definedName name="前回売上日" localSheetId="4">#REF!</definedName>
    <definedName name="前回売上日" localSheetId="5">#REF!</definedName>
    <definedName name="前回売上日" localSheetId="6">#REF!</definedName>
    <definedName name="前回売上日" localSheetId="8">#REF!</definedName>
    <definedName name="前回売上日">#REF!</definedName>
    <definedName name="単価" localSheetId="9">#REF!</definedName>
    <definedName name="単価" localSheetId="10">#REF!</definedName>
    <definedName name="単価" localSheetId="11">#REF!</definedName>
    <definedName name="単価" localSheetId="12">#REF!</definedName>
    <definedName name="単価" localSheetId="13">#REF!</definedName>
    <definedName name="単価" localSheetId="14">#REF!</definedName>
    <definedName name="単価" localSheetId="1">#REF!</definedName>
    <definedName name="単価" localSheetId="2">#REF!</definedName>
    <definedName name="単価" localSheetId="3">#REF!</definedName>
    <definedName name="単価" localSheetId="4">#REF!</definedName>
    <definedName name="単価" localSheetId="5">#REF!</definedName>
    <definedName name="単価" localSheetId="6">#REF!</definedName>
    <definedName name="単価" localSheetId="8">#REF!</definedName>
    <definedName name="単価">#REF!</definedName>
    <definedName name="単価1" localSheetId="9">#REF!</definedName>
    <definedName name="単価1" localSheetId="10">#REF!</definedName>
    <definedName name="単価1" localSheetId="11">#REF!</definedName>
    <definedName name="単価1" localSheetId="12">#REF!</definedName>
    <definedName name="単価1" localSheetId="13">#REF!</definedName>
    <definedName name="単価1" localSheetId="14">#REF!</definedName>
    <definedName name="単価1" localSheetId="1">#REF!</definedName>
    <definedName name="単価1" localSheetId="2">#REF!</definedName>
    <definedName name="単価1" localSheetId="3">#REF!</definedName>
    <definedName name="単価1" localSheetId="4">#REF!</definedName>
    <definedName name="単価1" localSheetId="5">#REF!</definedName>
    <definedName name="単価1" localSheetId="6">#REF!</definedName>
    <definedName name="単価1" localSheetId="8">#REF!</definedName>
    <definedName name="単価1">#REF!</definedName>
    <definedName name="単価2" localSheetId="9">#REF!</definedName>
    <definedName name="単価2" localSheetId="10">#REF!</definedName>
    <definedName name="単価2" localSheetId="11">#REF!</definedName>
    <definedName name="単価2" localSheetId="12">#REF!</definedName>
    <definedName name="単価2" localSheetId="13">#REF!</definedName>
    <definedName name="単価2" localSheetId="14">#REF!</definedName>
    <definedName name="単価2" localSheetId="1">#REF!</definedName>
    <definedName name="単価2" localSheetId="2">#REF!</definedName>
    <definedName name="単価2" localSheetId="3">#REF!</definedName>
    <definedName name="単価2" localSheetId="4">#REF!</definedName>
    <definedName name="単価2" localSheetId="5">#REF!</definedName>
    <definedName name="単価2" localSheetId="6">#REF!</definedName>
    <definedName name="単価2" localSheetId="8">#REF!</definedName>
    <definedName name="単価2">#REF!</definedName>
    <definedName name="単価3" localSheetId="9">#REF!</definedName>
    <definedName name="単価3" localSheetId="10">#REF!</definedName>
    <definedName name="単価3" localSheetId="11">#REF!</definedName>
    <definedName name="単価3" localSheetId="12">#REF!</definedName>
    <definedName name="単価3" localSheetId="13">#REF!</definedName>
    <definedName name="単価3" localSheetId="14">#REF!</definedName>
    <definedName name="単価3" localSheetId="1">#REF!</definedName>
    <definedName name="単価3" localSheetId="2">#REF!</definedName>
    <definedName name="単価3" localSheetId="3">#REF!</definedName>
    <definedName name="単価3" localSheetId="4">#REF!</definedName>
    <definedName name="単価3" localSheetId="5">#REF!</definedName>
    <definedName name="単価3" localSheetId="6">#REF!</definedName>
    <definedName name="単価3" localSheetId="8">#REF!</definedName>
    <definedName name="単価3">#REF!</definedName>
    <definedName name="単価4" localSheetId="9">#REF!</definedName>
    <definedName name="単価4" localSheetId="10">#REF!</definedName>
    <definedName name="単価4" localSheetId="11">#REF!</definedName>
    <definedName name="単価4" localSheetId="12">#REF!</definedName>
    <definedName name="単価4" localSheetId="13">#REF!</definedName>
    <definedName name="単価4" localSheetId="14">#REF!</definedName>
    <definedName name="単価4" localSheetId="1">#REF!</definedName>
    <definedName name="単価4" localSheetId="2">#REF!</definedName>
    <definedName name="単価4" localSheetId="3">#REF!</definedName>
    <definedName name="単価4" localSheetId="4">#REF!</definedName>
    <definedName name="単価4" localSheetId="5">#REF!</definedName>
    <definedName name="単価4" localSheetId="6">#REF!</definedName>
    <definedName name="単価4" localSheetId="8">#REF!</definedName>
    <definedName name="単価4">#REF!</definedName>
    <definedName name="天井下地新設" localSheetId="9">#REF!</definedName>
    <definedName name="天井下地新設" localSheetId="10">#REF!</definedName>
    <definedName name="天井下地新設" localSheetId="11">#REF!</definedName>
    <definedName name="天井下地新設" localSheetId="12">#REF!</definedName>
    <definedName name="天井下地新設" localSheetId="13">#REF!</definedName>
    <definedName name="天井下地新設" localSheetId="14">#REF!</definedName>
    <definedName name="天井下地新設" localSheetId="1">#REF!</definedName>
    <definedName name="天井下地新設" localSheetId="2">#REF!</definedName>
    <definedName name="天井下地新設" localSheetId="3">#REF!</definedName>
    <definedName name="天井下地新設" localSheetId="4">#REF!</definedName>
    <definedName name="天井下地新設" localSheetId="5">#REF!</definedName>
    <definedName name="天井下地新設" localSheetId="6">#REF!</definedName>
    <definedName name="天井下地新設" localSheetId="8">#REF!</definedName>
    <definedName name="天井下地新設">#REF!</definedName>
    <definedName name="天井下地撤去" localSheetId="9">#REF!</definedName>
    <definedName name="天井下地撤去" localSheetId="10">#REF!</definedName>
    <definedName name="天井下地撤去" localSheetId="11">#REF!</definedName>
    <definedName name="天井下地撤去" localSheetId="12">#REF!</definedName>
    <definedName name="天井下地撤去" localSheetId="13">#REF!</definedName>
    <definedName name="天井下地撤去" localSheetId="14">#REF!</definedName>
    <definedName name="天井下地撤去" localSheetId="1">#REF!</definedName>
    <definedName name="天井下地撤去" localSheetId="2">#REF!</definedName>
    <definedName name="天井下地撤去" localSheetId="3">#REF!</definedName>
    <definedName name="天井下地撤去" localSheetId="4">#REF!</definedName>
    <definedName name="天井下地撤去" localSheetId="5">#REF!</definedName>
    <definedName name="天井下地撤去" localSheetId="6">#REF!</definedName>
    <definedName name="天井下地撤去" localSheetId="8">#REF!</definedName>
    <definedName name="天井下地撤去">#REF!</definedName>
    <definedName name="天井仕上撤去" localSheetId="9">#REF!</definedName>
    <definedName name="天井仕上撤去" localSheetId="10">#REF!</definedName>
    <definedName name="天井仕上撤去" localSheetId="11">#REF!</definedName>
    <definedName name="天井仕上撤去" localSheetId="12">#REF!</definedName>
    <definedName name="天井仕上撤去" localSheetId="13">#REF!</definedName>
    <definedName name="天井仕上撤去" localSheetId="14">#REF!</definedName>
    <definedName name="天井仕上撤去" localSheetId="1">#REF!</definedName>
    <definedName name="天井仕上撤去" localSheetId="2">#REF!</definedName>
    <definedName name="天井仕上撤去" localSheetId="3">#REF!</definedName>
    <definedName name="天井仕上撤去" localSheetId="4">#REF!</definedName>
    <definedName name="天井仕上撤去" localSheetId="5">#REF!</definedName>
    <definedName name="天井仕上撤去" localSheetId="6">#REF!</definedName>
    <definedName name="天井仕上撤去" localSheetId="8">#REF!</definedName>
    <definedName name="天井仕上撤去">#REF!</definedName>
    <definedName name="伝票No" localSheetId="9">#REF!</definedName>
    <definedName name="伝票No" localSheetId="10">#REF!</definedName>
    <definedName name="伝票No" localSheetId="11">#REF!</definedName>
    <definedName name="伝票No" localSheetId="12">#REF!</definedName>
    <definedName name="伝票No" localSheetId="13">#REF!</definedName>
    <definedName name="伝票No" localSheetId="14">#REF!</definedName>
    <definedName name="伝票No" localSheetId="1">#REF!</definedName>
    <definedName name="伝票No" localSheetId="2">#REF!</definedName>
    <definedName name="伝票No" localSheetId="3">#REF!</definedName>
    <definedName name="伝票No" localSheetId="4">#REF!</definedName>
    <definedName name="伝票No" localSheetId="5">#REF!</definedName>
    <definedName name="伝票No" localSheetId="6">#REF!</definedName>
    <definedName name="伝票No" localSheetId="8">#REF!</definedName>
    <definedName name="伝票No">#REF!</definedName>
    <definedName name="読込商品C" localSheetId="9">#REF!</definedName>
    <definedName name="読込商品C" localSheetId="10">#REF!</definedName>
    <definedName name="読込商品C" localSheetId="11">#REF!</definedName>
    <definedName name="読込商品C" localSheetId="12">#REF!</definedName>
    <definedName name="読込商品C" localSheetId="13">#REF!</definedName>
    <definedName name="読込商品C" localSheetId="14">#REF!</definedName>
    <definedName name="読込商品C" localSheetId="1">#REF!</definedName>
    <definedName name="読込商品C" localSheetId="2">#REF!</definedName>
    <definedName name="読込商品C" localSheetId="3">#REF!</definedName>
    <definedName name="読込商品C" localSheetId="4">#REF!</definedName>
    <definedName name="読込商品C" localSheetId="5">#REF!</definedName>
    <definedName name="読込商品C" localSheetId="6">#REF!</definedName>
    <definedName name="読込商品C" localSheetId="8">#REF!</definedName>
    <definedName name="読込商品C">#REF!</definedName>
    <definedName name="読込商品N" localSheetId="9">#REF!</definedName>
    <definedName name="読込商品N" localSheetId="10">#REF!</definedName>
    <definedName name="読込商品N" localSheetId="11">#REF!</definedName>
    <definedName name="読込商品N" localSheetId="12">#REF!</definedName>
    <definedName name="読込商品N" localSheetId="13">#REF!</definedName>
    <definedName name="読込商品N" localSheetId="14">#REF!</definedName>
    <definedName name="読込商品N" localSheetId="1">#REF!</definedName>
    <definedName name="読込商品N" localSheetId="2">#REF!</definedName>
    <definedName name="読込商品N" localSheetId="3">#REF!</definedName>
    <definedName name="読込商品N" localSheetId="4">#REF!</definedName>
    <definedName name="読込商品N" localSheetId="5">#REF!</definedName>
    <definedName name="読込商品N" localSheetId="6">#REF!</definedName>
    <definedName name="読込商品N" localSheetId="8">#REF!</definedName>
    <definedName name="読込商品N">#REF!</definedName>
    <definedName name="読込数量" localSheetId="9">#REF!</definedName>
    <definedName name="読込数量" localSheetId="10">#REF!</definedName>
    <definedName name="読込数量" localSheetId="11">#REF!</definedName>
    <definedName name="読込数量" localSheetId="12">#REF!</definedName>
    <definedName name="読込数量" localSheetId="13">#REF!</definedName>
    <definedName name="読込数量" localSheetId="14">#REF!</definedName>
    <definedName name="読込数量" localSheetId="1">#REF!</definedName>
    <definedName name="読込数量" localSheetId="2">#REF!</definedName>
    <definedName name="読込数量" localSheetId="3">#REF!</definedName>
    <definedName name="読込数量" localSheetId="4">#REF!</definedName>
    <definedName name="読込数量" localSheetId="5">#REF!</definedName>
    <definedName name="読込数量" localSheetId="6">#REF!</definedName>
    <definedName name="読込数量" localSheetId="8">#REF!</definedName>
    <definedName name="読込数量">#REF!</definedName>
    <definedName name="読込単価" localSheetId="9">#REF!</definedName>
    <definedName name="読込単価" localSheetId="10">#REF!</definedName>
    <definedName name="読込単価" localSheetId="11">#REF!</definedName>
    <definedName name="読込単価" localSheetId="12">#REF!</definedName>
    <definedName name="読込単価" localSheetId="13">#REF!</definedName>
    <definedName name="読込単価" localSheetId="14">#REF!</definedName>
    <definedName name="読込単価" localSheetId="1">#REF!</definedName>
    <definedName name="読込単価" localSheetId="2">#REF!</definedName>
    <definedName name="読込単価" localSheetId="3">#REF!</definedName>
    <definedName name="読込単価" localSheetId="4">#REF!</definedName>
    <definedName name="読込単価" localSheetId="5">#REF!</definedName>
    <definedName name="読込単価" localSheetId="6">#REF!</definedName>
    <definedName name="読込単価" localSheetId="8">#REF!</definedName>
    <definedName name="読込単価">#REF!</definedName>
    <definedName name="読込伝票No" localSheetId="9">#REF!</definedName>
    <definedName name="読込伝票No" localSheetId="10">#REF!</definedName>
    <definedName name="読込伝票No" localSheetId="11">#REF!</definedName>
    <definedName name="読込伝票No" localSheetId="12">#REF!</definedName>
    <definedName name="読込伝票No" localSheetId="13">#REF!</definedName>
    <definedName name="読込伝票No" localSheetId="14">#REF!</definedName>
    <definedName name="読込伝票No" localSheetId="1">#REF!</definedName>
    <definedName name="読込伝票No" localSheetId="2">#REF!</definedName>
    <definedName name="読込伝票No" localSheetId="3">#REF!</definedName>
    <definedName name="読込伝票No" localSheetId="4">#REF!</definedName>
    <definedName name="読込伝票No" localSheetId="5">#REF!</definedName>
    <definedName name="読込伝票No" localSheetId="6">#REF!</definedName>
    <definedName name="読込伝票No" localSheetId="8">#REF!</definedName>
    <definedName name="読込伝票No">#REF!</definedName>
    <definedName name="読込入金No" localSheetId="9">#REF!</definedName>
    <definedName name="読込入金No" localSheetId="10">#REF!</definedName>
    <definedName name="読込入金No" localSheetId="11">#REF!</definedName>
    <definedName name="読込入金No" localSheetId="12">#REF!</definedName>
    <definedName name="読込入金No" localSheetId="13">#REF!</definedName>
    <definedName name="読込入金No" localSheetId="14">#REF!</definedName>
    <definedName name="読込入金No" localSheetId="1">#REF!</definedName>
    <definedName name="読込入金No" localSheetId="2">#REF!</definedName>
    <definedName name="読込入金No" localSheetId="3">#REF!</definedName>
    <definedName name="読込入金No" localSheetId="4">#REF!</definedName>
    <definedName name="読込入金No" localSheetId="5">#REF!</definedName>
    <definedName name="読込入金No" localSheetId="6">#REF!</definedName>
    <definedName name="読込入金No" localSheetId="8">#REF!</definedName>
    <definedName name="読込入金No">#REF!</definedName>
    <definedName name="読込入金額" localSheetId="9">#REF!</definedName>
    <definedName name="読込入金額" localSheetId="10">#REF!</definedName>
    <definedName name="読込入金額" localSheetId="11">#REF!</definedName>
    <definedName name="読込入金額" localSheetId="12">#REF!</definedName>
    <definedName name="読込入金額" localSheetId="13">#REF!</definedName>
    <definedName name="読込入金額" localSheetId="14">#REF!</definedName>
    <definedName name="読込入金額" localSheetId="1">#REF!</definedName>
    <definedName name="読込入金額" localSheetId="2">#REF!</definedName>
    <definedName name="読込入金額" localSheetId="3">#REF!</definedName>
    <definedName name="読込入金額" localSheetId="4">#REF!</definedName>
    <definedName name="読込入金額" localSheetId="5">#REF!</definedName>
    <definedName name="読込入金額" localSheetId="6">#REF!</definedName>
    <definedName name="読込入金額" localSheetId="8">#REF!</definedName>
    <definedName name="読込入金額">#REF!</definedName>
    <definedName name="読込入金元C" localSheetId="9">#REF!</definedName>
    <definedName name="読込入金元C" localSheetId="10">#REF!</definedName>
    <definedName name="読込入金元C" localSheetId="11">#REF!</definedName>
    <definedName name="読込入金元C" localSheetId="12">#REF!</definedName>
    <definedName name="読込入金元C" localSheetId="13">#REF!</definedName>
    <definedName name="読込入金元C" localSheetId="14">#REF!</definedName>
    <definedName name="読込入金元C" localSheetId="1">#REF!</definedName>
    <definedName name="読込入金元C" localSheetId="2">#REF!</definedName>
    <definedName name="読込入金元C" localSheetId="3">#REF!</definedName>
    <definedName name="読込入金元C" localSheetId="4">#REF!</definedName>
    <definedName name="読込入金元C" localSheetId="5">#REF!</definedName>
    <definedName name="読込入金元C" localSheetId="6">#REF!</definedName>
    <definedName name="読込入金元C" localSheetId="8">#REF!</definedName>
    <definedName name="読込入金元C">#REF!</definedName>
    <definedName name="読込入金日" localSheetId="9">#REF!</definedName>
    <definedName name="読込入金日" localSheetId="10">#REF!</definedName>
    <definedName name="読込入金日" localSheetId="11">#REF!</definedName>
    <definedName name="読込入金日" localSheetId="12">#REF!</definedName>
    <definedName name="読込入金日" localSheetId="13">#REF!</definedName>
    <definedName name="読込入金日" localSheetId="14">#REF!</definedName>
    <definedName name="読込入金日" localSheetId="1">#REF!</definedName>
    <definedName name="読込入金日" localSheetId="2">#REF!</definedName>
    <definedName name="読込入金日" localSheetId="3">#REF!</definedName>
    <definedName name="読込入金日" localSheetId="4">#REF!</definedName>
    <definedName name="読込入金日" localSheetId="5">#REF!</definedName>
    <definedName name="読込入金日" localSheetId="6">#REF!</definedName>
    <definedName name="読込入金日" localSheetId="8">#REF!</definedName>
    <definedName name="読込入金日">#REF!</definedName>
    <definedName name="読込入台帳" localSheetId="9">#REF!</definedName>
    <definedName name="読込入台帳" localSheetId="10">#REF!</definedName>
    <definedName name="読込入台帳" localSheetId="11">#REF!</definedName>
    <definedName name="読込入台帳" localSheetId="12">#REF!</definedName>
    <definedName name="読込入台帳" localSheetId="13">#REF!</definedName>
    <definedName name="読込入台帳" localSheetId="14">#REF!</definedName>
    <definedName name="読込入台帳" localSheetId="1">#REF!</definedName>
    <definedName name="読込入台帳" localSheetId="2">#REF!</definedName>
    <definedName name="読込入台帳" localSheetId="3">#REF!</definedName>
    <definedName name="読込入台帳" localSheetId="4">#REF!</definedName>
    <definedName name="読込入台帳" localSheetId="5">#REF!</definedName>
    <definedName name="読込入台帳" localSheetId="6">#REF!</definedName>
    <definedName name="読込入台帳" localSheetId="8">#REF!</definedName>
    <definedName name="読込入台帳">#REF!</definedName>
    <definedName name="読込入備考" localSheetId="9">#REF!</definedName>
    <definedName name="読込入備考" localSheetId="10">#REF!</definedName>
    <definedName name="読込入備考" localSheetId="11">#REF!</definedName>
    <definedName name="読込入備考" localSheetId="12">#REF!</definedName>
    <definedName name="読込入備考" localSheetId="13">#REF!</definedName>
    <definedName name="読込入備考" localSheetId="14">#REF!</definedName>
    <definedName name="読込入備考" localSheetId="1">#REF!</definedName>
    <definedName name="読込入備考" localSheetId="2">#REF!</definedName>
    <definedName name="読込入備考" localSheetId="3">#REF!</definedName>
    <definedName name="読込入備考" localSheetId="4">#REF!</definedName>
    <definedName name="読込入備考" localSheetId="5">#REF!</definedName>
    <definedName name="読込入備考" localSheetId="6">#REF!</definedName>
    <definedName name="読込入備考" localSheetId="8">#REF!</definedName>
    <definedName name="読込入備考">#REF!</definedName>
    <definedName name="読込売上先C" localSheetId="9">#REF!</definedName>
    <definedName name="読込売上先C" localSheetId="10">#REF!</definedName>
    <definedName name="読込売上先C" localSheetId="11">#REF!</definedName>
    <definedName name="読込売上先C" localSheetId="12">#REF!</definedName>
    <definedName name="読込売上先C" localSheetId="13">#REF!</definedName>
    <definedName name="読込売上先C" localSheetId="14">#REF!</definedName>
    <definedName name="読込売上先C" localSheetId="1">#REF!</definedName>
    <definedName name="読込売上先C" localSheetId="2">#REF!</definedName>
    <definedName name="読込売上先C" localSheetId="3">#REF!</definedName>
    <definedName name="読込売上先C" localSheetId="4">#REF!</definedName>
    <definedName name="読込売上先C" localSheetId="5">#REF!</definedName>
    <definedName name="読込売上先C" localSheetId="6">#REF!</definedName>
    <definedName name="読込売上先C" localSheetId="8">#REF!</definedName>
    <definedName name="読込売上先C">#REF!</definedName>
    <definedName name="読込売上日" localSheetId="9">#REF!</definedName>
    <definedName name="読込売上日" localSheetId="10">#REF!</definedName>
    <definedName name="読込売上日" localSheetId="11">#REF!</definedName>
    <definedName name="読込売上日" localSheetId="12">#REF!</definedName>
    <definedName name="読込売上日" localSheetId="13">#REF!</definedName>
    <definedName name="読込売上日" localSheetId="14">#REF!</definedName>
    <definedName name="読込売上日" localSheetId="1">#REF!</definedName>
    <definedName name="読込売上日" localSheetId="2">#REF!</definedName>
    <definedName name="読込売上日" localSheetId="3">#REF!</definedName>
    <definedName name="読込売上日" localSheetId="4">#REF!</definedName>
    <definedName name="読込売上日" localSheetId="5">#REF!</definedName>
    <definedName name="読込売上日" localSheetId="6">#REF!</definedName>
    <definedName name="読込売上日" localSheetId="8">#REF!</definedName>
    <definedName name="読込売上日">#REF!</definedName>
    <definedName name="読込売台帳" localSheetId="9">#REF!</definedName>
    <definedName name="読込売台帳" localSheetId="10">#REF!</definedName>
    <definedName name="読込売台帳" localSheetId="11">#REF!</definedName>
    <definedName name="読込売台帳" localSheetId="12">#REF!</definedName>
    <definedName name="読込売台帳" localSheetId="13">#REF!</definedName>
    <definedName name="読込売台帳" localSheetId="14">#REF!</definedName>
    <definedName name="読込売台帳" localSheetId="1">#REF!</definedName>
    <definedName name="読込売台帳" localSheetId="2">#REF!</definedName>
    <definedName name="読込売台帳" localSheetId="3">#REF!</definedName>
    <definedName name="読込売台帳" localSheetId="4">#REF!</definedName>
    <definedName name="読込売台帳" localSheetId="5">#REF!</definedName>
    <definedName name="読込売台帳" localSheetId="6">#REF!</definedName>
    <definedName name="読込売台帳" localSheetId="8">#REF!</definedName>
    <definedName name="読込売台帳">#REF!</definedName>
    <definedName name="読込売備考" localSheetId="9">#REF!</definedName>
    <definedName name="読込売備考" localSheetId="10">#REF!</definedName>
    <definedName name="読込売備考" localSheetId="11">#REF!</definedName>
    <definedName name="読込売備考" localSheetId="12">#REF!</definedName>
    <definedName name="読込売備考" localSheetId="13">#REF!</definedName>
    <definedName name="読込売備考" localSheetId="14">#REF!</definedName>
    <definedName name="読込売備考" localSheetId="1">#REF!</definedName>
    <definedName name="読込売備考" localSheetId="2">#REF!</definedName>
    <definedName name="読込売備考" localSheetId="3">#REF!</definedName>
    <definedName name="読込売備考" localSheetId="4">#REF!</definedName>
    <definedName name="読込売備考" localSheetId="5">#REF!</definedName>
    <definedName name="読込売備考" localSheetId="6">#REF!</definedName>
    <definedName name="読込売備考" localSheetId="8">#REF!</definedName>
    <definedName name="読込売備考">#REF!</definedName>
    <definedName name="入モード" localSheetId="9">#REF!</definedName>
    <definedName name="入モード" localSheetId="10">#REF!</definedName>
    <definedName name="入モード" localSheetId="11">#REF!</definedName>
    <definedName name="入モード" localSheetId="12">#REF!</definedName>
    <definedName name="入モード" localSheetId="13">#REF!</definedName>
    <definedName name="入モード" localSheetId="14">#REF!</definedName>
    <definedName name="入モード" localSheetId="1">#REF!</definedName>
    <definedName name="入モード" localSheetId="2">#REF!</definedName>
    <definedName name="入モード" localSheetId="3">#REF!</definedName>
    <definedName name="入モード" localSheetId="4">#REF!</definedName>
    <definedName name="入モード" localSheetId="5">#REF!</definedName>
    <definedName name="入モード" localSheetId="6">#REF!</definedName>
    <definedName name="入モード" localSheetId="8">#REF!</definedName>
    <definedName name="入モード">#REF!</definedName>
    <definedName name="入金No" localSheetId="9">#REF!</definedName>
    <definedName name="入金No" localSheetId="10">#REF!</definedName>
    <definedName name="入金No" localSheetId="11">#REF!</definedName>
    <definedName name="入金No" localSheetId="12">#REF!</definedName>
    <definedName name="入金No" localSheetId="13">#REF!</definedName>
    <definedName name="入金No" localSheetId="14">#REF!</definedName>
    <definedName name="入金No" localSheetId="1">#REF!</definedName>
    <definedName name="入金No" localSheetId="2">#REF!</definedName>
    <definedName name="入金No" localSheetId="3">#REF!</definedName>
    <definedName name="入金No" localSheetId="4">#REF!</definedName>
    <definedName name="入金No" localSheetId="5">#REF!</definedName>
    <definedName name="入金No" localSheetId="6">#REF!</definedName>
    <definedName name="入金No" localSheetId="8">#REF!</definedName>
    <definedName name="入金No">#REF!</definedName>
    <definedName name="入金クリア" localSheetId="9">#REF!,#REF!,#REF!,#REF!,#REF!,#REF!,#REF!,#REF!,#REF!,#REF!</definedName>
    <definedName name="入金クリア" localSheetId="10">#REF!,#REF!,#REF!,#REF!,#REF!,#REF!,#REF!,#REF!,#REF!,#REF!</definedName>
    <definedName name="入金クリア" localSheetId="11">#REF!,#REF!,#REF!,#REF!,#REF!,#REF!,#REF!,#REF!,#REF!,#REF!</definedName>
    <definedName name="入金クリア" localSheetId="12">#REF!,#REF!,#REF!,#REF!,#REF!,#REF!,#REF!,#REF!,#REF!,#REF!</definedName>
    <definedName name="入金クリア" localSheetId="13">#REF!,#REF!,#REF!,#REF!,#REF!,#REF!,#REF!,#REF!,#REF!,#REF!</definedName>
    <definedName name="入金クリア" localSheetId="14">#REF!,#REF!,#REF!,#REF!,#REF!,#REF!,#REF!,#REF!,#REF!,#REF!</definedName>
    <definedName name="入金クリア" localSheetId="1">#REF!,#REF!,#REF!,#REF!,#REF!,#REF!,#REF!,#REF!,#REF!,#REF!</definedName>
    <definedName name="入金クリア" localSheetId="2">#REF!,#REF!,#REF!,#REF!,#REF!,#REF!,#REF!,#REF!,#REF!,#REF!</definedName>
    <definedName name="入金クリア" localSheetId="3">#REF!,#REF!,#REF!,#REF!,#REF!,#REF!,#REF!,#REF!,#REF!,#REF!</definedName>
    <definedName name="入金クリア" localSheetId="4">#REF!,#REF!,#REF!,#REF!,#REF!,#REF!,#REF!,#REF!,#REF!,#REF!</definedName>
    <definedName name="入金クリア" localSheetId="5">#REF!,#REF!,#REF!,#REF!,#REF!,#REF!,#REF!,#REF!,#REF!,#REF!</definedName>
    <definedName name="入金クリア" localSheetId="6">#REF!,#REF!,#REF!,#REF!,#REF!,#REF!,#REF!,#REF!,#REF!,#REF!</definedName>
    <definedName name="入金クリア" localSheetId="8">#REF!,#REF!,#REF!,#REF!,#REF!,#REF!,#REF!,#REF!,#REF!,#REF!</definedName>
    <definedName name="入金クリア">#REF!,#REF!,#REF!,#REF!,#REF!,#REF!,#REF!,#REF!,#REF!,#REF!</definedName>
    <definedName name="入金額" localSheetId="9">#REF!</definedName>
    <definedName name="入金額" localSheetId="10">#REF!</definedName>
    <definedName name="入金額" localSheetId="11">#REF!</definedName>
    <definedName name="入金額" localSheetId="12">#REF!</definedName>
    <definedName name="入金額" localSheetId="13">#REF!</definedName>
    <definedName name="入金額" localSheetId="14">#REF!</definedName>
    <definedName name="入金額" localSheetId="1">#REF!</definedName>
    <definedName name="入金額" localSheetId="2">#REF!</definedName>
    <definedName name="入金額" localSheetId="3">#REF!</definedName>
    <definedName name="入金額" localSheetId="4">#REF!</definedName>
    <definedName name="入金額" localSheetId="5">#REF!</definedName>
    <definedName name="入金額" localSheetId="6">#REF!</definedName>
    <definedName name="入金額" localSheetId="8">#REF!</definedName>
    <definedName name="入金額">#REF!</definedName>
    <definedName name="入金元C" localSheetId="9">#REF!</definedName>
    <definedName name="入金元C" localSheetId="10">#REF!</definedName>
    <definedName name="入金元C" localSheetId="11">#REF!</definedName>
    <definedName name="入金元C" localSheetId="12">#REF!</definedName>
    <definedName name="入金元C" localSheetId="13">#REF!</definedName>
    <definedName name="入金元C" localSheetId="14">#REF!</definedName>
    <definedName name="入金元C" localSheetId="1">#REF!</definedName>
    <definedName name="入金元C" localSheetId="2">#REF!</definedName>
    <definedName name="入金元C" localSheetId="3">#REF!</definedName>
    <definedName name="入金元C" localSheetId="4">#REF!</definedName>
    <definedName name="入金元C" localSheetId="5">#REF!</definedName>
    <definedName name="入金元C" localSheetId="6">#REF!</definedName>
    <definedName name="入金元C" localSheetId="8">#REF!</definedName>
    <definedName name="入金元C">#REF!</definedName>
    <definedName name="入金元R" localSheetId="9">#REF!</definedName>
    <definedName name="入金元R" localSheetId="10">#REF!</definedName>
    <definedName name="入金元R" localSheetId="11">#REF!</definedName>
    <definedName name="入金元R" localSheetId="12">#REF!</definedName>
    <definedName name="入金元R" localSheetId="13">#REF!</definedName>
    <definedName name="入金元R" localSheetId="14">#REF!</definedName>
    <definedName name="入金元R" localSheetId="1">#REF!</definedName>
    <definedName name="入金元R" localSheetId="2">#REF!</definedName>
    <definedName name="入金元R" localSheetId="3">#REF!</definedName>
    <definedName name="入金元R" localSheetId="4">#REF!</definedName>
    <definedName name="入金元R" localSheetId="5">#REF!</definedName>
    <definedName name="入金元R" localSheetId="6">#REF!</definedName>
    <definedName name="入金元R" localSheetId="8">#REF!</definedName>
    <definedName name="入金元R">#REF!</definedName>
    <definedName name="入金日" localSheetId="9">#REF!</definedName>
    <definedName name="入金日" localSheetId="10">#REF!</definedName>
    <definedName name="入金日" localSheetId="11">#REF!</definedName>
    <definedName name="入金日" localSheetId="12">#REF!</definedName>
    <definedName name="入金日" localSheetId="13">#REF!</definedName>
    <definedName name="入金日" localSheetId="14">#REF!</definedName>
    <definedName name="入金日" localSheetId="1">#REF!</definedName>
    <definedName name="入金日" localSheetId="2">#REF!</definedName>
    <definedName name="入金日" localSheetId="3">#REF!</definedName>
    <definedName name="入金日" localSheetId="4">#REF!</definedName>
    <definedName name="入金日" localSheetId="5">#REF!</definedName>
    <definedName name="入金日" localSheetId="6">#REF!</definedName>
    <definedName name="入金日" localSheetId="8">#REF!</definedName>
    <definedName name="入金日">#REF!</definedName>
    <definedName name="入台帳転記" localSheetId="9">#REF!</definedName>
    <definedName name="入台帳転記" localSheetId="10">#REF!</definedName>
    <definedName name="入台帳転記" localSheetId="11">#REF!</definedName>
    <definedName name="入台帳転記" localSheetId="12">#REF!</definedName>
    <definedName name="入台帳転記" localSheetId="13">#REF!</definedName>
    <definedName name="入台帳転記" localSheetId="14">#REF!</definedName>
    <definedName name="入台帳転記" localSheetId="1">#REF!</definedName>
    <definedName name="入台帳転記" localSheetId="2">#REF!</definedName>
    <definedName name="入台帳転記" localSheetId="3">#REF!</definedName>
    <definedName name="入台帳転記" localSheetId="4">#REF!</definedName>
    <definedName name="入台帳転記" localSheetId="5">#REF!</definedName>
    <definedName name="入台帳転記" localSheetId="6">#REF!</definedName>
    <definedName name="入台帳転記" localSheetId="8">#REF!</definedName>
    <definedName name="入台帳転記">#REF!</definedName>
    <definedName name="入入力範囲" localSheetId="9">#REF!</definedName>
    <definedName name="入入力範囲" localSheetId="10">#REF!</definedName>
    <definedName name="入入力範囲" localSheetId="11">#REF!</definedName>
    <definedName name="入入力範囲" localSheetId="12">#REF!</definedName>
    <definedName name="入入力範囲" localSheetId="13">#REF!</definedName>
    <definedName name="入入力範囲" localSheetId="14">#REF!</definedName>
    <definedName name="入入力範囲" localSheetId="1">#REF!</definedName>
    <definedName name="入入力範囲" localSheetId="2">#REF!</definedName>
    <definedName name="入入力範囲" localSheetId="3">#REF!</definedName>
    <definedName name="入入力範囲" localSheetId="4">#REF!</definedName>
    <definedName name="入入力範囲" localSheetId="5">#REF!</definedName>
    <definedName name="入入力範囲" localSheetId="6">#REF!</definedName>
    <definedName name="入入力範囲" localSheetId="8">#REF!</definedName>
    <definedName name="入入力範囲">#REF!</definedName>
    <definedName name="入備考" localSheetId="9">#REF!</definedName>
    <definedName name="入備考" localSheetId="10">#REF!</definedName>
    <definedName name="入備考" localSheetId="11">#REF!</definedName>
    <definedName name="入備考" localSheetId="12">#REF!</definedName>
    <definedName name="入備考" localSheetId="13">#REF!</definedName>
    <definedName name="入備考" localSheetId="14">#REF!</definedName>
    <definedName name="入備考" localSheetId="1">#REF!</definedName>
    <definedName name="入備考" localSheetId="2">#REF!</definedName>
    <definedName name="入備考" localSheetId="3">#REF!</definedName>
    <definedName name="入備考" localSheetId="4">#REF!</definedName>
    <definedName name="入備考" localSheetId="5">#REF!</definedName>
    <definedName name="入備考" localSheetId="6">#REF!</definedName>
    <definedName name="入備考" localSheetId="8">#REF!</definedName>
    <definedName name="入備考">#REF!</definedName>
    <definedName name="売モード" localSheetId="9">#REF!</definedName>
    <definedName name="売モード" localSheetId="10">#REF!</definedName>
    <definedName name="売モード" localSheetId="11">#REF!</definedName>
    <definedName name="売モード" localSheetId="12">#REF!</definedName>
    <definedName name="売モード" localSheetId="13">#REF!</definedName>
    <definedName name="売モード" localSheetId="14">#REF!</definedName>
    <definedName name="売モード" localSheetId="1">#REF!</definedName>
    <definedName name="売モード" localSheetId="2">#REF!</definedName>
    <definedName name="売モード" localSheetId="3">#REF!</definedName>
    <definedName name="売モード" localSheetId="4">#REF!</definedName>
    <definedName name="売モード" localSheetId="5">#REF!</definedName>
    <definedName name="売モード" localSheetId="6">#REF!</definedName>
    <definedName name="売モード" localSheetId="8">#REF!</definedName>
    <definedName name="売モード">#REF!</definedName>
    <definedName name="売上クリア" localSheetId="9">#REF!,#REF!,#REF!,#REF!,#REF!,#REF!,#REF!</definedName>
    <definedName name="売上クリア" localSheetId="10">#REF!,#REF!,#REF!,#REF!,#REF!,#REF!,#REF!</definedName>
    <definedName name="売上クリア" localSheetId="11">#REF!,#REF!,#REF!,#REF!,#REF!,#REF!,#REF!</definedName>
    <definedName name="売上クリア" localSheetId="12">#REF!,#REF!,#REF!,#REF!,#REF!,#REF!,#REF!</definedName>
    <definedName name="売上クリア" localSheetId="13">#REF!,#REF!,#REF!,#REF!,#REF!,#REF!,#REF!</definedName>
    <definedName name="売上クリア" localSheetId="14">#REF!,#REF!,#REF!,#REF!,#REF!,#REF!,#REF!</definedName>
    <definedName name="売上クリア" localSheetId="1">#REF!,#REF!,#REF!,#REF!,#REF!,#REF!,#REF!</definedName>
    <definedName name="売上クリア" localSheetId="2">#REF!,#REF!,#REF!,#REF!,#REF!,#REF!,#REF!</definedName>
    <definedName name="売上クリア" localSheetId="3">#REF!,#REF!,#REF!,#REF!,#REF!,#REF!,#REF!</definedName>
    <definedName name="売上クリア" localSheetId="4">#REF!,#REF!,#REF!,#REF!,#REF!,#REF!,#REF!</definedName>
    <definedName name="売上クリア" localSheetId="5">#REF!,#REF!,#REF!,#REF!,#REF!,#REF!,#REF!</definedName>
    <definedName name="売上クリア" localSheetId="6">#REF!,#REF!,#REF!,#REF!,#REF!,#REF!,#REF!</definedName>
    <definedName name="売上クリア" localSheetId="8">#REF!,#REF!,#REF!,#REF!,#REF!,#REF!,#REF!</definedName>
    <definedName name="売上クリア">#REF!,#REF!,#REF!,#REF!,#REF!,#REF!,#REF!</definedName>
    <definedName name="売上金額" localSheetId="9">#REF!</definedName>
    <definedName name="売上金額" localSheetId="10">#REF!</definedName>
    <definedName name="売上金額" localSheetId="11">#REF!</definedName>
    <definedName name="売上金額" localSheetId="12">#REF!</definedName>
    <definedName name="売上金額" localSheetId="13">#REF!</definedName>
    <definedName name="売上金額" localSheetId="14">#REF!</definedName>
    <definedName name="売上金額" localSheetId="1">#REF!</definedName>
    <definedName name="売上金額" localSheetId="2">#REF!</definedName>
    <definedName name="売上金額" localSheetId="3">#REF!</definedName>
    <definedName name="売上金額" localSheetId="4">#REF!</definedName>
    <definedName name="売上金額" localSheetId="5">#REF!</definedName>
    <definedName name="売上金額" localSheetId="6">#REF!</definedName>
    <definedName name="売上金額" localSheetId="8">#REF!</definedName>
    <definedName name="売上金額">#REF!</definedName>
    <definedName name="売上先C" localSheetId="9">#REF!</definedName>
    <definedName name="売上先C" localSheetId="10">#REF!</definedName>
    <definedName name="売上先C" localSheetId="11">#REF!</definedName>
    <definedName name="売上先C" localSheetId="12">#REF!</definedName>
    <definedName name="売上先C" localSheetId="13">#REF!</definedName>
    <definedName name="売上先C" localSheetId="14">#REF!</definedName>
    <definedName name="売上先C" localSheetId="1">#REF!</definedName>
    <definedName name="売上先C" localSheetId="2">#REF!</definedName>
    <definedName name="売上先C" localSheetId="3">#REF!</definedName>
    <definedName name="売上先C" localSheetId="4">#REF!</definedName>
    <definedName name="売上先C" localSheetId="5">#REF!</definedName>
    <definedName name="売上先C" localSheetId="6">#REF!</definedName>
    <definedName name="売上先C" localSheetId="8">#REF!</definedName>
    <definedName name="売上先C">#REF!</definedName>
    <definedName name="売上先R" localSheetId="9">#REF!</definedName>
    <definedName name="売上先R" localSheetId="10">#REF!</definedName>
    <definedName name="売上先R" localSheetId="11">#REF!</definedName>
    <definedName name="売上先R" localSheetId="12">#REF!</definedName>
    <definedName name="売上先R" localSheetId="13">#REF!</definedName>
    <definedName name="売上先R" localSheetId="14">#REF!</definedName>
    <definedName name="売上先R" localSheetId="1">#REF!</definedName>
    <definedName name="売上先R" localSheetId="2">#REF!</definedName>
    <definedName name="売上先R" localSheetId="3">#REF!</definedName>
    <definedName name="売上先R" localSheetId="4">#REF!</definedName>
    <definedName name="売上先R" localSheetId="5">#REF!</definedName>
    <definedName name="売上先R" localSheetId="6">#REF!</definedName>
    <definedName name="売上先R" localSheetId="8">#REF!</definedName>
    <definedName name="売上先R">#REF!</definedName>
    <definedName name="売上日" localSheetId="9">#REF!</definedName>
    <definedName name="売上日" localSheetId="10">#REF!</definedName>
    <definedName name="売上日" localSheetId="11">#REF!</definedName>
    <definedName name="売上日" localSheetId="12">#REF!</definedName>
    <definedName name="売上日" localSheetId="13">#REF!</definedName>
    <definedName name="売上日" localSheetId="14">#REF!</definedName>
    <definedName name="売上日" localSheetId="1">#REF!</definedName>
    <definedName name="売上日" localSheetId="2">#REF!</definedName>
    <definedName name="売上日" localSheetId="3">#REF!</definedName>
    <definedName name="売上日" localSheetId="4">#REF!</definedName>
    <definedName name="売上日" localSheetId="5">#REF!</definedName>
    <definedName name="売上日" localSheetId="6">#REF!</definedName>
    <definedName name="売上日" localSheetId="8">#REF!</definedName>
    <definedName name="売上日">#REF!</definedName>
    <definedName name="売台帳転記" localSheetId="9">#REF!</definedName>
    <definedName name="売台帳転記" localSheetId="10">#REF!</definedName>
    <definedName name="売台帳転記" localSheetId="11">#REF!</definedName>
    <definedName name="売台帳転記" localSheetId="12">#REF!</definedName>
    <definedName name="売台帳転記" localSheetId="13">#REF!</definedName>
    <definedName name="売台帳転記" localSheetId="14">#REF!</definedName>
    <definedName name="売台帳転記" localSheetId="1">#REF!</definedName>
    <definedName name="売台帳転記" localSheetId="2">#REF!</definedName>
    <definedName name="売台帳転記" localSheetId="3">#REF!</definedName>
    <definedName name="売台帳転記" localSheetId="4">#REF!</definedName>
    <definedName name="売台帳転記" localSheetId="5">#REF!</definedName>
    <definedName name="売台帳転記" localSheetId="6">#REF!</definedName>
    <definedName name="売台帳転記" localSheetId="8">#REF!</definedName>
    <definedName name="売台帳転記">#REF!</definedName>
    <definedName name="売入力範囲" localSheetId="9">#REF!</definedName>
    <definedName name="売入力範囲" localSheetId="10">#REF!</definedName>
    <definedName name="売入力範囲" localSheetId="11">#REF!</definedName>
    <definedName name="売入力範囲" localSheetId="12">#REF!</definedName>
    <definedName name="売入力範囲" localSheetId="13">#REF!</definedName>
    <definedName name="売入力範囲" localSheetId="14">#REF!</definedName>
    <definedName name="売入力範囲" localSheetId="1">#REF!</definedName>
    <definedName name="売入力範囲" localSheetId="2">#REF!</definedName>
    <definedName name="売入力範囲" localSheetId="3">#REF!</definedName>
    <definedName name="売入力範囲" localSheetId="4">#REF!</definedName>
    <definedName name="売入力範囲" localSheetId="5">#REF!</definedName>
    <definedName name="売入力範囲" localSheetId="6">#REF!</definedName>
    <definedName name="売入力範囲" localSheetId="8">#REF!</definedName>
    <definedName name="売入力範囲">#REF!</definedName>
    <definedName name="売備考" localSheetId="9">#REF!</definedName>
    <definedName name="売備考" localSheetId="10">#REF!</definedName>
    <definedName name="売備考" localSheetId="11">#REF!</definedName>
    <definedName name="売備考" localSheetId="12">#REF!</definedName>
    <definedName name="売備考" localSheetId="13">#REF!</definedName>
    <definedName name="売備考" localSheetId="14">#REF!</definedName>
    <definedName name="売備考" localSheetId="1">#REF!</definedName>
    <definedName name="売備考" localSheetId="2">#REF!</definedName>
    <definedName name="売備考" localSheetId="3">#REF!</definedName>
    <definedName name="売備考" localSheetId="4">#REF!</definedName>
    <definedName name="売備考" localSheetId="5">#REF!</definedName>
    <definedName name="売備考" localSheetId="6">#REF!</definedName>
    <definedName name="売備考" localSheetId="8">#REF!</definedName>
    <definedName name="売備考">#REF!</definedName>
    <definedName name="表" localSheetId="9">#REF!</definedName>
    <definedName name="表" localSheetId="10">#REF!</definedName>
    <definedName name="表" localSheetId="11">#REF!</definedName>
    <definedName name="表" localSheetId="12">#REF!</definedName>
    <definedName name="表" localSheetId="13">#REF!</definedName>
    <definedName name="表" localSheetId="14">#REF!</definedName>
    <definedName name="表" localSheetId="1">#REF!</definedName>
    <definedName name="表" localSheetId="2">#REF!</definedName>
    <definedName name="表" localSheetId="3">#REF!</definedName>
    <definedName name="表" localSheetId="4">#REF!</definedName>
    <definedName name="表" localSheetId="5">#REF!</definedName>
    <definedName name="表" localSheetId="6">#REF!</definedName>
    <definedName name="表" localSheetId="8">#REF!</definedName>
    <definedName name="表">#REF!</definedName>
    <definedName name="幅木新設" localSheetId="9">#REF!</definedName>
    <definedName name="幅木新設" localSheetId="10">#REF!</definedName>
    <definedName name="幅木新設" localSheetId="11">#REF!</definedName>
    <definedName name="幅木新設" localSheetId="12">#REF!</definedName>
    <definedName name="幅木新設" localSheetId="13">#REF!</definedName>
    <definedName name="幅木新設" localSheetId="14">#REF!</definedName>
    <definedName name="幅木新設" localSheetId="1">#REF!</definedName>
    <definedName name="幅木新設" localSheetId="2">#REF!</definedName>
    <definedName name="幅木新設" localSheetId="3">#REF!</definedName>
    <definedName name="幅木新設" localSheetId="4">#REF!</definedName>
    <definedName name="幅木新設" localSheetId="5">#REF!</definedName>
    <definedName name="幅木新設" localSheetId="6">#REF!</definedName>
    <definedName name="幅木新設" localSheetId="8">#REF!</definedName>
    <definedName name="幅木新設">#REF!</definedName>
    <definedName name="幅木撤去" localSheetId="9">#REF!</definedName>
    <definedName name="幅木撤去" localSheetId="10">#REF!</definedName>
    <definedName name="幅木撤去" localSheetId="11">#REF!</definedName>
    <definedName name="幅木撤去" localSheetId="12">#REF!</definedName>
    <definedName name="幅木撤去" localSheetId="13">#REF!</definedName>
    <definedName name="幅木撤去" localSheetId="14">#REF!</definedName>
    <definedName name="幅木撤去" localSheetId="1">#REF!</definedName>
    <definedName name="幅木撤去" localSheetId="2">#REF!</definedName>
    <definedName name="幅木撤去" localSheetId="3">#REF!</definedName>
    <definedName name="幅木撤去" localSheetId="4">#REF!</definedName>
    <definedName name="幅木撤去" localSheetId="5">#REF!</definedName>
    <definedName name="幅木撤去" localSheetId="6">#REF!</definedName>
    <definedName name="幅木撤去" localSheetId="8">#REF!</definedName>
    <definedName name="幅木撤去">#REF!</definedName>
    <definedName name="壁下地新設" localSheetId="9">#REF!</definedName>
    <definedName name="壁下地新設" localSheetId="10">#REF!</definedName>
    <definedName name="壁下地新設" localSheetId="11">#REF!</definedName>
    <definedName name="壁下地新設" localSheetId="12">#REF!</definedName>
    <definedName name="壁下地新設" localSheetId="13">#REF!</definedName>
    <definedName name="壁下地新設" localSheetId="14">#REF!</definedName>
    <definedName name="壁下地新設" localSheetId="1">#REF!</definedName>
    <definedName name="壁下地新設" localSheetId="2">#REF!</definedName>
    <definedName name="壁下地新設" localSheetId="3">#REF!</definedName>
    <definedName name="壁下地新設" localSheetId="4">#REF!</definedName>
    <definedName name="壁下地新設" localSheetId="5">#REF!</definedName>
    <definedName name="壁下地新設" localSheetId="6">#REF!</definedName>
    <definedName name="壁下地新設" localSheetId="8">#REF!</definedName>
    <definedName name="壁下地新設">#REF!</definedName>
    <definedName name="壁下地撤去" localSheetId="9">#REF!</definedName>
    <definedName name="壁下地撤去" localSheetId="10">#REF!</definedName>
    <definedName name="壁下地撤去" localSheetId="11">#REF!</definedName>
    <definedName name="壁下地撤去" localSheetId="12">#REF!</definedName>
    <definedName name="壁下地撤去" localSheetId="13">#REF!</definedName>
    <definedName name="壁下地撤去" localSheetId="14">#REF!</definedName>
    <definedName name="壁下地撤去" localSheetId="1">#REF!</definedName>
    <definedName name="壁下地撤去" localSheetId="2">#REF!</definedName>
    <definedName name="壁下地撤去" localSheetId="3">#REF!</definedName>
    <definedName name="壁下地撤去" localSheetId="4">#REF!</definedName>
    <definedName name="壁下地撤去" localSheetId="5">#REF!</definedName>
    <definedName name="壁下地撤去" localSheetId="6">#REF!</definedName>
    <definedName name="壁下地撤去" localSheetId="8">#REF!</definedName>
    <definedName name="壁下地撤去">#REF!</definedName>
    <definedName name="壁仕上新設" localSheetId="9">#REF!</definedName>
    <definedName name="壁仕上新設" localSheetId="10">#REF!</definedName>
    <definedName name="壁仕上新設" localSheetId="11">#REF!</definedName>
    <definedName name="壁仕上新設" localSheetId="12">#REF!</definedName>
    <definedName name="壁仕上新設" localSheetId="13">#REF!</definedName>
    <definedName name="壁仕上新設" localSheetId="14">#REF!</definedName>
    <definedName name="壁仕上新設" localSheetId="1">#REF!</definedName>
    <definedName name="壁仕上新設" localSheetId="2">#REF!</definedName>
    <definedName name="壁仕上新設" localSheetId="3">#REF!</definedName>
    <definedName name="壁仕上新設" localSheetId="4">#REF!</definedName>
    <definedName name="壁仕上新設" localSheetId="5">#REF!</definedName>
    <definedName name="壁仕上新設" localSheetId="6">#REF!</definedName>
    <definedName name="壁仕上新設" localSheetId="8">#REF!</definedName>
    <definedName name="壁仕上新設">#REF!</definedName>
    <definedName name="壁仕上撤去" localSheetId="9">#REF!</definedName>
    <definedName name="壁仕上撤去" localSheetId="10">#REF!</definedName>
    <definedName name="壁仕上撤去" localSheetId="11">#REF!</definedName>
    <definedName name="壁仕上撤去" localSheetId="12">#REF!</definedName>
    <definedName name="壁仕上撤去" localSheetId="13">#REF!</definedName>
    <definedName name="壁仕上撤去" localSheetId="14">#REF!</definedName>
    <definedName name="壁仕上撤去" localSheetId="1">#REF!</definedName>
    <definedName name="壁仕上撤去" localSheetId="2">#REF!</definedName>
    <definedName name="壁仕上撤去" localSheetId="3">#REF!</definedName>
    <definedName name="壁仕上撤去" localSheetId="4">#REF!</definedName>
    <definedName name="壁仕上撤去" localSheetId="5">#REF!</definedName>
    <definedName name="壁仕上撤去" localSheetId="6">#REF!</definedName>
    <definedName name="壁仕上撤去" localSheetId="8">#REF!</definedName>
    <definedName name="壁仕上撤去">#REF!</definedName>
    <definedName name="連続" localSheetId="9">#REF!</definedName>
    <definedName name="連続" localSheetId="10">#REF!</definedName>
    <definedName name="連続" localSheetId="11">#REF!</definedName>
    <definedName name="連続" localSheetId="12">#REF!</definedName>
    <definedName name="連続" localSheetId="13">#REF!</definedName>
    <definedName name="連続" localSheetId="14">#REF!</definedName>
    <definedName name="連続" localSheetId="1">#REF!</definedName>
    <definedName name="連続" localSheetId="2">#REF!</definedName>
    <definedName name="連続" localSheetId="3">#REF!</definedName>
    <definedName name="連続" localSheetId="4">#REF!</definedName>
    <definedName name="連続" localSheetId="5">#REF!</definedName>
    <definedName name="連続" localSheetId="6">#REF!</definedName>
    <definedName name="連続" localSheetId="8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7" l="1"/>
  <c r="G27" i="7"/>
  <c r="G29" i="7"/>
  <c r="G62" i="8"/>
  <c r="G60" i="8"/>
  <c r="G58" i="8"/>
  <c r="G56" i="8"/>
  <c r="G54" i="8"/>
  <c r="G52" i="8"/>
  <c r="G50" i="8"/>
  <c r="G48" i="8"/>
  <c r="G46" i="8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27" i="29" l="1"/>
  <c r="G62" i="12" l="1"/>
  <c r="G60" i="12"/>
  <c r="G58" i="12"/>
  <c r="G56" i="12"/>
  <c r="G54" i="12"/>
  <c r="G52" i="12"/>
  <c r="G50" i="12"/>
  <c r="G48" i="12"/>
  <c r="G46" i="12"/>
  <c r="G44" i="12"/>
  <c r="G42" i="12"/>
  <c r="G49" i="9"/>
  <c r="G31" i="7" l="1"/>
</calcChain>
</file>

<file path=xl/sharedStrings.xml><?xml version="1.0" encoding="utf-8"?>
<sst xmlns="http://schemas.openxmlformats.org/spreadsheetml/2006/main" count="1081" uniqueCount="416">
  <si>
    <t>番号</t>
  </si>
  <si>
    <t>名称</t>
  </si>
  <si>
    <t>摘要</t>
  </si>
  <si>
    <t>数量</t>
  </si>
  <si>
    <t>単位</t>
  </si>
  <si>
    <t>単価</t>
  </si>
  <si>
    <t>金額</t>
  </si>
  <si>
    <t>備考</t>
  </si>
  <si>
    <t>式</t>
  </si>
  <si>
    <t>共通費</t>
  </si>
  <si>
    <t>Ⅰ</t>
  </si>
  <si>
    <t>共通仮設費</t>
  </si>
  <si>
    <t>Ⅱ</t>
  </si>
  <si>
    <t>現場管理費</t>
  </si>
  <si>
    <t>Ⅲ</t>
  </si>
  <si>
    <t>一般管理費</t>
  </si>
  <si>
    <t>直接仮設工事</t>
  </si>
  <si>
    <t>防水改修工事</t>
  </si>
  <si>
    <t>外壁改修工事</t>
  </si>
  <si>
    <t>建具改修工事</t>
  </si>
  <si>
    <t>内装改修工事</t>
  </si>
  <si>
    <t>塗装改修工事</t>
  </si>
  <si>
    <t>躯体改修工事</t>
  </si>
  <si>
    <t>発生材処分</t>
  </si>
  <si>
    <t>墨出し</t>
  </si>
  <si>
    <t>外壁改修</t>
  </si>
  <si>
    <t>内部複合改修</t>
  </si>
  <si>
    <t>養生</t>
  </si>
  <si>
    <t>屋根改修</t>
  </si>
  <si>
    <t>内部個別改修</t>
  </si>
  <si>
    <t>整理清掃跡片付</t>
  </si>
  <si>
    <t>外部足場</t>
  </si>
  <si>
    <t>安全手摺</t>
  </si>
  <si>
    <t>災害防止</t>
  </si>
  <si>
    <t>内部足場</t>
  </si>
  <si>
    <t>脚立</t>
  </si>
  <si>
    <t>ﾛｰﾘﾝｸﾞ</t>
  </si>
  <si>
    <t>小  計</t>
  </si>
  <si>
    <t>(撤去)</t>
  </si>
  <si>
    <t>シーリング撤去</t>
  </si>
  <si>
    <t>集積共</t>
  </si>
  <si>
    <t>ｍ</t>
  </si>
  <si>
    <t>(改修)</t>
  </si>
  <si>
    <t>取合部</t>
  </si>
  <si>
    <t>シーリング</t>
  </si>
  <si>
    <t>PU-2</t>
  </si>
  <si>
    <t>建具廻</t>
  </si>
  <si>
    <t>H=900 下地共</t>
  </si>
  <si>
    <t>アルミ窓ルーバー撤去</t>
  </si>
  <si>
    <t>床</t>
  </si>
  <si>
    <t>立上り共</t>
  </si>
  <si>
    <t>既存面水洗い</t>
  </si>
  <si>
    <t>高圧洗浄</t>
  </si>
  <si>
    <t>㎡</t>
  </si>
  <si>
    <t>エポキシ樹脂塗床</t>
  </si>
  <si>
    <t>ｺｰﾃｨﾝｸﾞ工法</t>
  </si>
  <si>
    <t>外壁</t>
  </si>
  <si>
    <t>1㎡程度 5か所</t>
  </si>
  <si>
    <t>既存塗膜劣化部除去</t>
  </si>
  <si>
    <t>高圧洗浄 30～50MPa</t>
  </si>
  <si>
    <t>下地調整共</t>
  </si>
  <si>
    <t>可とう形改修塗材Ｅ</t>
  </si>
  <si>
    <t>ALC補修面</t>
  </si>
  <si>
    <t>既存ALC面</t>
  </si>
  <si>
    <t>既存ﾓﾙﾀﾙ面</t>
  </si>
  <si>
    <t>既存硬質木片ｾﾒﾝﾄ板面</t>
  </si>
  <si>
    <t>軒天</t>
  </si>
  <si>
    <t>アルミ手摺</t>
  </si>
  <si>
    <t>1200*2500</t>
  </si>
  <si>
    <t>か所</t>
  </si>
  <si>
    <t>ガラス撤去</t>
  </si>
  <si>
    <t>トイレブース撤去</t>
  </si>
  <si>
    <t>木製建具枠撤去</t>
  </si>
  <si>
    <t>(軽量ドア新設)</t>
  </si>
  <si>
    <t>LSD-1</t>
  </si>
  <si>
    <t>片引き戸</t>
  </si>
  <si>
    <t>2000*800</t>
  </si>
  <si>
    <t>取付調整費</t>
  </si>
  <si>
    <t>(トイレブース新設)</t>
  </si>
  <si>
    <t>WC(M)</t>
  </si>
  <si>
    <t>トイレブース</t>
  </si>
  <si>
    <t>1800*2750</t>
  </si>
  <si>
    <t>1800*1730</t>
  </si>
  <si>
    <t>1500*1000</t>
  </si>
  <si>
    <t>WC(W)</t>
  </si>
  <si>
    <t>1800*3800</t>
  </si>
  <si>
    <t>(既存建具改修)</t>
  </si>
  <si>
    <t>AW-4</t>
  </si>
  <si>
    <t>ﾊﾝﾄﾞﾙﾎﾞｯｸｽ共</t>
  </si>
  <si>
    <t>オペレーター取替</t>
  </si>
  <si>
    <t>既存処分共</t>
  </si>
  <si>
    <t>AW-11､12</t>
  </si>
  <si>
    <t>ドアクローザー取替</t>
  </si>
  <si>
    <t>型板ガラス</t>
  </si>
  <si>
    <t>t=4 2.18㎡以下</t>
  </si>
  <si>
    <t>網入型板ガラス</t>
  </si>
  <si>
    <t>ガラス押えシーリング</t>
  </si>
  <si>
    <t>ガラスクリーニング</t>
  </si>
  <si>
    <t>サッシクリーニング</t>
  </si>
  <si>
    <t>モルタル詰</t>
  </si>
  <si>
    <t>内部用</t>
  </si>
  <si>
    <t>タイル撤去</t>
  </si>
  <si>
    <t>ビニル床シート撤去</t>
  </si>
  <si>
    <t>スポーツ畳撤去</t>
  </si>
  <si>
    <t>枚</t>
  </si>
  <si>
    <t>ＥＸＰゴム撤去</t>
  </si>
  <si>
    <t>巾木</t>
  </si>
  <si>
    <t>ビニル巾木撤去</t>
  </si>
  <si>
    <t>壁</t>
  </si>
  <si>
    <t>合板撤去</t>
  </si>
  <si>
    <t>天井</t>
  </si>
  <si>
    <t>LGS</t>
  </si>
  <si>
    <t>下地撤去</t>
  </si>
  <si>
    <t>ボード類撤去</t>
  </si>
  <si>
    <t>ｱｽﾍﾞｽﾄ含有</t>
  </si>
  <si>
    <t>グラスウールクロス貼撤去</t>
  </si>
  <si>
    <t>テラゾオープン枠撤去</t>
  </si>
  <si>
    <t>テラゾ甲板撤去</t>
  </si>
  <si>
    <t>コンクリートブロック壁撤去</t>
  </si>
  <si>
    <t>カッター入</t>
  </si>
  <si>
    <t>ﾓﾙﾀﾙ面</t>
  </si>
  <si>
    <t>ビニル床シート</t>
  </si>
  <si>
    <t>ビニル床シートクリーニング</t>
  </si>
  <si>
    <t>水拭き､ﾜｯｸｽ磨</t>
  </si>
  <si>
    <t>ステンレス床見切</t>
  </si>
  <si>
    <t>汚垂石タイル</t>
  </si>
  <si>
    <t>ｻﾝﾀﾞｰ掛共</t>
  </si>
  <si>
    <t>ウレタン塗</t>
  </si>
  <si>
    <t>既存ﾌﾛｰﾘﾝｸﾞ面</t>
  </si>
  <si>
    <t>ＥＸＰゴム</t>
  </si>
  <si>
    <t>コートライン引</t>
  </si>
  <si>
    <t>面</t>
  </si>
  <si>
    <t>スポーツ畳</t>
  </si>
  <si>
    <t>1帖用</t>
  </si>
  <si>
    <t>ビニル巾木</t>
  </si>
  <si>
    <t>軽量間仕切</t>
  </si>
  <si>
    <t>間仕切内</t>
  </si>
  <si>
    <t>断熱材</t>
  </si>
  <si>
    <t>ｸﾞﾗｽｳｰﾙ t=50</t>
  </si>
  <si>
    <t>石膏ボード</t>
  </si>
  <si>
    <t>t=12.5</t>
  </si>
  <si>
    <t>継目処理</t>
  </si>
  <si>
    <t>t=12.5 GL工法</t>
  </si>
  <si>
    <t>t=9.5+12.5 2重貼</t>
  </si>
  <si>
    <t>米松合板</t>
  </si>
  <si>
    <t>t=12</t>
  </si>
  <si>
    <t>(天井改修)</t>
  </si>
  <si>
    <t>軽量天井下地</t>
  </si>
  <si>
    <t>直張用</t>
  </si>
  <si>
    <t>化粧石膏ボード</t>
  </si>
  <si>
    <t>t=9.5</t>
  </si>
  <si>
    <t>塩ビ廻縁</t>
  </si>
  <si>
    <t>グラスウールガラスクロス</t>
  </si>
  <si>
    <t>t=25</t>
  </si>
  <si>
    <t>(その他改修)</t>
  </si>
  <si>
    <t>ライニング甲板</t>
  </si>
  <si>
    <t>ﾒﾗﾐﾝ W=150</t>
  </si>
  <si>
    <t>塩ﾋﾞｼｰﾄ切文字貼(直貼)</t>
  </si>
  <si>
    <t>室名札</t>
  </si>
  <si>
    <t>H25</t>
  </si>
  <si>
    <t>(外部)</t>
  </si>
  <si>
    <t>屋根</t>
  </si>
  <si>
    <t>RB種</t>
  </si>
  <si>
    <t>ＤＰ塗</t>
  </si>
  <si>
    <t>階段他</t>
  </si>
  <si>
    <t>既存鉄部</t>
  </si>
  <si>
    <t>ﾀﾃ樋</t>
  </si>
  <si>
    <t>既存塩ﾋﾞ管</t>
  </si>
  <si>
    <t>ＥＰ塗</t>
  </si>
  <si>
    <t>ﾎﾞｰﾄﾞ面</t>
  </si>
  <si>
    <t>RC種</t>
  </si>
  <si>
    <t>既存硬質ｾﾒﾝﾄ板面</t>
  </si>
  <si>
    <t>ＯＳ塗</t>
  </si>
  <si>
    <t>木部</t>
  </si>
  <si>
    <t>階段</t>
  </si>
  <si>
    <t>ＳＯＰ塗</t>
  </si>
  <si>
    <t>建具</t>
  </si>
  <si>
    <t>既存木部</t>
  </si>
  <si>
    <t>ＣＬ塗</t>
  </si>
  <si>
    <t>土間コンクリート撤去</t>
  </si>
  <si>
    <t>m3</t>
  </si>
  <si>
    <t>ｺﾝｸﾘｰﾄ面</t>
  </si>
  <si>
    <t>根切</t>
  </si>
  <si>
    <t>人力</t>
  </si>
  <si>
    <t>発生土敷均し</t>
  </si>
  <si>
    <t>土間下</t>
  </si>
  <si>
    <t>砕石地業</t>
  </si>
  <si>
    <t>RC-40</t>
  </si>
  <si>
    <t>床下防湿シート</t>
  </si>
  <si>
    <t>t=0.15</t>
  </si>
  <si>
    <t>異形鉄筋</t>
  </si>
  <si>
    <t>SD295A D10</t>
  </si>
  <si>
    <t>t</t>
  </si>
  <si>
    <t>鉄筋加工組立</t>
  </si>
  <si>
    <t>鉄筋運搬費</t>
  </si>
  <si>
    <t>あと施工アンカー</t>
  </si>
  <si>
    <t>接着系 D10 ﾖｺ向</t>
  </si>
  <si>
    <t>本</t>
  </si>
  <si>
    <t>生コンクリート</t>
  </si>
  <si>
    <t>FC21N/mm2</t>
  </si>
  <si>
    <t>コンクリート打設手間</t>
  </si>
  <si>
    <t>土間ｺﾝ</t>
  </si>
  <si>
    <t>コンクリート金ゴテ</t>
  </si>
  <si>
    <t>(積込･運搬)</t>
  </si>
  <si>
    <t>ｺﾝｸﾘｰﾄ類</t>
  </si>
  <si>
    <t>発生材積込</t>
  </si>
  <si>
    <t>機械</t>
  </si>
  <si>
    <t>仕上材</t>
  </si>
  <si>
    <t>積込用機械運搬</t>
  </si>
  <si>
    <t>発生材運搬</t>
  </si>
  <si>
    <t>(処分)</t>
  </si>
  <si>
    <t>金属ｸｽﾞ</t>
  </si>
  <si>
    <t>木ｸｽﾞ</t>
  </si>
  <si>
    <t>石膏ﾎﾞｰﾄﾞ</t>
  </si>
  <si>
    <t>ｶﾞﾗｽ陶器</t>
  </si>
  <si>
    <t>廃ﾌﾟﾗｽﾁｯｸ</t>
  </si>
  <si>
    <t>ｱｽﾍﾞｽﾄ含有物</t>
  </si>
  <si>
    <t>個</t>
  </si>
  <si>
    <t>組</t>
  </si>
  <si>
    <t>仮囲い</t>
  </si>
  <si>
    <t>出入口</t>
  </si>
  <si>
    <t>交通誘導員</t>
  </si>
  <si>
    <t>室内環境測定</t>
  </si>
  <si>
    <t>率共通仮設</t>
  </si>
  <si>
    <t>現場管理費率</t>
  </si>
  <si>
    <t>一般管理費率</t>
  </si>
  <si>
    <t>C</t>
    <phoneticPr fontId="46"/>
  </si>
  <si>
    <t>SD-1'</t>
  </si>
  <si>
    <t>t=6.8 2.18㎡以下</t>
  </si>
  <si>
    <t>(床改修)</t>
  </si>
  <si>
    <t>t=2</t>
  </si>
  <si>
    <t>W=40</t>
  </si>
  <si>
    <t>W=600</t>
  </si>
  <si>
    <t>15*20</t>
  </si>
  <si>
    <t>剣道用(白線)</t>
  </si>
  <si>
    <t>(巾木)</t>
  </si>
  <si>
    <t>H=60</t>
  </si>
  <si>
    <t>W=65 @300</t>
  </si>
  <si>
    <t>W=65 @450</t>
  </si>
  <si>
    <t>6項目一式</t>
    <phoneticPr fontId="46"/>
  </si>
  <si>
    <t>ヶ所</t>
    <rPh sb="1" eb="2">
      <t>ショ</t>
    </rPh>
    <phoneticPr fontId="46"/>
  </si>
  <si>
    <t>硬質木片セメント版</t>
    <phoneticPr fontId="46"/>
  </si>
  <si>
    <t>ＡＬＣ欠損部補修</t>
    <phoneticPr fontId="46"/>
  </si>
  <si>
    <t>下見板張り欠損部補修</t>
    <rPh sb="0" eb="2">
      <t>シタミ</t>
    </rPh>
    <rPh sb="2" eb="3">
      <t>イタ</t>
    </rPh>
    <rPh sb="3" eb="4">
      <t>ハ</t>
    </rPh>
    <phoneticPr fontId="46"/>
  </si>
  <si>
    <t>t12 15㎡程度</t>
    <rPh sb="7" eb="9">
      <t>テイド</t>
    </rPh>
    <phoneticPr fontId="46"/>
  </si>
  <si>
    <t>式</t>
    <phoneticPr fontId="46"/>
  </si>
  <si>
    <t>ＣＬ塗</t>
    <phoneticPr fontId="46"/>
  </si>
  <si>
    <t>既存縁甲板面</t>
    <rPh sb="0" eb="2">
      <t>キゾン</t>
    </rPh>
    <rPh sb="2" eb="5">
      <t>エンコウイタ</t>
    </rPh>
    <rPh sb="5" eb="6">
      <t>メン</t>
    </rPh>
    <phoneticPr fontId="46"/>
  </si>
  <si>
    <t>換気設備工事</t>
    <rPh sb="0" eb="2">
      <t>カンキ</t>
    </rPh>
    <phoneticPr fontId="46"/>
  </si>
  <si>
    <t>暖房設備工事</t>
    <rPh sb="0" eb="2">
      <t>ダンボウ</t>
    </rPh>
    <phoneticPr fontId="46"/>
  </si>
  <si>
    <t>排水通気設備工事</t>
  </si>
  <si>
    <t>衛生器具設備工事</t>
  </si>
  <si>
    <t>備考</t>
    <rPh sb="0" eb="2">
      <t>ビコウ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</si>
  <si>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</si>
  <si>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</si>
  <si>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</si>
  <si>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</si>
  <si>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摘要</t>
    <rPh sb="0" eb="2">
      <t>テキヨウ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</si>
  <si>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</si>
  <si>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</si>
  <si>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T200ESUN13C</t>
  </si>
  <si>
    <t>水栓</t>
  </si>
  <si>
    <t>SK22A  T23AEQ20  TN114</t>
  </si>
  <si>
    <t>掃除用流し</t>
  </si>
  <si>
    <t>台</t>
  </si>
  <si>
    <t>ML60   1500L</t>
  </si>
  <si>
    <t>L502   TLE27SS1A</t>
  </si>
  <si>
    <t>T112CU22</t>
  </si>
  <si>
    <t>小便器用手すり</t>
  </si>
  <si>
    <t>UFS900R</t>
  </si>
  <si>
    <t>小便器</t>
  </si>
  <si>
    <t>YH117</t>
  </si>
  <si>
    <t>紙巻器</t>
  </si>
  <si>
    <t>TCF116</t>
  </si>
  <si>
    <t>暖房便座</t>
  </si>
  <si>
    <t>洋風便器</t>
  </si>
  <si>
    <t>配管切断接続</t>
  </si>
  <si>
    <t>土工事</t>
  </si>
  <si>
    <t>水道用内外面硬質塩化ﾋﾞﾆﾙﾗｲﾆﾝｸﾞ鋼管</t>
  </si>
  <si>
    <t>給水設備工事</t>
    <rPh sb="0" eb="2">
      <t>キュウスイ</t>
    </rPh>
    <rPh sb="2" eb="4">
      <t>セツビ</t>
    </rPh>
    <rPh sb="4" eb="6">
      <t>コウジ</t>
    </rPh>
    <phoneticPr fontId="46"/>
  </si>
  <si>
    <t>管塗装工事</t>
  </si>
  <si>
    <t>通気口金物</t>
  </si>
  <si>
    <t>硬質ポリ塩化ﾋﾞﾆﾙ管</t>
  </si>
  <si>
    <t>【通気系統】</t>
  </si>
  <si>
    <t>流し用排水金物</t>
  </si>
  <si>
    <t>床上掃除口</t>
  </si>
  <si>
    <t>【屋内排水系統】</t>
  </si>
  <si>
    <t>DPS-A 100EU</t>
  </si>
  <si>
    <t>DPS-A 125EU</t>
  </si>
  <si>
    <t>断熱工事</t>
  </si>
  <si>
    <t>亜鉛鉄板製ｽﾊﾟｲﾗﾙﾀﾞｸﾄ</t>
  </si>
  <si>
    <t>P-18VSQ</t>
  </si>
  <si>
    <t>風量 350CMH　　　VD-23ZVB</t>
  </si>
  <si>
    <t>ダクト</t>
  </si>
  <si>
    <t>換気機器</t>
  </si>
  <si>
    <t>通気管</t>
  </si>
  <si>
    <t>雑排水管</t>
  </si>
  <si>
    <t>汚水管</t>
  </si>
  <si>
    <t>排水金物</t>
  </si>
  <si>
    <t>給水管</t>
  </si>
  <si>
    <t>衛生器具</t>
  </si>
  <si>
    <t>【発生材処分費】</t>
  </si>
  <si>
    <t>【収集運搬】</t>
  </si>
  <si>
    <t>【撤去工事】</t>
  </si>
  <si>
    <t>既設器具撤去工事</t>
    <rPh sb="0" eb="2">
      <t>キセツ</t>
    </rPh>
    <rPh sb="2" eb="4">
      <t>キグ</t>
    </rPh>
    <rPh sb="4" eb="6">
      <t>テッキョ</t>
    </rPh>
    <rPh sb="6" eb="8">
      <t>コウジ</t>
    </rPh>
    <phoneticPr fontId="46"/>
  </si>
  <si>
    <t>箇所</t>
    <rPh sb="0" eb="2">
      <t>カショ</t>
    </rPh>
    <phoneticPr fontId="46"/>
  </si>
  <si>
    <t>Ⅱ型半径15m露出型</t>
    <phoneticPr fontId="46"/>
  </si>
  <si>
    <t>パッケージ型消火設備</t>
    <phoneticPr fontId="46"/>
  </si>
  <si>
    <t>Ⅰ型半径20m露出型</t>
    <phoneticPr fontId="46"/>
  </si>
  <si>
    <t>A1</t>
    <phoneticPr fontId="46"/>
  </si>
  <si>
    <t>A2</t>
    <phoneticPr fontId="46"/>
  </si>
  <si>
    <t>A3</t>
    <phoneticPr fontId="46"/>
  </si>
  <si>
    <t>A4</t>
    <phoneticPr fontId="46"/>
  </si>
  <si>
    <t>A5</t>
    <phoneticPr fontId="46"/>
  </si>
  <si>
    <t>A6</t>
    <phoneticPr fontId="46"/>
  </si>
  <si>
    <t>A7</t>
    <phoneticPr fontId="46"/>
  </si>
  <si>
    <t>A8</t>
    <phoneticPr fontId="46"/>
  </si>
  <si>
    <t>B1</t>
    <phoneticPr fontId="46"/>
  </si>
  <si>
    <t>B2</t>
    <phoneticPr fontId="46"/>
  </si>
  <si>
    <t>B3</t>
    <phoneticPr fontId="46"/>
  </si>
  <si>
    <t>B4</t>
    <phoneticPr fontId="46"/>
  </si>
  <si>
    <t>B5</t>
    <phoneticPr fontId="46"/>
  </si>
  <si>
    <t>B6</t>
    <phoneticPr fontId="46"/>
  </si>
  <si>
    <t>解体処分費込</t>
    <rPh sb="0" eb="2">
      <t>カイタイ</t>
    </rPh>
    <rPh sb="2" eb="5">
      <t>ショブンヒ</t>
    </rPh>
    <rPh sb="5" eb="6">
      <t>コミ</t>
    </rPh>
    <phoneticPr fontId="46"/>
  </si>
  <si>
    <t/>
  </si>
  <si>
    <t>扉小窓ガラス交換W150×H150</t>
    <rPh sb="0" eb="1">
      <t>トビラ</t>
    </rPh>
    <rPh sb="1" eb="3">
      <t>コマド</t>
    </rPh>
    <rPh sb="6" eb="8">
      <t>コウカン</t>
    </rPh>
    <phoneticPr fontId="46"/>
  </si>
  <si>
    <t>網入り→強化ｔ4</t>
    <phoneticPr fontId="46"/>
  </si>
  <si>
    <t>解体処分費込</t>
    <phoneticPr fontId="46"/>
  </si>
  <si>
    <t>建具改修鍵交換</t>
    <rPh sb="2" eb="4">
      <t>カイシュウ</t>
    </rPh>
    <rPh sb="4" eb="5">
      <t>カギ</t>
    </rPh>
    <rPh sb="5" eb="7">
      <t>コウカン</t>
    </rPh>
    <phoneticPr fontId="46"/>
  </si>
  <si>
    <t>窓ガラス交換W745×H920</t>
    <rPh sb="0" eb="1">
      <t>マド</t>
    </rPh>
    <rPh sb="4" eb="6">
      <t>コウカン</t>
    </rPh>
    <phoneticPr fontId="46"/>
  </si>
  <si>
    <t>A9</t>
    <phoneticPr fontId="46"/>
  </si>
  <si>
    <t>SUS箱文字 9文字</t>
  </si>
  <si>
    <t>館名板</t>
  </si>
  <si>
    <t>1300*1000</t>
    <phoneticPr fontId="46"/>
  </si>
  <si>
    <t>SUS片開き門扉</t>
    <phoneticPr fontId="46"/>
  </si>
  <si>
    <t>袖扉</t>
    <rPh sb="0" eb="1">
      <t>ソデ</t>
    </rPh>
    <rPh sb="1" eb="2">
      <t>トビラ</t>
    </rPh>
    <phoneticPr fontId="46"/>
  </si>
  <si>
    <t>1200*6600</t>
    <phoneticPr fontId="46"/>
  </si>
  <si>
    <t>SUS両引き門扉</t>
    <rPh sb="3" eb="4">
      <t>リョウ</t>
    </rPh>
    <phoneticPr fontId="46"/>
  </si>
  <si>
    <t>W=200</t>
  </si>
  <si>
    <t>ステンレス笠木</t>
  </si>
  <si>
    <t>RC面</t>
  </si>
  <si>
    <t>撥水材吹付</t>
  </si>
  <si>
    <t>立上り</t>
  </si>
  <si>
    <t>打放補修</t>
  </si>
  <si>
    <t>運搬共</t>
  </si>
  <si>
    <t>打放型枠</t>
  </si>
  <si>
    <t>普通型枠</t>
  </si>
  <si>
    <t>SD295 D13</t>
  </si>
  <si>
    <t>SD295 D10</t>
  </si>
  <si>
    <t>FC18N/mm2</t>
  </si>
  <si>
    <t>捨コンクリート</t>
  </si>
  <si>
    <t>材工共</t>
  </si>
  <si>
    <t>基礎下</t>
  </si>
  <si>
    <t>発生土運搬</t>
  </si>
  <si>
    <t>機械 根切土</t>
  </si>
  <si>
    <t>埋戻し</t>
  </si>
  <si>
    <t>床付</t>
  </si>
  <si>
    <t>構造物工事</t>
    <rPh sb="0" eb="3">
      <t>コウゾウブツ</t>
    </rPh>
    <phoneticPr fontId="46"/>
  </si>
  <si>
    <t>(撤去)</t>
    <phoneticPr fontId="46"/>
  </si>
  <si>
    <t>(北門＋袖門扉)</t>
    <phoneticPr fontId="46"/>
  </si>
  <si>
    <t>アルミ幕板</t>
    <rPh sb="3" eb="4">
      <t>マク</t>
    </rPh>
    <rPh sb="4" eb="5">
      <t>イタ</t>
    </rPh>
    <phoneticPr fontId="46"/>
  </si>
  <si>
    <t>W4700×H550</t>
    <phoneticPr fontId="46"/>
  </si>
  <si>
    <t>柔剣道場ﾋﾟﾛﾃｨ部含む</t>
  </si>
  <si>
    <t>駐車区画線</t>
  </si>
  <si>
    <t>W=150(白)</t>
  </si>
  <si>
    <t>1/AD</t>
    <phoneticPr fontId="46"/>
  </si>
  <si>
    <t>アルミ庇</t>
    <rPh sb="3" eb="4">
      <t>ヒサシ</t>
    </rPh>
    <phoneticPr fontId="46"/>
  </si>
  <si>
    <t>W3000×D500</t>
    <phoneticPr fontId="46"/>
  </si>
  <si>
    <t>ガードフェンス</t>
    <phoneticPr fontId="46"/>
  </si>
  <si>
    <t>Ａ型バリケード</t>
    <rPh sb="1" eb="2">
      <t>カタ</t>
    </rPh>
    <phoneticPr fontId="46"/>
  </si>
  <si>
    <t>既存鋼板面下地調整共</t>
    <rPh sb="5" eb="7">
      <t>シタジ</t>
    </rPh>
    <rPh sb="7" eb="9">
      <t>チョウセイ</t>
    </rPh>
    <rPh sb="9" eb="10">
      <t>トモ</t>
    </rPh>
    <phoneticPr fontId="46"/>
  </si>
  <si>
    <t>既存鉄部</t>
    <phoneticPr fontId="46"/>
  </si>
  <si>
    <t>下地調整RB種共</t>
    <rPh sb="0" eb="2">
      <t>シタジ</t>
    </rPh>
    <rPh sb="2" eb="4">
      <t>チョウセイ</t>
    </rPh>
    <rPh sb="7" eb="8">
      <t>トモ</t>
    </rPh>
    <phoneticPr fontId="46"/>
  </si>
  <si>
    <t>(内部)</t>
    <phoneticPr fontId="46"/>
  </si>
  <si>
    <t>TCF116  YH117</t>
    <phoneticPr fontId="46"/>
  </si>
  <si>
    <t xml:space="preserve">CS597BS  SH597BAR  </t>
    <phoneticPr fontId="46"/>
  </si>
  <si>
    <t>VD 20 機械便所</t>
    <phoneticPr fontId="46"/>
  </si>
  <si>
    <t>VD 25 機械便所</t>
    <phoneticPr fontId="46"/>
  </si>
  <si>
    <t>VD 32 機械便所</t>
    <phoneticPr fontId="46"/>
  </si>
  <si>
    <t>VD 40 機械便所</t>
    <phoneticPr fontId="46"/>
  </si>
  <si>
    <t>VP 40 機械便所</t>
    <phoneticPr fontId="46"/>
  </si>
  <si>
    <t>VP 50 機械便所</t>
    <phoneticPr fontId="46"/>
  </si>
  <si>
    <t>VP 75 機械便所</t>
    <phoneticPr fontId="46"/>
  </si>
  <si>
    <t>VP 100 機械便所</t>
    <phoneticPr fontId="46"/>
  </si>
  <si>
    <t>65 COA</t>
    <phoneticPr fontId="46"/>
  </si>
  <si>
    <t>100 COA</t>
    <phoneticPr fontId="46"/>
  </si>
  <si>
    <t>40 T14AA</t>
    <phoneticPr fontId="46"/>
  </si>
  <si>
    <t>VP 65 機械便所</t>
    <phoneticPr fontId="46"/>
  </si>
  <si>
    <t>65 VC-S2 ｱﾙﾐ合金鋳物製</t>
    <phoneticPr fontId="46"/>
  </si>
  <si>
    <t>パネルヒーター EPH-1</t>
    <phoneticPr fontId="46"/>
  </si>
  <si>
    <t>パネルヒーター EPH-2</t>
    <phoneticPr fontId="46"/>
  </si>
  <si>
    <t>定風量ﾀｲﾌﾟ</t>
    <phoneticPr fontId="46"/>
  </si>
  <si>
    <t>ｻﾆﾀﾘｰ用（DCﾌﾞﾗｼﾚｽﾓｰﾀｰ）</t>
    <phoneticPr fontId="46"/>
  </si>
  <si>
    <t>VD-20ZVC</t>
    <phoneticPr fontId="46"/>
  </si>
  <si>
    <t>風量 260CMH</t>
    <phoneticPr fontId="46"/>
  </si>
  <si>
    <t>ｲﾝﾃﾘｱ格子ﾀｲﾌﾟ</t>
    <phoneticPr fontId="46"/>
  </si>
  <si>
    <t>居間用（DCﾌﾞﾗｼﾚｽﾓｰﾀｰ）</t>
    <phoneticPr fontId="46"/>
  </si>
  <si>
    <t>風量 170CMH VD-18ZVX-C</t>
    <phoneticPr fontId="46"/>
  </si>
  <si>
    <t>風量 370CMH VD-23ZVX-C</t>
    <phoneticPr fontId="46"/>
  </si>
  <si>
    <t>P-18VSQ</t>
    <phoneticPr fontId="46"/>
  </si>
  <si>
    <t>低圧 0.5ｍｍ 150Ф</t>
    <phoneticPr fontId="46"/>
  </si>
  <si>
    <t>天井埋込形換気扇
V-1-1</t>
    <phoneticPr fontId="46"/>
  </si>
  <si>
    <t>天井埋込形換気扇
V-1-2</t>
    <phoneticPr fontId="46"/>
  </si>
  <si>
    <t>深形ｽﾃﾝﾚｽ製防虫網付
ﾍﾞﾝﾄｷｬｯﾌﾟ</t>
    <phoneticPr fontId="46"/>
  </si>
  <si>
    <t>天井埋込形換気扇
V-1-3</t>
    <phoneticPr fontId="46"/>
  </si>
  <si>
    <t>深形ｽﾃﾝﾚｽ製防虫網
付ﾍﾞﾝﾄｷｬｯﾌﾟ</t>
    <phoneticPr fontId="46"/>
  </si>
  <si>
    <t>天井埋込形換気扇
V-1-4</t>
    <phoneticPr fontId="46"/>
  </si>
  <si>
    <t>延べ100人</t>
    <rPh sb="0" eb="1">
      <t>ノ</t>
    </rPh>
    <rPh sb="5" eb="6">
      <t>ニン</t>
    </rPh>
    <phoneticPr fontId="46"/>
  </si>
  <si>
    <t>遮断熱塗装</t>
    <rPh sb="0" eb="2">
      <t>シャダン</t>
    </rPh>
    <rPh sb="1" eb="3">
      <t>ダンネツ</t>
    </rPh>
    <rPh sb="3" eb="5">
      <t>トソウ</t>
    </rPh>
    <phoneticPr fontId="46"/>
  </si>
  <si>
    <t>混合物(施設内残置物共)</t>
    <rPh sb="4" eb="6">
      <t>シセツ</t>
    </rPh>
    <rPh sb="6" eb="7">
      <t>ナイ</t>
    </rPh>
    <rPh sb="7" eb="9">
      <t>ザンチ</t>
    </rPh>
    <rPh sb="9" eb="10">
      <t>ブツ</t>
    </rPh>
    <rPh sb="10" eb="11">
      <t>トモ</t>
    </rPh>
    <phoneticPr fontId="46"/>
  </si>
  <si>
    <t>仮設駐輪場</t>
    <rPh sb="0" eb="2">
      <t>カセツ</t>
    </rPh>
    <rPh sb="2" eb="5">
      <t>チュウリンジョウ</t>
    </rPh>
    <phoneticPr fontId="46"/>
  </si>
  <si>
    <t>単管＋波板屋根</t>
    <phoneticPr fontId="46"/>
  </si>
  <si>
    <t>2.5m×70m　延べ5カ月</t>
    <rPh sb="9" eb="10">
      <t>ノ</t>
    </rPh>
    <rPh sb="13" eb="14">
      <t>ゲツ</t>
    </rPh>
    <phoneticPr fontId="46"/>
  </si>
  <si>
    <t>洗面カウンター</t>
    <rPh sb="0" eb="2">
      <t>センメン</t>
    </rPh>
    <phoneticPr fontId="46"/>
  </si>
  <si>
    <t>洗面器</t>
    <phoneticPr fontId="46"/>
  </si>
  <si>
    <t>アンダーカウンター式</t>
    <phoneticPr fontId="4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</si>
</sst>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176" formatCode="0.0_ "/>
    <numFmt numFmtId="177" formatCode="0.000%"/>
    <numFmt numFmtId="178" formatCode="_ * #,##0_ ;_ * \-#,##0_ ;_ * &quot;-&quot;??_ ;_ @_ "/>
    <numFmt numFmtId="179" formatCode="#,##0_ "/>
    <numFmt numFmtId="180" formatCode="&quot;$&quot;#,##0_);[Red]\(&quot;$&quot;#,##0\)"/>
    <numFmt numFmtId="181" formatCode="&quot;$&quot;#,##0.00_);[Red]\(&quot;$&quot;#,##0.00\)"/>
    <numFmt numFmtId="182" formatCode="General&quot;ヶ月&quot;"/>
    <numFmt numFmtId="183" formatCode="0_);[Red]\(0\)"/>
    <numFmt numFmtId="184" formatCode="#,##0.0_);[Red]\(#,##0.0\)"/>
    <numFmt numFmtId="185" formatCode="d\.mmm"/>
    <numFmt numFmtId="186" formatCode="#,##0_ ;[Red]\-#,##0\ "/>
    <numFmt numFmtId="187" formatCode="0.00_ "/>
    <numFmt numFmtId="188" formatCode="#,##0.00_);[Red]\(#,##0.00\)"/>
    <numFmt numFmtId="190" formatCode="#,##0.0_ "/>
    <numFmt numFmtId="191" formatCode="&quot;NO,&quot;0"/>
    <numFmt numFmtId="192" formatCode="&quot;¥&quot;#,##0_);[Red]\(&quot;¥&quot;#,##0\)"/>
    <numFmt numFmtId="193" formatCode="0.0"/>
  </numFmts>
  <fonts count="58">
    <font>
      <sz val="11"/>
      <color theme="1"/>
      <name val="ＭＳ Ｐゴシック"/>
      <charset val="128"/>
      <scheme val="minor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Helv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i/>
      <sz val="10"/>
      <name val="Times New Roman"/>
      <family val="1"/>
    </font>
    <font>
      <sz val="11"/>
      <name val="明朝"/>
      <charset val="128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sz val="11"/>
      <color indexed="8"/>
      <name val="ＭＳ Ｐゴシック"/>
      <family val="3"/>
      <charset val="128"/>
    </font>
    <font>
      <sz val="12"/>
      <name val="ＪＳ明朝"/>
      <charset val="128"/>
    </font>
    <font>
      <b/>
      <sz val="9"/>
      <name val="Times New Roman"/>
      <family val="1"/>
    </font>
    <font>
      <b/>
      <sz val="11"/>
      <color indexed="9"/>
      <name val="ＭＳ Ｐゴシック"/>
      <family val="3"/>
      <charset val="128"/>
    </font>
    <font>
      <sz val="9"/>
      <name val="Times New Roman"/>
      <family val="1"/>
    </font>
    <font>
      <sz val="9"/>
      <color indexed="27"/>
      <name val="明朝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Arial"/>
      <family val="2"/>
    </font>
    <font>
      <sz val="11"/>
      <color indexed="52"/>
      <name val="ＭＳ Ｐゴシック"/>
      <family val="3"/>
      <charset val="128"/>
    </font>
    <font>
      <sz val="14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9.5"/>
      <color indexed="8"/>
      <name val="ＭＳ 明朝"/>
      <family val="1"/>
      <charset val="128"/>
    </font>
    <font>
      <sz val="9.5"/>
      <name val="ＭＳ 明朝"/>
      <family val="1"/>
      <charset val="128"/>
    </font>
    <font>
      <sz val="9.5"/>
      <color theme="1"/>
      <name val="ＭＳ Ｐゴシック"/>
      <family val="3"/>
      <charset val="128"/>
      <scheme val="minor"/>
    </font>
    <font>
      <sz val="9.5"/>
      <name val="ＭＳ Ｐ明朝"/>
      <family val="1"/>
      <charset val="128"/>
    </font>
    <font>
      <sz val="9.5"/>
      <color indexed="10"/>
      <name val="ＭＳ 明朝"/>
      <family val="1"/>
      <charset val="128"/>
    </font>
    <font>
      <sz val="9.5"/>
      <color rgb="FFFF0000"/>
      <name val="ＭＳ 明朝"/>
      <family val="1"/>
      <charset val="128"/>
    </font>
    <font>
      <sz val="9.5"/>
      <color rgb="FFFF0000"/>
      <name val="ＭＳ Ｐゴシック"/>
      <family val="3"/>
      <charset val="128"/>
      <scheme val="minor"/>
    </font>
    <font>
      <sz val="11"/>
      <color rgb="FFFFC000"/>
      <name val="ＭＳ 明朝"/>
      <family val="1"/>
      <charset val="128"/>
    </font>
    <font>
      <sz val="9.5"/>
      <name val="ＭＳ Ｐゴシック"/>
      <family val="3"/>
      <charset val="128"/>
      <scheme val="minor"/>
    </font>
    <font>
      <sz val="9.5"/>
      <color rgb="FFFFFF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4">
    <xf numFmtId="0" fontId="0" fillId="0" borderId="0"/>
    <xf numFmtId="0" fontId="2" fillId="0" borderId="0"/>
    <xf numFmtId="0" fontId="12" fillId="14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178" fontId="4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" fillId="0" borderId="0"/>
    <xf numFmtId="38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177" fontId="4" fillId="0" borderId="0"/>
    <xf numFmtId="0" fontId="2" fillId="0" borderId="0"/>
    <xf numFmtId="0" fontId="12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  <xf numFmtId="0" fontId="17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3" fontId="21" fillId="0" borderId="0" applyNumberFormat="0" applyFill="0" applyBorder="0"/>
    <xf numFmtId="0" fontId="12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/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" fontId="29" fillId="21" borderId="0" applyNumberFormat="0" applyBorder="0" applyAlignment="0" applyProtection="0">
      <alignment horizontal="left"/>
    </xf>
    <xf numFmtId="182" fontId="4" fillId="0" borderId="0" applyFill="0" applyBorder="0" applyAlignment="0"/>
    <xf numFmtId="0" fontId="28" fillId="0" borderId="0">
      <alignment horizontal="left"/>
    </xf>
    <xf numFmtId="38" fontId="32" fillId="0" borderId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33" fillId="0" borderId="23" applyNumberFormat="0" applyAlignment="0" applyProtection="0">
      <alignment horizontal="left" vertical="center"/>
    </xf>
    <xf numFmtId="0" fontId="33" fillId="0" borderId="15">
      <alignment horizontal="left" vertical="center"/>
    </xf>
    <xf numFmtId="38" fontId="22" fillId="0" borderId="0" applyFont="0" applyFill="0" applyBorder="0" applyAlignment="0" applyProtection="0"/>
    <xf numFmtId="0" fontId="2" fillId="0" borderId="0"/>
    <xf numFmtId="4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4" fillId="0" borderId="20" applyNumberFormat="0" applyFill="0" applyAlignment="0" applyProtection="0">
      <alignment vertical="center"/>
    </xf>
    <xf numFmtId="181" fontId="2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30" fillId="0" borderId="0"/>
    <xf numFmtId="4" fontId="28" fillId="0" borderId="0">
      <alignment horizontal="right"/>
    </xf>
    <xf numFmtId="0" fontId="44" fillId="0" borderId="0">
      <alignment vertical="center"/>
    </xf>
    <xf numFmtId="4" fontId="23" fillId="0" borderId="0">
      <alignment horizontal="right"/>
    </xf>
    <xf numFmtId="0" fontId="20" fillId="0" borderId="0">
      <alignment horizontal="left"/>
    </xf>
    <xf numFmtId="0" fontId="10" fillId="0" borderId="0"/>
    <xf numFmtId="0" fontId="26" fillId="0" borderId="0">
      <alignment horizont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3" fontId="35" fillId="0" borderId="0" applyFill="0" applyBorder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0" borderId="21" applyNumberFormat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27" fillId="20" borderId="21" applyNumberFormat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" fillId="23" borderId="22" applyNumberFormat="0" applyFont="0" applyAlignment="0" applyProtection="0">
      <alignment vertical="center"/>
    </xf>
    <xf numFmtId="0" fontId="2" fillId="23" borderId="22" applyNumberFormat="0" applyFont="0" applyAlignment="0" applyProtection="0">
      <alignment vertical="center"/>
    </xf>
    <xf numFmtId="0" fontId="2" fillId="23" borderId="22" applyNumberFormat="0" applyFont="0" applyAlignment="0" applyProtection="0">
      <alignment vertical="center"/>
    </xf>
    <xf numFmtId="0" fontId="2" fillId="23" borderId="22" applyNumberFormat="0" applyFon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17" applyNumberFormat="0" applyAlignment="0" applyProtection="0">
      <alignment vertical="center"/>
    </xf>
    <xf numFmtId="0" fontId="2" fillId="0" borderId="19"/>
    <xf numFmtId="0" fontId="15" fillId="11" borderId="1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8" fontId="36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 applyFill="0" applyBorder="0" applyProtection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 applyFill="0" applyBorder="0" applyProtection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43" fillId="11" borderId="26" applyNumberFormat="0" applyAlignment="0" applyProtection="0">
      <alignment vertical="center"/>
    </xf>
    <xf numFmtId="0" fontId="43" fillId="11" borderId="2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12" fillId="0" borderId="0">
      <alignment vertical="center"/>
    </xf>
    <xf numFmtId="37" fontId="40" fillId="0" borderId="0"/>
    <xf numFmtId="0" fontId="12" fillId="0" borderId="0">
      <alignment vertical="center"/>
    </xf>
    <xf numFmtId="0" fontId="37" fillId="0" borderId="0">
      <alignment vertical="center"/>
    </xf>
    <xf numFmtId="0" fontId="44" fillId="0" borderId="0"/>
    <xf numFmtId="0" fontId="44" fillId="0" borderId="0"/>
    <xf numFmtId="0" fontId="21" fillId="0" borderId="0"/>
    <xf numFmtId="0" fontId="40" fillId="0" borderId="0"/>
    <xf numFmtId="186" fontId="40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</cellStyleXfs>
  <cellXfs count="31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38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38" fontId="5" fillId="0" borderId="0" xfId="3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206" applyFont="1" applyAlignment="1">
      <alignment horizontal="center" vertical="center"/>
    </xf>
    <xf numFmtId="0" fontId="5" fillId="0" borderId="0" xfId="206" applyFont="1" applyAlignment="1">
      <alignment vertical="center"/>
    </xf>
    <xf numFmtId="0" fontId="5" fillId="0" borderId="0" xfId="206" applyFont="1" applyAlignment="1">
      <alignment horizontal="right" vertical="center"/>
    </xf>
    <xf numFmtId="184" fontId="5" fillId="0" borderId="0" xfId="0" applyNumberFormat="1" applyFont="1" applyAlignment="1">
      <alignment vertical="center"/>
    </xf>
    <xf numFmtId="38" fontId="5" fillId="0" borderId="0" xfId="3" applyFont="1" applyAlignment="1">
      <alignment horizontal="center" vertical="center"/>
    </xf>
    <xf numFmtId="38" fontId="5" fillId="0" borderId="0" xfId="3" applyFont="1" applyAlignment="1">
      <alignment vertical="center" shrinkToFit="1"/>
    </xf>
    <xf numFmtId="38" fontId="45" fillId="0" borderId="0" xfId="3" applyFont="1" applyAlignment="1">
      <alignment vertical="center"/>
    </xf>
    <xf numFmtId="0" fontId="47" fillId="0" borderId="1" xfId="0" applyFont="1" applyBorder="1" applyAlignment="1">
      <alignment horizontal="center" vertical="center"/>
    </xf>
    <xf numFmtId="176" fontId="47" fillId="0" borderId="1" xfId="0" applyNumberFormat="1" applyFont="1" applyBorder="1" applyAlignment="1">
      <alignment horizontal="center" vertical="center"/>
    </xf>
    <xf numFmtId="0" fontId="47" fillId="0" borderId="6" xfId="0" applyFont="1" applyBorder="1"/>
    <xf numFmtId="0" fontId="47" fillId="0" borderId="6" xfId="0" applyFont="1" applyBorder="1" applyAlignment="1">
      <alignment horizontal="center"/>
    </xf>
    <xf numFmtId="0" fontId="47" fillId="0" borderId="6" xfId="0" applyFont="1" applyBorder="1" applyAlignment="1">
      <alignment shrinkToFit="1"/>
    </xf>
    <xf numFmtId="176" fontId="47" fillId="0" borderId="1" xfId="0" applyNumberFormat="1" applyFont="1" applyBorder="1"/>
    <xf numFmtId="3" fontId="47" fillId="0" borderId="1" xfId="0" applyNumberFormat="1" applyFont="1" applyBorder="1"/>
    <xf numFmtId="0" fontId="47" fillId="0" borderId="4" xfId="0" applyFont="1" applyBorder="1" applyAlignment="1">
      <alignment horizontal="center"/>
    </xf>
    <xf numFmtId="176" fontId="47" fillId="0" borderId="3" xfId="0" applyNumberFormat="1" applyFont="1" applyBorder="1"/>
    <xf numFmtId="3" fontId="47" fillId="0" borderId="3" xfId="0" applyNumberFormat="1" applyFont="1" applyBorder="1"/>
    <xf numFmtId="0" fontId="47" fillId="0" borderId="4" xfId="0" applyFont="1" applyBorder="1" applyAlignment="1">
      <alignment shrinkToFit="1"/>
    </xf>
    <xf numFmtId="0" fontId="47" fillId="0" borderId="0" xfId="0" applyFont="1" applyAlignment="1">
      <alignment vertical="center"/>
    </xf>
    <xf numFmtId="176" fontId="47" fillId="0" borderId="0" xfId="0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right"/>
    </xf>
    <xf numFmtId="0" fontId="47" fillId="0" borderId="3" xfId="0" applyFont="1" applyBorder="1" applyAlignment="1">
      <alignment shrinkToFit="1"/>
    </xf>
    <xf numFmtId="0" fontId="47" fillId="0" borderId="3" xfId="0" applyFont="1" applyBorder="1" applyAlignment="1">
      <alignment horizontal="center"/>
    </xf>
    <xf numFmtId="0" fontId="47" fillId="0" borderId="6" xfId="0" applyFont="1" applyBorder="1" applyAlignment="1">
      <alignment horizontal="left" shrinkToFit="1"/>
    </xf>
    <xf numFmtId="49" fontId="47" fillId="0" borderId="4" xfId="0" applyNumberFormat="1" applyFont="1" applyBorder="1" applyAlignment="1">
      <alignment horizontal="center"/>
    </xf>
    <xf numFmtId="0" fontId="48" fillId="0" borderId="6" xfId="197" applyFont="1" applyBorder="1" applyAlignment="1">
      <alignment horizontal="left" shrinkToFit="1"/>
    </xf>
    <xf numFmtId="0" fontId="47" fillId="0" borderId="0" xfId="0" applyFont="1"/>
    <xf numFmtId="0" fontId="48" fillId="0" borderId="6" xfId="199" applyFont="1" applyBorder="1" applyAlignment="1">
      <alignment horizontal="left" shrinkToFit="1"/>
    </xf>
    <xf numFmtId="0" fontId="48" fillId="0" borderId="6" xfId="197" applyFont="1" applyBorder="1" applyAlignment="1">
      <alignment shrinkToFit="1"/>
    </xf>
    <xf numFmtId="0" fontId="48" fillId="0" borderId="4" xfId="0" applyFont="1" applyBorder="1" applyAlignment="1">
      <alignment shrinkToFit="1"/>
    </xf>
    <xf numFmtId="184" fontId="47" fillId="0" borderId="1" xfId="0" applyNumberFormat="1" applyFont="1" applyBorder="1" applyAlignment="1">
      <alignment horizontal="center" vertical="center"/>
    </xf>
    <xf numFmtId="184" fontId="47" fillId="0" borderId="3" xfId="0" applyNumberFormat="1" applyFont="1" applyBorder="1" applyAlignment="1">
      <alignment shrinkToFit="1"/>
    </xf>
    <xf numFmtId="184" fontId="47" fillId="0" borderId="1" xfId="0" applyNumberFormat="1" applyFont="1" applyBorder="1" applyAlignment="1">
      <alignment shrinkToFit="1"/>
    </xf>
    <xf numFmtId="0" fontId="47" fillId="0" borderId="12" xfId="0" applyFont="1" applyBorder="1"/>
    <xf numFmtId="0" fontId="47" fillId="0" borderId="7" xfId="0" applyFont="1" applyBorder="1" applyAlignment="1">
      <alignment shrinkToFit="1"/>
    </xf>
    <xf numFmtId="0" fontId="48" fillId="0" borderId="7" xfId="199" applyFont="1" applyBorder="1" applyAlignment="1">
      <alignment wrapText="1"/>
    </xf>
    <xf numFmtId="184" fontId="47" fillId="0" borderId="1" xfId="3" applyNumberFormat="1" applyFont="1" applyBorder="1" applyAlignment="1">
      <alignment shrinkToFit="1"/>
    </xf>
    <xf numFmtId="0" fontId="48" fillId="0" borderId="7" xfId="0" applyFont="1" applyBorder="1" applyAlignment="1">
      <alignment horizontal="center"/>
    </xf>
    <xf numFmtId="38" fontId="47" fillId="0" borderId="12" xfId="3" applyFont="1" applyBorder="1" applyAlignment="1"/>
    <xf numFmtId="0" fontId="48" fillId="0" borderId="7" xfId="199" applyFont="1" applyBorder="1" applyAlignment="1">
      <alignment shrinkToFit="1"/>
    </xf>
    <xf numFmtId="0" fontId="47" fillId="0" borderId="6" xfId="0" applyFont="1" applyBorder="1" applyAlignment="1">
      <alignment wrapText="1"/>
    </xf>
    <xf numFmtId="0" fontId="47" fillId="0" borderId="7" xfId="0" applyFont="1" applyBorder="1" applyAlignment="1">
      <alignment horizontal="left" shrinkToFit="1"/>
    </xf>
    <xf numFmtId="184" fontId="47" fillId="0" borderId="0" xfId="0" applyNumberFormat="1" applyFont="1" applyAlignment="1">
      <alignment vertical="center"/>
    </xf>
    <xf numFmtId="38" fontId="47" fillId="0" borderId="0" xfId="3" applyFont="1" applyAlignment="1">
      <alignment vertical="center"/>
    </xf>
    <xf numFmtId="0" fontId="47" fillId="0" borderId="0" xfId="0" applyFont="1" applyAlignment="1">
      <alignment horizontal="right" vertical="center"/>
    </xf>
    <xf numFmtId="56" fontId="47" fillId="0" borderId="6" xfId="0" applyNumberFormat="1" applyFont="1" applyBorder="1" applyAlignment="1">
      <alignment horizontal="center"/>
    </xf>
    <xf numFmtId="184" fontId="47" fillId="0" borderId="1" xfId="0" applyNumberFormat="1" applyFont="1" applyBorder="1"/>
    <xf numFmtId="184" fontId="48" fillId="0" borderId="1" xfId="0" applyNumberFormat="1" applyFont="1" applyBorder="1"/>
    <xf numFmtId="0" fontId="47" fillId="0" borderId="7" xfId="0" applyFont="1" applyBorder="1" applyAlignment="1">
      <alignment horizontal="center" shrinkToFit="1"/>
    </xf>
    <xf numFmtId="0" fontId="48" fillId="0" borderId="7" xfId="199" applyFont="1" applyBorder="1" applyAlignment="1">
      <alignment horizontal="center"/>
    </xf>
    <xf numFmtId="0" fontId="47" fillId="0" borderId="11" xfId="0" applyFont="1" applyBorder="1"/>
    <xf numFmtId="0" fontId="48" fillId="0" borderId="14" xfId="0" applyFont="1" applyBorder="1"/>
    <xf numFmtId="0" fontId="47" fillId="0" borderId="10" xfId="0" applyFont="1" applyBorder="1"/>
    <xf numFmtId="38" fontId="48" fillId="0" borderId="11" xfId="131" applyFont="1" applyBorder="1" applyAlignment="1">
      <alignment horizontal="center"/>
    </xf>
    <xf numFmtId="6" fontId="47" fillId="0" borderId="12" xfId="0" applyNumberFormat="1" applyFont="1" applyBorder="1"/>
    <xf numFmtId="0" fontId="47" fillId="0" borderId="14" xfId="0" applyFont="1" applyBorder="1"/>
    <xf numFmtId="0" fontId="47" fillId="0" borderId="7" xfId="0" applyFont="1" applyBorder="1"/>
    <xf numFmtId="0" fontId="48" fillId="0" borderId="6" xfId="199" applyFont="1" applyBorder="1" applyAlignment="1">
      <alignment horizontal="center" wrapText="1"/>
    </xf>
    <xf numFmtId="192" fontId="47" fillId="0" borderId="12" xfId="0" applyNumberFormat="1" applyFont="1" applyBorder="1"/>
    <xf numFmtId="0" fontId="48" fillId="0" borderId="4" xfId="0" applyFont="1" applyBorder="1" applyAlignment="1">
      <alignment horizontal="left" shrinkToFit="1"/>
    </xf>
    <xf numFmtId="0" fontId="48" fillId="0" borderId="5" xfId="0" applyFont="1" applyBorder="1" applyAlignment="1">
      <alignment horizontal="left" shrinkToFit="1"/>
    </xf>
    <xf numFmtId="0" fontId="48" fillId="0" borderId="6" xfId="0" applyFont="1" applyBorder="1" applyAlignment="1">
      <alignment horizontal="left" shrinkToFit="1"/>
    </xf>
    <xf numFmtId="0" fontId="48" fillId="0" borderId="7" xfId="0" applyFont="1" applyBorder="1" applyAlignment="1">
      <alignment horizontal="left" shrinkToFit="1"/>
    </xf>
    <xf numFmtId="188" fontId="47" fillId="0" borderId="1" xfId="3" applyNumberFormat="1" applyFont="1" applyBorder="1" applyAlignment="1">
      <alignment shrinkToFit="1"/>
    </xf>
    <xf numFmtId="0" fontId="47" fillId="0" borderId="11" xfId="0" applyFont="1" applyBorder="1" applyAlignment="1">
      <alignment horizontal="left"/>
    </xf>
    <xf numFmtId="0" fontId="48" fillId="0" borderId="6" xfId="199" applyFont="1" applyBorder="1" applyAlignment="1">
      <alignment horizontal="left" wrapText="1"/>
    </xf>
    <xf numFmtId="188" fontId="47" fillId="0" borderId="1" xfId="0" applyNumberFormat="1" applyFont="1" applyBorder="1" applyAlignment="1">
      <alignment shrinkToFit="1"/>
    </xf>
    <xf numFmtId="0" fontId="48" fillId="0" borderId="7" xfId="199" applyFont="1" applyBorder="1" applyAlignment="1">
      <alignment horizontal="center" shrinkToFit="1"/>
    </xf>
    <xf numFmtId="188" fontId="47" fillId="0" borderId="1" xfId="0" applyNumberFormat="1" applyFont="1" applyBorder="1"/>
    <xf numFmtId="188" fontId="48" fillId="0" borderId="1" xfId="0" applyNumberFormat="1" applyFont="1" applyBorder="1"/>
    <xf numFmtId="188" fontId="47" fillId="0" borderId="3" xfId="0" applyNumberFormat="1" applyFont="1" applyBorder="1" applyAlignment="1">
      <alignment shrinkToFit="1"/>
    </xf>
    <xf numFmtId="0" fontId="47" fillId="0" borderId="1" xfId="206" applyFont="1" applyBorder="1" applyAlignment="1">
      <alignment horizontal="center" vertical="center"/>
    </xf>
    <xf numFmtId="0" fontId="47" fillId="0" borderId="4" xfId="206" applyFont="1" applyBorder="1" applyAlignment="1">
      <alignment horizontal="center"/>
    </xf>
    <xf numFmtId="0" fontId="47" fillId="0" borderId="4" xfId="206" applyFont="1" applyBorder="1" applyAlignment="1">
      <alignment shrinkToFit="1"/>
    </xf>
    <xf numFmtId="0" fontId="47" fillId="0" borderId="3" xfId="206" applyFont="1" applyBorder="1" applyAlignment="1">
      <alignment shrinkToFit="1"/>
    </xf>
    <xf numFmtId="184" fontId="47" fillId="0" borderId="3" xfId="206" applyNumberFormat="1" applyFont="1" applyBorder="1" applyAlignment="1">
      <alignment shrinkToFit="1"/>
    </xf>
    <xf numFmtId="0" fontId="47" fillId="0" borderId="3" xfId="206" applyFont="1" applyBorder="1" applyAlignment="1">
      <alignment horizontal="center"/>
    </xf>
    <xf numFmtId="3" fontId="47" fillId="0" borderId="3" xfId="206" applyNumberFormat="1" applyFont="1" applyBorder="1"/>
    <xf numFmtId="0" fontId="47" fillId="0" borderId="6" xfId="206" applyFont="1" applyBorder="1" applyAlignment="1">
      <alignment horizontal="center"/>
    </xf>
    <xf numFmtId="0" fontId="47" fillId="0" borderId="6" xfId="206" applyFont="1" applyBorder="1" applyAlignment="1">
      <alignment shrinkToFit="1"/>
    </xf>
    <xf numFmtId="3" fontId="47" fillId="0" borderId="1" xfId="206" applyNumberFormat="1" applyFont="1" applyBorder="1"/>
    <xf numFmtId="0" fontId="47" fillId="0" borderId="12" xfId="206" applyFont="1" applyBorder="1"/>
    <xf numFmtId="0" fontId="47" fillId="0" borderId="7" xfId="206" applyFont="1" applyBorder="1" applyAlignment="1">
      <alignment shrinkToFit="1"/>
    </xf>
    <xf numFmtId="49" fontId="47" fillId="0" borderId="4" xfId="206" applyNumberFormat="1" applyFont="1" applyBorder="1" applyAlignment="1">
      <alignment horizontal="center"/>
    </xf>
    <xf numFmtId="0" fontId="47" fillId="0" borderId="14" xfId="206" applyFont="1" applyBorder="1"/>
    <xf numFmtId="0" fontId="47" fillId="0" borderId="0" xfId="206" applyFont="1"/>
    <xf numFmtId="0" fontId="47" fillId="0" borderId="10" xfId="206" applyFont="1" applyBorder="1"/>
    <xf numFmtId="0" fontId="47" fillId="0" borderId="11" xfId="206" applyFont="1" applyBorder="1"/>
    <xf numFmtId="0" fontId="47" fillId="0" borderId="0" xfId="206" applyFont="1" applyAlignment="1">
      <alignment vertical="center"/>
    </xf>
    <xf numFmtId="0" fontId="47" fillId="0" borderId="0" xfId="206" applyFont="1" applyAlignment="1">
      <alignment horizontal="center" vertical="center"/>
    </xf>
    <xf numFmtId="0" fontId="47" fillId="0" borderId="0" xfId="206" applyFont="1" applyAlignment="1">
      <alignment horizontal="right"/>
    </xf>
    <xf numFmtId="0" fontId="48" fillId="0" borderId="4" xfId="199" applyFont="1" applyBorder="1" applyAlignment="1">
      <alignment shrinkToFit="1"/>
    </xf>
    <xf numFmtId="38" fontId="48" fillId="0" borderId="14" xfId="131" applyFont="1" applyBorder="1"/>
    <xf numFmtId="179" fontId="48" fillId="0" borderId="9" xfId="197" applyNumberFormat="1" applyFont="1" applyBorder="1" applyAlignment="1">
      <alignment horizontal="left" shrinkToFit="1"/>
    </xf>
    <xf numFmtId="0" fontId="48" fillId="0" borderId="9" xfId="197" applyFont="1" applyBorder="1" applyAlignment="1">
      <alignment horizontal="center" shrinkToFit="1"/>
    </xf>
    <xf numFmtId="184" fontId="48" fillId="0" borderId="10" xfId="197" applyNumberFormat="1" applyFont="1" applyBorder="1" applyAlignment="1">
      <alignment horizontal="left" shrinkToFit="1"/>
    </xf>
    <xf numFmtId="10" fontId="47" fillId="0" borderId="12" xfId="10" applyNumberFormat="1" applyFont="1" applyBorder="1" applyAlignment="1"/>
    <xf numFmtId="0" fontId="48" fillId="0" borderId="12" xfId="197" applyFont="1" applyBorder="1" applyAlignment="1">
      <alignment shrinkToFit="1"/>
    </xf>
    <xf numFmtId="38" fontId="48" fillId="0" borderId="14" xfId="131" applyFont="1" applyBorder="1" applyAlignment="1"/>
    <xf numFmtId="38" fontId="48" fillId="0" borderId="11" xfId="131" applyFont="1" applyBorder="1" applyAlignment="1">
      <alignment wrapText="1" shrinkToFit="1"/>
    </xf>
    <xf numFmtId="3" fontId="47" fillId="0" borderId="12" xfId="3" applyNumberFormat="1" applyFont="1" applyBorder="1" applyAlignment="1"/>
    <xf numFmtId="38" fontId="48" fillId="0" borderId="14" xfId="131" applyFont="1" applyBorder="1" applyAlignment="1">
      <alignment horizontal="center"/>
    </xf>
    <xf numFmtId="179" fontId="48" fillId="0" borderId="0" xfId="197" applyNumberFormat="1" applyFont="1" applyAlignment="1">
      <alignment horizontal="right" shrinkToFit="1"/>
    </xf>
    <xf numFmtId="0" fontId="48" fillId="0" borderId="0" xfId="197" applyFont="1" applyAlignment="1">
      <alignment horizontal="center" shrinkToFit="1"/>
    </xf>
    <xf numFmtId="190" fontId="48" fillId="0" borderId="5" xfId="197" applyNumberFormat="1" applyFont="1" applyBorder="1" applyAlignment="1">
      <alignment horizontal="right" shrinkToFit="1"/>
    </xf>
    <xf numFmtId="0" fontId="50" fillId="0" borderId="6" xfId="208" applyFont="1" applyBorder="1" applyProtection="1">
      <protection locked="0"/>
    </xf>
    <xf numFmtId="179" fontId="48" fillId="0" borderId="12" xfId="197" applyNumberFormat="1" applyFont="1" applyBorder="1" applyAlignment="1">
      <alignment horizontal="left" shrinkToFit="1"/>
    </xf>
    <xf numFmtId="0" fontId="48" fillId="0" borderId="12" xfId="197" applyFont="1" applyBorder="1" applyAlignment="1">
      <alignment horizontal="center" shrinkToFit="1"/>
    </xf>
    <xf numFmtId="190" fontId="48" fillId="0" borderId="7" xfId="197" applyNumberFormat="1" applyFont="1" applyBorder="1" applyAlignment="1">
      <alignment horizontal="right" shrinkToFit="1"/>
    </xf>
    <xf numFmtId="10" fontId="48" fillId="0" borderId="12" xfId="10" applyNumberFormat="1" applyFont="1" applyBorder="1" applyAlignment="1">
      <alignment shrinkToFit="1"/>
    </xf>
    <xf numFmtId="179" fontId="48" fillId="0" borderId="12" xfId="197" applyNumberFormat="1" applyFont="1" applyBorder="1" applyAlignment="1">
      <alignment horizontal="right" shrinkToFit="1"/>
    </xf>
    <xf numFmtId="38" fontId="48" fillId="0" borderId="11" xfId="131" applyFont="1" applyBorder="1"/>
    <xf numFmtId="0" fontId="52" fillId="0" borderId="0" xfId="0" applyFont="1" applyAlignment="1">
      <alignment horizontal="center" vertical="center"/>
    </xf>
    <xf numFmtId="2" fontId="52" fillId="0" borderId="0" xfId="0" applyNumberFormat="1" applyFont="1" applyAlignment="1">
      <alignment horizontal="center" vertical="center"/>
    </xf>
    <xf numFmtId="0" fontId="54" fillId="0" borderId="0" xfId="0" applyFont="1" applyAlignment="1">
      <alignment vertical="center"/>
    </xf>
    <xf numFmtId="184" fontId="47" fillId="0" borderId="1" xfId="3" applyNumberFormat="1" applyFont="1" applyFill="1" applyBorder="1" applyAlignment="1">
      <alignment shrinkToFit="1"/>
    </xf>
    <xf numFmtId="3" fontId="52" fillId="0" borderId="3" xfId="0" applyNumberFormat="1" applyFont="1" applyBorder="1"/>
    <xf numFmtId="38" fontId="5" fillId="0" borderId="0" xfId="3" applyFont="1">
      <alignment vertical="center"/>
    </xf>
    <xf numFmtId="0" fontId="5" fillId="0" borderId="0" xfId="206" applyFont="1" applyAlignment="1">
      <alignment vertical="center" shrinkToFit="1"/>
    </xf>
    <xf numFmtId="0" fontId="47" fillId="0" borderId="4" xfId="206" applyFont="1" applyBorder="1"/>
    <xf numFmtId="0" fontId="47" fillId="0" borderId="3" xfId="206" applyFont="1" applyBorder="1"/>
    <xf numFmtId="0" fontId="47" fillId="0" borderId="6" xfId="206" applyFont="1" applyBorder="1"/>
    <xf numFmtId="0" fontId="48" fillId="0" borderId="3" xfId="197" applyFont="1" applyBorder="1" applyAlignment="1">
      <alignment horizontal="left" shrinkToFit="1"/>
    </xf>
    <xf numFmtId="0" fontId="48" fillId="0" borderId="4" xfId="197" applyFont="1" applyBorder="1" applyAlignment="1">
      <alignment horizontal="left" shrinkToFit="1"/>
    </xf>
    <xf numFmtId="0" fontId="48" fillId="0" borderId="6" xfId="197" applyFont="1" applyBorder="1" applyAlignment="1">
      <alignment horizontal="center"/>
    </xf>
    <xf numFmtId="0" fontId="48" fillId="0" borderId="4" xfId="197" applyFont="1" applyBorder="1" applyAlignment="1">
      <alignment horizontal="center"/>
    </xf>
    <xf numFmtId="0" fontId="47" fillId="0" borderId="6" xfId="206" applyFont="1" applyBorder="1" applyAlignment="1">
      <alignment horizontal="center" shrinkToFit="1"/>
    </xf>
    <xf numFmtId="38" fontId="47" fillId="0" borderId="1" xfId="3" applyFont="1" applyBorder="1" applyAlignment="1">
      <alignment horizontal="center" vertical="center"/>
    </xf>
    <xf numFmtId="38" fontId="47" fillId="0" borderId="3" xfId="3" applyFont="1" applyBorder="1" applyAlignment="1">
      <alignment shrinkToFit="1"/>
    </xf>
    <xf numFmtId="0" fontId="47" fillId="0" borderId="8" xfId="206" applyFont="1" applyBorder="1" applyAlignment="1">
      <alignment wrapText="1" shrinkToFit="1"/>
    </xf>
    <xf numFmtId="0" fontId="47" fillId="0" borderId="9" xfId="206" applyFont="1" applyBorder="1" applyAlignment="1">
      <alignment shrinkToFit="1"/>
    </xf>
    <xf numFmtId="0" fontId="47" fillId="0" borderId="10" xfId="206" applyFont="1" applyBorder="1" applyAlignment="1">
      <alignment shrinkToFit="1"/>
    </xf>
    <xf numFmtId="38" fontId="48" fillId="0" borderId="1" xfId="3" applyFont="1" applyBorder="1" applyAlignment="1"/>
    <xf numFmtId="3" fontId="48" fillId="0" borderId="1" xfId="131" applyNumberFormat="1" applyFont="1" applyBorder="1"/>
    <xf numFmtId="0" fontId="47" fillId="0" borderId="11" xfId="206" applyFont="1" applyBorder="1" applyAlignment="1">
      <alignment wrapText="1"/>
    </xf>
    <xf numFmtId="0" fontId="47" fillId="0" borderId="12" xfId="206" applyFont="1" applyBorder="1" applyAlignment="1">
      <alignment wrapText="1"/>
    </xf>
    <xf numFmtId="0" fontId="47" fillId="0" borderId="7" xfId="206" applyFont="1" applyBorder="1" applyAlignment="1">
      <alignment wrapText="1"/>
    </xf>
    <xf numFmtId="0" fontId="48" fillId="0" borderId="3" xfId="197" applyFont="1" applyBorder="1" applyAlignment="1">
      <alignment horizontal="left" wrapText="1" shrinkToFit="1"/>
    </xf>
    <xf numFmtId="38" fontId="48" fillId="0" borderId="3" xfId="3" applyFont="1" applyBorder="1" applyAlignment="1"/>
    <xf numFmtId="3" fontId="48" fillId="0" borderId="1" xfId="131" applyNumberFormat="1" applyFont="1" applyBorder="1" applyAlignment="1">
      <alignment horizontal="right"/>
    </xf>
    <xf numFmtId="0" fontId="48" fillId="0" borderId="6" xfId="197" applyFont="1" applyBorder="1" applyAlignment="1">
      <alignment horizontal="left" wrapText="1" shrinkToFit="1"/>
    </xf>
    <xf numFmtId="0" fontId="48" fillId="0" borderId="7" xfId="197" applyFont="1" applyBorder="1" applyAlignment="1">
      <alignment horizontal="center"/>
    </xf>
    <xf numFmtId="3" fontId="48" fillId="0" borderId="1" xfId="131" applyNumberFormat="1" applyFont="1" applyBorder="1" applyAlignment="1">
      <alignment horizontal="right" shrinkToFit="1"/>
    </xf>
    <xf numFmtId="6" fontId="47" fillId="0" borderId="12" xfId="206" applyNumberFormat="1" applyFont="1" applyBorder="1"/>
    <xf numFmtId="0" fontId="48" fillId="0" borderId="6" xfId="197" applyFont="1" applyBorder="1" applyAlignment="1">
      <alignment horizontal="center" wrapText="1" shrinkToFit="1"/>
    </xf>
    <xf numFmtId="38" fontId="47" fillId="0" borderId="0" xfId="3" applyFont="1">
      <alignment vertical="center"/>
    </xf>
    <xf numFmtId="0" fontId="47" fillId="0" borderId="6" xfId="206" applyFont="1" applyBorder="1" applyAlignment="1">
      <alignment horizontal="left"/>
    </xf>
    <xf numFmtId="190" fontId="48" fillId="0" borderId="1" xfId="131" applyNumberFormat="1" applyFont="1" applyBorder="1"/>
    <xf numFmtId="38" fontId="48" fillId="0" borderId="1" xfId="3" applyFont="1" applyBorder="1" applyAlignment="1">
      <alignment horizontal="right"/>
    </xf>
    <xf numFmtId="190" fontId="48" fillId="0" borderId="3" xfId="131" applyNumberFormat="1" applyFont="1" applyBorder="1"/>
    <xf numFmtId="38" fontId="48" fillId="0" borderId="3" xfId="3" applyFont="1" applyBorder="1" applyAlignment="1">
      <alignment horizontal="right"/>
    </xf>
    <xf numFmtId="0" fontId="48" fillId="0" borderId="7" xfId="197" applyFont="1" applyBorder="1" applyAlignment="1">
      <alignment horizontal="left" shrinkToFit="1"/>
    </xf>
    <xf numFmtId="0" fontId="47" fillId="0" borderId="5" xfId="206" applyFont="1" applyBorder="1"/>
    <xf numFmtId="38" fontId="47" fillId="0" borderId="1" xfId="176" applyFont="1" applyFill="1" applyBorder="1" applyAlignment="1">
      <alignment vertical="center"/>
    </xf>
    <xf numFmtId="38" fontId="51" fillId="0" borderId="1" xfId="176" applyFont="1" applyFill="1" applyBorder="1" applyAlignment="1">
      <alignment vertical="center"/>
    </xf>
    <xf numFmtId="38" fontId="47" fillId="0" borderId="12" xfId="3" applyFont="1" applyFill="1" applyBorder="1" applyAlignment="1"/>
    <xf numFmtId="193" fontId="47" fillId="0" borderId="7" xfId="0" applyNumberFormat="1" applyFont="1" applyBorder="1" applyAlignment="1">
      <alignment shrinkToFit="1"/>
    </xf>
    <xf numFmtId="0" fontId="8" fillId="0" borderId="4" xfId="197" applyFont="1" applyBorder="1" applyAlignment="1">
      <alignment horizontal="left" shrinkToFit="1"/>
    </xf>
    <xf numFmtId="0" fontId="8" fillId="0" borderId="6" xfId="197" applyFont="1" applyBorder="1" applyAlignment="1">
      <alignment horizontal="left" shrinkToFit="1"/>
    </xf>
    <xf numFmtId="0" fontId="8" fillId="0" borderId="3" xfId="197" applyFont="1" applyBorder="1" applyAlignment="1">
      <alignment horizontal="left" shrinkToFit="1"/>
    </xf>
    <xf numFmtId="0" fontId="47" fillId="0" borderId="6" xfId="206" applyFont="1" applyBorder="1" applyAlignment="1">
      <alignment vertical="center" shrinkToFit="1"/>
    </xf>
    <xf numFmtId="0" fontId="47" fillId="0" borderId="6" xfId="206" applyFont="1" applyBorder="1" applyAlignment="1">
      <alignment horizontal="center" vertical="center" shrinkToFit="1"/>
    </xf>
    <xf numFmtId="187" fontId="47" fillId="0" borderId="1" xfId="206" applyNumberFormat="1" applyFont="1" applyBorder="1" applyAlignment="1">
      <alignment vertical="center"/>
    </xf>
    <xf numFmtId="0" fontId="47" fillId="0" borderId="6" xfId="206" applyFont="1" applyBorder="1" applyAlignment="1">
      <alignment horizontal="center" vertical="center"/>
    </xf>
    <xf numFmtId="0" fontId="47" fillId="0" borderId="4" xfId="206" applyFont="1" applyBorder="1" applyAlignment="1">
      <alignment horizontal="left" vertical="center" shrinkToFit="1"/>
    </xf>
    <xf numFmtId="0" fontId="47" fillId="0" borderId="4" xfId="206" applyFont="1" applyBorder="1" applyAlignment="1">
      <alignment horizontal="center" vertical="center" shrinkToFit="1"/>
    </xf>
    <xf numFmtId="0" fontId="47" fillId="0" borderId="1" xfId="206" applyFont="1" applyBorder="1" applyAlignment="1">
      <alignment vertical="center"/>
    </xf>
    <xf numFmtId="0" fontId="47" fillId="0" borderId="4" xfId="206" applyFont="1" applyBorder="1" applyAlignment="1">
      <alignment vertical="center" shrinkToFit="1"/>
    </xf>
    <xf numFmtId="0" fontId="47" fillId="0" borderId="3" xfId="206" applyFont="1" applyBorder="1" applyAlignment="1">
      <alignment vertical="center"/>
    </xf>
    <xf numFmtId="0" fontId="47" fillId="0" borderId="6" xfId="206" applyFont="1" applyBorder="1" applyAlignment="1">
      <alignment horizontal="left" vertical="center" shrinkToFit="1"/>
    </xf>
    <xf numFmtId="0" fontId="47" fillId="0" borderId="3" xfId="206" applyFont="1" applyBorder="1" applyAlignment="1">
      <alignment horizontal="center" vertical="center"/>
    </xf>
    <xf numFmtId="0" fontId="47" fillId="0" borderId="6" xfId="206" applyFont="1" applyBorder="1" applyAlignment="1">
      <alignment horizontal="left" vertical="center"/>
    </xf>
    <xf numFmtId="0" fontId="47" fillId="0" borderId="4" xfId="206" applyFont="1" applyBorder="1" applyAlignment="1">
      <alignment horizontal="left" vertical="center"/>
    </xf>
    <xf numFmtId="0" fontId="47" fillId="0" borderId="3" xfId="206" applyFont="1" applyBorder="1" applyAlignment="1">
      <alignment vertical="center" shrinkToFit="1"/>
    </xf>
    <xf numFmtId="187" fontId="47" fillId="0" borderId="1" xfId="206" applyNumberFormat="1" applyFont="1" applyBorder="1" applyAlignment="1">
      <alignment vertical="center" shrinkToFit="1"/>
    </xf>
    <xf numFmtId="0" fontId="51" fillId="0" borderId="1" xfId="206" applyFont="1" applyBorder="1" applyAlignment="1">
      <alignment vertical="center"/>
    </xf>
    <xf numFmtId="0" fontId="47" fillId="0" borderId="4" xfId="206" applyFont="1" applyBorder="1" applyAlignment="1">
      <alignment vertical="center"/>
    </xf>
    <xf numFmtId="0" fontId="47" fillId="0" borderId="3" xfId="206" applyFont="1" applyBorder="1" applyAlignment="1">
      <alignment horizontal="center" vertical="center" shrinkToFit="1"/>
    </xf>
    <xf numFmtId="0" fontId="48" fillId="0" borderId="6" xfId="206" applyFont="1" applyBorder="1" applyAlignment="1">
      <alignment vertical="center" shrinkToFit="1"/>
    </xf>
    <xf numFmtId="187" fontId="48" fillId="0" borderId="1" xfId="206" applyNumberFormat="1" applyFont="1" applyBorder="1" applyAlignment="1">
      <alignment horizontal="right" vertical="center"/>
    </xf>
    <xf numFmtId="0" fontId="48" fillId="0" borderId="3" xfId="206" applyFont="1" applyBorder="1" applyAlignment="1">
      <alignment vertical="center"/>
    </xf>
    <xf numFmtId="0" fontId="48" fillId="0" borderId="7" xfId="206" applyFont="1" applyBorder="1" applyAlignment="1">
      <alignment horizontal="center"/>
    </xf>
    <xf numFmtId="0" fontId="48" fillId="0" borderId="7" xfId="201" applyFont="1" applyBorder="1" applyAlignment="1">
      <alignment shrinkToFit="1"/>
    </xf>
    <xf numFmtId="3" fontId="47" fillId="0" borderId="3" xfId="206" applyNumberFormat="1" applyFont="1" applyBorder="1" applyAlignment="1">
      <alignment vertical="center"/>
    </xf>
    <xf numFmtId="3" fontId="47" fillId="0" borderId="1" xfId="206" applyNumberFormat="1" applyFont="1" applyBorder="1" applyAlignment="1">
      <alignment vertical="center"/>
    </xf>
    <xf numFmtId="38" fontId="47" fillId="0" borderId="3" xfId="176" applyFont="1" applyFill="1" applyBorder="1" applyAlignment="1">
      <alignment vertical="center"/>
    </xf>
    <xf numFmtId="0" fontId="47" fillId="0" borderId="1" xfId="206" applyFont="1" applyBorder="1"/>
    <xf numFmtId="0" fontId="47" fillId="0" borderId="4" xfId="206" applyFont="1" applyBorder="1" applyAlignment="1">
      <alignment horizontal="center" shrinkToFit="1"/>
    </xf>
    <xf numFmtId="38" fontId="47" fillId="0" borderId="1" xfId="176" applyFont="1" applyFill="1" applyBorder="1" applyAlignment="1"/>
    <xf numFmtId="187" fontId="47" fillId="0" borderId="1" xfId="206" applyNumberFormat="1" applyFont="1" applyBorder="1" applyAlignment="1">
      <alignment horizontal="right"/>
    </xf>
    <xf numFmtId="0" fontId="47" fillId="0" borderId="3" xfId="206" applyFont="1" applyBorder="1" applyAlignment="1">
      <alignment horizontal="center" shrinkToFit="1"/>
    </xf>
    <xf numFmtId="187" fontId="47" fillId="0" borderId="1" xfId="206" applyNumberFormat="1" applyFont="1" applyBorder="1"/>
    <xf numFmtId="0" fontId="51" fillId="0" borderId="1" xfId="206" applyFont="1" applyBorder="1"/>
    <xf numFmtId="0" fontId="51" fillId="0" borderId="4" xfId="206" applyFont="1" applyBorder="1" applyAlignment="1">
      <alignment horizontal="center" shrinkToFit="1"/>
    </xf>
    <xf numFmtId="38" fontId="51" fillId="0" borderId="1" xfId="176" applyFont="1" applyFill="1" applyBorder="1" applyAlignment="1"/>
    <xf numFmtId="187" fontId="47" fillId="0" borderId="1" xfId="206" applyNumberFormat="1" applyFont="1" applyBorder="1" applyAlignment="1">
      <alignment shrinkToFit="1"/>
    </xf>
    <xf numFmtId="0" fontId="47" fillId="0" borderId="4" xfId="206" applyFont="1" applyBorder="1" applyAlignment="1">
      <alignment horizontal="left"/>
    </xf>
    <xf numFmtId="0" fontId="48" fillId="0" borderId="4" xfId="206" applyFont="1" applyBorder="1" applyAlignment="1">
      <alignment shrinkToFit="1"/>
    </xf>
    <xf numFmtId="0" fontId="48" fillId="0" borderId="7" xfId="206" applyFont="1" applyBorder="1" applyAlignment="1">
      <alignment shrinkToFit="1"/>
    </xf>
    <xf numFmtId="184" fontId="48" fillId="0" borderId="1" xfId="3" applyNumberFormat="1" applyFont="1" applyFill="1" applyBorder="1" applyAlignment="1">
      <alignment shrinkToFit="1"/>
    </xf>
    <xf numFmtId="10" fontId="52" fillId="0" borderId="0" xfId="0" applyNumberFormat="1" applyFont="1" applyAlignment="1">
      <alignment horizontal="center" vertical="center"/>
    </xf>
    <xf numFmtId="38" fontId="56" fillId="0" borderId="0" xfId="3" applyFont="1" applyFill="1" applyAlignment="1">
      <alignment vertical="center"/>
    </xf>
    <xf numFmtId="38" fontId="48" fillId="0" borderId="1" xfId="3" applyFont="1" applyFill="1" applyBorder="1" applyAlignment="1">
      <alignment horizontal="right"/>
    </xf>
    <xf numFmtId="38" fontId="57" fillId="0" borderId="0" xfId="3" applyFont="1" applyAlignment="1">
      <alignment horizontal="right" vertical="center"/>
    </xf>
    <xf numFmtId="38" fontId="57" fillId="0" borderId="0" xfId="3" applyFont="1" applyAlignment="1">
      <alignment horizontal="left" vertical="center"/>
    </xf>
    <xf numFmtId="38" fontId="57" fillId="0" borderId="0" xfId="3" applyFont="1" applyAlignment="1">
      <alignment vertical="center"/>
    </xf>
    <xf numFmtId="176" fontId="47" fillId="0" borderId="1" xfId="206" applyNumberFormat="1" applyFont="1" applyBorder="1" applyAlignment="1">
      <alignment vertical="center"/>
    </xf>
    <xf numFmtId="38" fontId="6" fillId="0" borderId="1" xfId="176" applyFont="1" applyFill="1" applyBorder="1" applyAlignment="1">
      <alignment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7" fillId="0" borderId="8" xfId="0" applyFont="1" applyBorder="1" applyAlignment="1">
      <alignment horizontal="left" wrapText="1" shrinkToFit="1"/>
    </xf>
    <xf numFmtId="0" fontId="47" fillId="0" borderId="9" xfId="0" applyFont="1" applyBorder="1" applyAlignment="1">
      <alignment horizontal="left" shrinkToFit="1"/>
    </xf>
    <xf numFmtId="0" fontId="47" fillId="0" borderId="10" xfId="0" applyFont="1" applyBorder="1" applyAlignment="1">
      <alignment horizontal="left" shrinkToFit="1"/>
    </xf>
    <xf numFmtId="38" fontId="47" fillId="0" borderId="11" xfId="4" applyNumberFormat="1" applyFont="1" applyBorder="1" applyAlignment="1"/>
    <xf numFmtId="38" fontId="47" fillId="0" borderId="12" xfId="4" applyNumberFormat="1" applyFont="1" applyBorder="1" applyAlignment="1"/>
    <xf numFmtId="0" fontId="47" fillId="0" borderId="8" xfId="0" applyFont="1" applyBorder="1"/>
    <xf numFmtId="0" fontId="49" fillId="0" borderId="9" xfId="0" applyFont="1" applyBorder="1"/>
    <xf numFmtId="0" fontId="49" fillId="0" borderId="10" xfId="0" applyFont="1" applyBorder="1"/>
    <xf numFmtId="38" fontId="47" fillId="0" borderId="11" xfId="3" applyFont="1" applyFill="1" applyBorder="1" applyAlignment="1"/>
    <xf numFmtId="38" fontId="47" fillId="0" borderId="12" xfId="3" applyFont="1" applyFill="1" applyBorder="1" applyAlignment="1"/>
    <xf numFmtId="38" fontId="47" fillId="0" borderId="11" xfId="3" applyFont="1" applyFill="1" applyBorder="1" applyAlignment="1">
      <alignment horizontal="right" shrinkToFit="1"/>
    </xf>
    <xf numFmtId="38" fontId="47" fillId="0" borderId="12" xfId="3" applyFont="1" applyFill="1" applyBorder="1" applyAlignment="1">
      <alignment horizontal="right" shrinkToFit="1"/>
    </xf>
    <xf numFmtId="191" fontId="47" fillId="0" borderId="0" xfId="0" applyNumberFormat="1" applyFont="1" applyAlignment="1">
      <alignment horizontal="right"/>
    </xf>
    <xf numFmtId="0" fontId="47" fillId="0" borderId="13" xfId="0" applyFont="1" applyBorder="1" applyAlignment="1">
      <alignment horizontal="center" vertical="center"/>
    </xf>
    <xf numFmtId="0" fontId="47" fillId="0" borderId="15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38" fontId="49" fillId="0" borderId="12" xfId="3" applyFont="1" applyFill="1" applyBorder="1" applyAlignment="1"/>
    <xf numFmtId="38" fontId="47" fillId="0" borderId="11" xfId="3" applyFont="1" applyBorder="1" applyAlignment="1">
      <alignment shrinkToFit="1"/>
    </xf>
    <xf numFmtId="38" fontId="49" fillId="0" borderId="12" xfId="3" applyFont="1" applyBorder="1" applyAlignment="1">
      <alignment shrinkToFit="1"/>
    </xf>
    <xf numFmtId="38" fontId="47" fillId="0" borderId="11" xfId="3" applyFont="1" applyBorder="1" applyAlignment="1"/>
    <xf numFmtId="38" fontId="49" fillId="0" borderId="12" xfId="3" applyFont="1" applyBorder="1" applyAlignment="1"/>
    <xf numFmtId="0" fontId="47" fillId="0" borderId="11" xfId="0" applyFont="1" applyBorder="1" applyAlignment="1">
      <alignment horizontal="left" wrapText="1"/>
    </xf>
    <xf numFmtId="0" fontId="47" fillId="0" borderId="12" xfId="0" applyFont="1" applyBorder="1" applyAlignment="1">
      <alignment horizontal="left" wrapText="1"/>
    </xf>
    <xf numFmtId="0" fontId="47" fillId="0" borderId="7" xfId="0" applyFont="1" applyBorder="1" applyAlignment="1">
      <alignment horizontal="left" wrapText="1"/>
    </xf>
    <xf numFmtId="0" fontId="47" fillId="0" borderId="11" xfId="0" applyFont="1" applyBorder="1"/>
    <xf numFmtId="0" fontId="49" fillId="0" borderId="12" xfId="0" applyFont="1" applyBorder="1"/>
    <xf numFmtId="38" fontId="49" fillId="0" borderId="12" xfId="4" applyNumberFormat="1" applyFont="1" applyBorder="1" applyAlignment="1"/>
    <xf numFmtId="0" fontId="47" fillId="0" borderId="9" xfId="0" applyFont="1" applyBorder="1"/>
    <xf numFmtId="0" fontId="47" fillId="0" borderId="10" xfId="0" applyFont="1" applyBorder="1"/>
    <xf numFmtId="0" fontId="47" fillId="0" borderId="9" xfId="0" applyFont="1" applyBorder="1" applyAlignment="1">
      <alignment wrapText="1"/>
    </xf>
    <xf numFmtId="0" fontId="47" fillId="0" borderId="10" xfId="0" applyFont="1" applyBorder="1" applyAlignment="1">
      <alignment wrapText="1"/>
    </xf>
    <xf numFmtId="0" fontId="47" fillId="0" borderId="11" xfId="0" applyFont="1" applyBorder="1" applyAlignment="1">
      <alignment shrinkToFit="1"/>
    </xf>
    <xf numFmtId="0" fontId="49" fillId="0" borderId="12" xfId="0" applyFont="1" applyBorder="1" applyAlignment="1">
      <alignment shrinkToFit="1"/>
    </xf>
    <xf numFmtId="0" fontId="47" fillId="0" borderId="8" xfId="206" applyFont="1" applyBorder="1"/>
    <xf numFmtId="0" fontId="49" fillId="0" borderId="9" xfId="206" applyFont="1" applyBorder="1"/>
    <xf numFmtId="0" fontId="49" fillId="0" borderId="10" xfId="206" applyFont="1" applyBorder="1"/>
    <xf numFmtId="38" fontId="48" fillId="0" borderId="11" xfId="3" applyFont="1" applyFill="1" applyBorder="1" applyAlignment="1"/>
    <xf numFmtId="38" fontId="48" fillId="0" borderId="12" xfId="3" applyFont="1" applyFill="1" applyBorder="1" applyAlignment="1"/>
    <xf numFmtId="0" fontId="47" fillId="0" borderId="12" xfId="0" applyFont="1" applyBorder="1"/>
    <xf numFmtId="0" fontId="47" fillId="0" borderId="11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2" xfId="0" applyFont="1" applyBorder="1" applyAlignment="1">
      <alignment horizontal="center" vertical="center"/>
    </xf>
    <xf numFmtId="0" fontId="47" fillId="0" borderId="12" xfId="0" applyFont="1" applyBorder="1" applyAlignment="1">
      <alignment shrinkToFit="1"/>
    </xf>
    <xf numFmtId="0" fontId="47" fillId="0" borderId="7" xfId="0" applyFont="1" applyBorder="1" applyAlignment="1">
      <alignment shrinkToFit="1"/>
    </xf>
    <xf numFmtId="38" fontId="47" fillId="0" borderId="11" xfId="4" applyNumberFormat="1" applyFont="1" applyFill="1" applyBorder="1" applyAlignment="1"/>
    <xf numFmtId="38" fontId="49" fillId="0" borderId="12" xfId="4" applyNumberFormat="1" applyFont="1" applyFill="1" applyBorder="1" applyAlignment="1"/>
    <xf numFmtId="178" fontId="47" fillId="0" borderId="11" xfId="4" applyFont="1" applyFill="1" applyBorder="1" applyAlignment="1"/>
    <xf numFmtId="178" fontId="49" fillId="0" borderId="12" xfId="4" applyFont="1" applyFill="1" applyBorder="1" applyAlignment="1"/>
    <xf numFmtId="178" fontId="47" fillId="0" borderId="11" xfId="4" applyFont="1" applyFill="1" applyBorder="1" applyAlignment="1">
      <alignment horizontal="left"/>
    </xf>
    <xf numFmtId="178" fontId="49" fillId="0" borderId="12" xfId="4" applyFont="1" applyFill="1" applyBorder="1" applyAlignment="1">
      <alignment horizontal="left"/>
    </xf>
    <xf numFmtId="38" fontId="55" fillId="0" borderId="12" xfId="3" applyFont="1" applyFill="1" applyBorder="1" applyAlignment="1"/>
    <xf numFmtId="0" fontId="47" fillId="0" borderId="12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7" fillId="0" borderId="11" xfId="0" applyFont="1" applyBorder="1" applyAlignment="1">
      <alignment horizontal="left" shrinkToFit="1"/>
    </xf>
    <xf numFmtId="0" fontId="47" fillId="0" borderId="12" xfId="0" applyFont="1" applyBorder="1" applyAlignment="1">
      <alignment horizontal="left" shrinkToFit="1"/>
    </xf>
    <xf numFmtId="0" fontId="47" fillId="0" borderId="7" xfId="0" applyFont="1" applyBorder="1" applyAlignment="1">
      <alignment horizontal="left" shrinkToFit="1"/>
    </xf>
    <xf numFmtId="0" fontId="47" fillId="0" borderId="11" xfId="3" applyNumberFormat="1" applyFont="1" applyFill="1" applyBorder="1" applyAlignment="1">
      <alignment horizontal="right"/>
    </xf>
    <xf numFmtId="0" fontId="49" fillId="0" borderId="12" xfId="3" applyNumberFormat="1" applyFont="1" applyFill="1" applyBorder="1" applyAlignment="1">
      <alignment horizontal="right"/>
    </xf>
    <xf numFmtId="0" fontId="47" fillId="0" borderId="8" xfId="0" applyFont="1" applyBorder="1" applyAlignment="1">
      <alignment shrinkToFit="1"/>
    </xf>
    <xf numFmtId="0" fontId="49" fillId="0" borderId="9" xfId="0" applyFont="1" applyBorder="1" applyAlignment="1">
      <alignment shrinkToFit="1"/>
    </xf>
    <xf numFmtId="0" fontId="49" fillId="0" borderId="10" xfId="0" applyFont="1" applyBorder="1" applyAlignment="1">
      <alignment shrinkToFit="1"/>
    </xf>
    <xf numFmtId="0" fontId="47" fillId="0" borderId="11" xfId="0" applyFont="1" applyBorder="1" applyAlignment="1">
      <alignment horizontal="left" wrapText="1" shrinkToFit="1"/>
    </xf>
    <xf numFmtId="0" fontId="47" fillId="0" borderId="12" xfId="0" applyFont="1" applyBorder="1" applyAlignment="1">
      <alignment horizontal="left" wrapText="1" shrinkToFit="1"/>
    </xf>
    <xf numFmtId="0" fontId="47" fillId="0" borderId="7" xfId="0" applyFont="1" applyBorder="1" applyAlignment="1">
      <alignment horizontal="left" wrapText="1" shrinkToFit="1"/>
    </xf>
    <xf numFmtId="0" fontId="47" fillId="0" borderId="13" xfId="206" applyFont="1" applyBorder="1" applyAlignment="1">
      <alignment horizontal="center" vertical="center"/>
    </xf>
    <xf numFmtId="0" fontId="47" fillId="0" borderId="15" xfId="206" applyFont="1" applyBorder="1" applyAlignment="1">
      <alignment horizontal="center" vertical="center"/>
    </xf>
    <xf numFmtId="0" fontId="49" fillId="0" borderId="2" xfId="206" applyFont="1" applyBorder="1" applyAlignment="1">
      <alignment horizontal="center" vertical="center"/>
    </xf>
    <xf numFmtId="191" fontId="47" fillId="0" borderId="0" xfId="206" applyNumberFormat="1" applyFont="1" applyAlignment="1">
      <alignment horizontal="right" vertical="center"/>
    </xf>
    <xf numFmtId="0" fontId="47" fillId="0" borderId="8" xfId="206" applyFont="1" applyBorder="1" applyAlignment="1">
      <alignment horizontal="center" vertical="center"/>
    </xf>
    <xf numFmtId="0" fontId="47" fillId="0" borderId="9" xfId="206" applyFont="1" applyBorder="1" applyAlignment="1">
      <alignment horizontal="center" vertical="center"/>
    </xf>
    <xf numFmtId="0" fontId="49" fillId="0" borderId="10" xfId="206" applyFont="1" applyBorder="1" applyAlignment="1">
      <alignment horizontal="center" vertical="center"/>
    </xf>
    <xf numFmtId="0" fontId="49" fillId="0" borderId="12" xfId="0" applyFont="1" applyBorder="1" applyAlignment="1">
      <alignment horizontal="left" shrinkToFit="1"/>
    </xf>
    <xf numFmtId="0" fontId="49" fillId="0" borderId="7" xfId="0" applyFont="1" applyBorder="1" applyAlignment="1">
      <alignment shrinkToFit="1"/>
    </xf>
    <xf numFmtId="0" fontId="49" fillId="0" borderId="15" xfId="0" applyFont="1" applyBorder="1" applyAlignment="1">
      <alignment horizontal="center" vertical="center"/>
    </xf>
    <xf numFmtId="0" fontId="49" fillId="0" borderId="12" xfId="0" applyFont="1" applyBorder="1" applyAlignment="1">
      <alignment horizontal="left" wrapText="1" shrinkToFit="1"/>
    </xf>
    <xf numFmtId="0" fontId="49" fillId="0" borderId="7" xfId="0" applyFont="1" applyBorder="1" applyAlignment="1">
      <alignment horizontal="left" wrapText="1" shrinkToFit="1"/>
    </xf>
    <xf numFmtId="0" fontId="6" fillId="0" borderId="11" xfId="0" applyFont="1" applyBorder="1" applyAlignment="1">
      <alignment horizontal="left" wrapText="1" shrinkToFit="1"/>
    </xf>
    <xf numFmtId="0" fontId="7" fillId="0" borderId="12" xfId="0" applyFont="1" applyBorder="1" applyAlignment="1">
      <alignment horizontal="left" wrapText="1" shrinkToFit="1"/>
    </xf>
    <xf numFmtId="0" fontId="7" fillId="0" borderId="7" xfId="0" applyFont="1" applyBorder="1" applyAlignment="1">
      <alignment horizontal="left" wrapText="1" shrinkToFit="1"/>
    </xf>
    <xf numFmtId="0" fontId="48" fillId="0" borderId="11" xfId="0" applyFont="1" applyBorder="1" applyAlignment="1">
      <alignment horizontal="left" wrapText="1"/>
    </xf>
    <xf numFmtId="0" fontId="48" fillId="0" borderId="12" xfId="0" applyFont="1" applyBorder="1" applyAlignment="1">
      <alignment horizontal="left" wrapText="1"/>
    </xf>
    <xf numFmtId="0" fontId="48" fillId="0" borderId="7" xfId="0" applyFont="1" applyBorder="1" applyAlignment="1">
      <alignment horizontal="left" wrapText="1"/>
    </xf>
    <xf numFmtId="3" fontId="47" fillId="0" borderId="8" xfId="0" applyNumberFormat="1" applyFont="1" applyBorder="1" applyAlignment="1">
      <alignment horizontal="left"/>
    </xf>
    <xf numFmtId="3" fontId="47" fillId="0" borderId="9" xfId="0" applyNumberFormat="1" applyFont="1" applyBorder="1" applyAlignment="1">
      <alignment horizontal="left"/>
    </xf>
    <xf numFmtId="3" fontId="47" fillId="0" borderId="10" xfId="0" applyNumberFormat="1" applyFont="1" applyBorder="1" applyAlignment="1">
      <alignment horizontal="left"/>
    </xf>
    <xf numFmtId="0" fontId="48" fillId="0" borderId="11" xfId="0" applyFont="1" applyBorder="1" applyAlignment="1">
      <alignment horizontal="left"/>
    </xf>
    <xf numFmtId="0" fontId="55" fillId="0" borderId="12" xfId="0" applyFont="1" applyBorder="1" applyAlignment="1">
      <alignment horizontal="left"/>
    </xf>
    <xf numFmtId="0" fontId="52" fillId="0" borderId="11" xfId="0" applyFont="1" applyBorder="1" applyAlignment="1">
      <alignment horizontal="left"/>
    </xf>
    <xf numFmtId="0" fontId="53" fillId="0" borderId="12" xfId="0" applyFont="1" applyBorder="1" applyAlignment="1">
      <alignment horizontal="left"/>
    </xf>
    <xf numFmtId="38" fontId="48" fillId="0" borderId="14" xfId="131" applyFont="1" applyBorder="1" applyAlignment="1">
      <alignment horizontal="left" shrinkToFit="1"/>
    </xf>
    <xf numFmtId="38" fontId="48" fillId="0" borderId="0" xfId="131" applyFont="1" applyFill="1" applyBorder="1" applyAlignment="1" applyProtection="1">
      <alignment horizontal="left" shrinkToFit="1"/>
    </xf>
    <xf numFmtId="38" fontId="48" fillId="0" borderId="5" xfId="131" applyFont="1" applyFill="1" applyBorder="1" applyAlignment="1" applyProtection="1">
      <alignment horizontal="left" shrinkToFit="1"/>
    </xf>
    <xf numFmtId="38" fontId="48" fillId="0" borderId="11" xfId="131" applyFont="1" applyBorder="1" applyAlignment="1">
      <alignment shrinkToFit="1"/>
    </xf>
    <xf numFmtId="38" fontId="48" fillId="0" borderId="12" xfId="131" applyFont="1" applyFill="1" applyBorder="1" applyAlignment="1" applyProtection="1">
      <alignment shrinkToFit="1"/>
    </xf>
    <xf numFmtId="179" fontId="48" fillId="0" borderId="9" xfId="197" applyNumberFormat="1" applyFont="1" applyBorder="1" applyAlignment="1">
      <alignment horizontal="left" shrinkToFit="1"/>
    </xf>
    <xf numFmtId="179" fontId="48" fillId="0" borderId="10" xfId="197" applyNumberFormat="1" applyFont="1" applyBorder="1" applyAlignment="1">
      <alignment horizontal="left" shrinkToFit="1"/>
    </xf>
  </cellXfs>
  <cellStyles count="214">
    <cellStyle name="12" xfId="23" xr:uid="{00000000-0005-0000-0000-000044000000}"/>
    <cellStyle name="20% - アクセント 1 2" xfId="28" xr:uid="{00000000-0005-0000-0000-000049000000}"/>
    <cellStyle name="20% - アクセント 1 3" xfId="29" xr:uid="{00000000-0005-0000-0000-00004A000000}"/>
    <cellStyle name="20% - アクセント 2 2" xfId="31" xr:uid="{00000000-0005-0000-0000-00004C000000}"/>
    <cellStyle name="20% - アクセント 2 3" xfId="13" xr:uid="{00000000-0005-0000-0000-000014000000}"/>
    <cellStyle name="20% - アクセント 3 2" xfId="25" xr:uid="{00000000-0005-0000-0000-000046000000}"/>
    <cellStyle name="20% - アクセント 3 3" xfId="26" xr:uid="{00000000-0005-0000-0000-000047000000}"/>
    <cellStyle name="20% - アクセント 4 2" xfId="32" xr:uid="{00000000-0005-0000-0000-00004D000000}"/>
    <cellStyle name="20% - アクセント 4 3" xfId="33" xr:uid="{00000000-0005-0000-0000-00004E000000}"/>
    <cellStyle name="20% - アクセント 5 2" xfId="16" xr:uid="{00000000-0005-0000-0000-00001B000000}"/>
    <cellStyle name="20% - アクセント 5 3" xfId="35" xr:uid="{00000000-0005-0000-0000-000050000000}"/>
    <cellStyle name="20% - アクセント 6 2" xfId="36" xr:uid="{00000000-0005-0000-0000-000051000000}"/>
    <cellStyle name="20% - アクセント 6 3" xfId="2" xr:uid="{00000000-0005-0000-0000-000002000000}"/>
    <cellStyle name="40% - アクセント 1 2" xfId="22" xr:uid="{00000000-0005-0000-0000-000043000000}"/>
    <cellStyle name="40% - アクセント 1 3" xfId="24" xr:uid="{00000000-0005-0000-0000-000045000000}"/>
    <cellStyle name="40% - アクセント 2 2" xfId="37" xr:uid="{00000000-0005-0000-0000-000052000000}"/>
    <cellStyle name="40% - アクセント 2 3" xfId="38" xr:uid="{00000000-0005-0000-0000-000053000000}"/>
    <cellStyle name="40% - アクセント 3 2" xfId="39" xr:uid="{00000000-0005-0000-0000-000054000000}"/>
    <cellStyle name="40% - アクセント 3 3" xfId="40" xr:uid="{00000000-0005-0000-0000-000055000000}"/>
    <cellStyle name="40% - アクセント 4 2" xfId="41" xr:uid="{00000000-0005-0000-0000-000056000000}"/>
    <cellStyle name="40% - アクセント 4 3" xfId="42" xr:uid="{00000000-0005-0000-0000-000057000000}"/>
    <cellStyle name="40% - アクセント 5 2" xfId="43" xr:uid="{00000000-0005-0000-0000-000058000000}"/>
    <cellStyle name="40% - アクセント 5 3" xfId="44" xr:uid="{00000000-0005-0000-0000-000059000000}"/>
    <cellStyle name="40% - アクセント 6 2" xfId="45" xr:uid="{00000000-0005-0000-0000-00005A000000}"/>
    <cellStyle name="40% - アクセント 6 3" xfId="46" xr:uid="{00000000-0005-0000-0000-00005B000000}"/>
    <cellStyle name="60% - アクセント 1 2" xfId="47" xr:uid="{00000000-0005-0000-0000-00005C000000}"/>
    <cellStyle name="60% - アクセント 1 3" xfId="48" xr:uid="{00000000-0005-0000-0000-00005D000000}"/>
    <cellStyle name="60% - アクセント 2 2" xfId="49" xr:uid="{00000000-0005-0000-0000-00005E000000}"/>
    <cellStyle name="60% - アクセント 2 3" xfId="50" xr:uid="{00000000-0005-0000-0000-00005F000000}"/>
    <cellStyle name="60% - アクセント 3 2" xfId="19" xr:uid="{00000000-0005-0000-0000-000029000000}"/>
    <cellStyle name="60% - アクセント 3 3" xfId="51" xr:uid="{00000000-0005-0000-0000-000060000000}"/>
    <cellStyle name="60% - アクセント 4 2" xfId="53" xr:uid="{00000000-0005-0000-0000-000062000000}"/>
    <cellStyle name="60% - アクセント 4 3" xfId="54" xr:uid="{00000000-0005-0000-0000-000063000000}"/>
    <cellStyle name="60% - アクセント 5 2" xfId="17" xr:uid="{00000000-0005-0000-0000-000023000000}"/>
    <cellStyle name="60% - アクセント 5 3" xfId="18" xr:uid="{00000000-0005-0000-0000-000025000000}"/>
    <cellStyle name="60% - アクセント 6 2" xfId="55" xr:uid="{00000000-0005-0000-0000-000064000000}"/>
    <cellStyle name="60% - アクセント 6 3" xfId="56" xr:uid="{00000000-0005-0000-0000-000065000000}"/>
    <cellStyle name="Background" xfId="57" xr:uid="{00000000-0005-0000-0000-000066000000}"/>
    <cellStyle name="Calc Currency (0)" xfId="58" xr:uid="{00000000-0005-0000-0000-000067000000}"/>
    <cellStyle name="entry" xfId="59" xr:uid="{00000000-0005-0000-0000-000068000000}"/>
    <cellStyle name="Excel Built-in Comma [0]" xfId="60" xr:uid="{00000000-0005-0000-0000-000069000000}"/>
    <cellStyle name="Header1" xfId="63" xr:uid="{00000000-0005-0000-0000-00006C000000}"/>
    <cellStyle name="Header2" xfId="64" xr:uid="{00000000-0005-0000-0000-00006D000000}"/>
    <cellStyle name="Milliers [0]_AR1194" xfId="65" xr:uid="{00000000-0005-0000-0000-00006E000000}"/>
    <cellStyle name="Milliers_AR1194" xfId="67" xr:uid="{00000000-0005-0000-0000-000070000000}"/>
    <cellStyle name="Mon騁aire [0]_AR1194" xfId="68" xr:uid="{00000000-0005-0000-0000-000071000000}"/>
    <cellStyle name="Mon騁aire_AR1194" xfId="70" xr:uid="{00000000-0005-0000-0000-000073000000}"/>
    <cellStyle name="Normal - Style1" xfId="11" xr:uid="{00000000-0005-0000-0000-000012000000}"/>
    <cellStyle name="Normal_#18-Internet" xfId="73" xr:uid="{00000000-0005-0000-0000-000076000000}"/>
    <cellStyle name="price" xfId="74" xr:uid="{00000000-0005-0000-0000-000077000000}"/>
    <cellStyle name="revised" xfId="76" xr:uid="{00000000-0005-0000-0000-000079000000}"/>
    <cellStyle name="section" xfId="77" xr:uid="{00000000-0005-0000-0000-00007A000000}"/>
    <cellStyle name="subhead" xfId="78" xr:uid="{00000000-0005-0000-0000-00007B000000}"/>
    <cellStyle name="title" xfId="79" xr:uid="{00000000-0005-0000-0000-00007C000000}"/>
    <cellStyle name="アクセント 1 2" xfId="80" xr:uid="{00000000-0005-0000-0000-00007D000000}"/>
    <cellStyle name="アクセント 1 3" xfId="81" xr:uid="{00000000-0005-0000-0000-00007E000000}"/>
    <cellStyle name="アクセント 2 2" xfId="82" xr:uid="{00000000-0005-0000-0000-00007F000000}"/>
    <cellStyle name="アクセント 2 3" xfId="83" xr:uid="{00000000-0005-0000-0000-000080000000}"/>
    <cellStyle name="アクセント 3 2" xfId="84" xr:uid="{00000000-0005-0000-0000-000081000000}"/>
    <cellStyle name="アクセント 3 3" xfId="85" xr:uid="{00000000-0005-0000-0000-000082000000}"/>
    <cellStyle name="アクセント 4 2" xfId="86" xr:uid="{00000000-0005-0000-0000-000083000000}"/>
    <cellStyle name="アクセント 4 3" xfId="87" xr:uid="{00000000-0005-0000-0000-000084000000}"/>
    <cellStyle name="アクセント 5 2" xfId="88" xr:uid="{00000000-0005-0000-0000-000085000000}"/>
    <cellStyle name="アクセント 5 3" xfId="15" xr:uid="{00000000-0005-0000-0000-000019000000}"/>
    <cellStyle name="アクセント 6 2" xfId="89" xr:uid="{00000000-0005-0000-0000-000086000000}"/>
    <cellStyle name="アクセント 6 3" xfId="92" xr:uid="{00000000-0005-0000-0000-000089000000}"/>
    <cellStyle name="ｺﾞｼｯｸ12" xfId="95" xr:uid="{00000000-0005-0000-0000-00008C000000}"/>
    <cellStyle name="タイトル 2" xfId="96" xr:uid="{00000000-0005-0000-0000-00008D000000}"/>
    <cellStyle name="タイトル 3" xfId="97" xr:uid="{00000000-0005-0000-0000-00008E000000}"/>
    <cellStyle name="チェック セル 2" xfId="98" xr:uid="{00000000-0005-0000-0000-00008F000000}"/>
    <cellStyle name="チェック セル 3" xfId="100" xr:uid="{00000000-0005-0000-0000-000091000000}"/>
    <cellStyle name="どちらでもない 2" xfId="5" xr:uid="{00000000-0005-0000-0000-000005000000}"/>
    <cellStyle name="どちらでもない 3" xfId="102" xr:uid="{00000000-0005-0000-0000-000093000000}"/>
    <cellStyle name="パーセント" xfId="10" builtinId="5"/>
    <cellStyle name="パーセント 2" xfId="103" xr:uid="{00000000-0005-0000-0000-000094000000}"/>
    <cellStyle name="パーセント 2 2" xfId="104" xr:uid="{00000000-0005-0000-0000-000095000000}"/>
    <cellStyle name="パーセント 3" xfId="105" xr:uid="{00000000-0005-0000-0000-000096000000}"/>
    <cellStyle name="メモ 2" xfId="106" xr:uid="{00000000-0005-0000-0000-000097000000}"/>
    <cellStyle name="メモ 3" xfId="107" xr:uid="{00000000-0005-0000-0000-000098000000}"/>
    <cellStyle name="メモ 4" xfId="108" xr:uid="{00000000-0005-0000-0000-000099000000}"/>
    <cellStyle name="メモ 5" xfId="109" xr:uid="{00000000-0005-0000-0000-00009A000000}"/>
    <cellStyle name="リンク セル 2" xfId="110" xr:uid="{00000000-0005-0000-0000-00009B000000}"/>
    <cellStyle name="リンク セル 3" xfId="111" xr:uid="{00000000-0005-0000-0000-00009C000000}"/>
    <cellStyle name="悪い 2" xfId="112" xr:uid="{00000000-0005-0000-0000-00009D000000}"/>
    <cellStyle name="悪い 3" xfId="113" xr:uid="{00000000-0005-0000-0000-00009E000000}"/>
    <cellStyle name="下点線" xfId="115" xr:uid="{00000000-0005-0000-0000-0000A0000000}"/>
    <cellStyle name="計算 2" xfId="114" xr:uid="{00000000-0005-0000-0000-00009F000000}"/>
    <cellStyle name="計算 3" xfId="116" xr:uid="{00000000-0005-0000-0000-0000A1000000}"/>
    <cellStyle name="警告文 2" xfId="117" xr:uid="{00000000-0005-0000-0000-0000A2000000}"/>
    <cellStyle name="警告文 3" xfId="8" xr:uid="{00000000-0005-0000-0000-00000B000000}"/>
    <cellStyle name="桁区切り" xfId="3" builtinId="6"/>
    <cellStyle name="桁区切り [0.00]" xfId="4" builtinId="3"/>
    <cellStyle name="桁区切り 2" xfId="119" xr:uid="{00000000-0005-0000-0000-0000A4000000}"/>
    <cellStyle name="桁区切り 2 10" xfId="120" xr:uid="{00000000-0005-0000-0000-0000A5000000}"/>
    <cellStyle name="桁区切り 2 11" xfId="121" xr:uid="{00000000-0005-0000-0000-0000A6000000}"/>
    <cellStyle name="桁区切り 2 12" xfId="122" xr:uid="{00000000-0005-0000-0000-0000A7000000}"/>
    <cellStyle name="桁区切り 2 13" xfId="123" xr:uid="{00000000-0005-0000-0000-0000A8000000}"/>
    <cellStyle name="桁区切り 2 14" xfId="124" xr:uid="{00000000-0005-0000-0000-0000A9000000}"/>
    <cellStyle name="桁区切り 2 15" xfId="125" xr:uid="{00000000-0005-0000-0000-0000AA000000}"/>
    <cellStyle name="桁区切り 2 16" xfId="71" xr:uid="{00000000-0005-0000-0000-000074000000}"/>
    <cellStyle name="桁区切り 2 17" xfId="61" xr:uid="{00000000-0005-0000-0000-00006A000000}"/>
    <cellStyle name="桁区切り 2 18" xfId="127" xr:uid="{00000000-0005-0000-0000-0000AC000000}"/>
    <cellStyle name="桁区切り 2 19" xfId="129" xr:uid="{00000000-0005-0000-0000-0000AE000000}"/>
    <cellStyle name="桁区切り 2 2" xfId="131" xr:uid="{00000000-0005-0000-0000-0000B0000000}"/>
    <cellStyle name="桁区切り 2 2 2" xfId="132" xr:uid="{00000000-0005-0000-0000-0000B1000000}"/>
    <cellStyle name="桁区切り 2 20" xfId="126" xr:uid="{00000000-0005-0000-0000-0000AB000000}"/>
    <cellStyle name="桁区切り 2 21" xfId="72" xr:uid="{00000000-0005-0000-0000-000075000000}"/>
    <cellStyle name="桁区切り 2 22" xfId="62" xr:uid="{00000000-0005-0000-0000-00006B000000}"/>
    <cellStyle name="桁区切り 2 23" xfId="128" xr:uid="{00000000-0005-0000-0000-0000AD000000}"/>
    <cellStyle name="桁区切り 2 24" xfId="130" xr:uid="{00000000-0005-0000-0000-0000AF000000}"/>
    <cellStyle name="桁区切り 2 25" xfId="133" xr:uid="{00000000-0005-0000-0000-0000B2000000}"/>
    <cellStyle name="桁区切り 2 26" xfId="135" xr:uid="{00000000-0005-0000-0000-0000B4000000}"/>
    <cellStyle name="桁区切り 2 27" xfId="137" xr:uid="{00000000-0005-0000-0000-0000B6000000}"/>
    <cellStyle name="桁区切り 2 28" xfId="139" xr:uid="{00000000-0005-0000-0000-0000B8000000}"/>
    <cellStyle name="桁区切り 2 29" xfId="142" xr:uid="{00000000-0005-0000-0000-0000BB000000}"/>
    <cellStyle name="桁区切り 2 3" xfId="118" xr:uid="{00000000-0005-0000-0000-0000A3000000}"/>
    <cellStyle name="桁区切り 2 30" xfId="134" xr:uid="{00000000-0005-0000-0000-0000B3000000}"/>
    <cellStyle name="桁区切り 2 31" xfId="136" xr:uid="{00000000-0005-0000-0000-0000B5000000}"/>
    <cellStyle name="桁区切り 2 32" xfId="138" xr:uid="{00000000-0005-0000-0000-0000B7000000}"/>
    <cellStyle name="桁区切り 2 33" xfId="140" xr:uid="{00000000-0005-0000-0000-0000B9000000}"/>
    <cellStyle name="桁区切り 2 34" xfId="143" xr:uid="{00000000-0005-0000-0000-0000BC000000}"/>
    <cellStyle name="桁区切り 2 35" xfId="145" xr:uid="{00000000-0005-0000-0000-0000BE000000}"/>
    <cellStyle name="桁区切り 2 36" xfId="148" xr:uid="{00000000-0005-0000-0000-0000C1000000}"/>
    <cellStyle name="桁区切り 2 37" xfId="150" xr:uid="{00000000-0005-0000-0000-0000C3000000}"/>
    <cellStyle name="桁区切り 2 38" xfId="152" xr:uid="{00000000-0005-0000-0000-0000C5000000}"/>
    <cellStyle name="桁区切り 2 39" xfId="154" xr:uid="{00000000-0005-0000-0000-0000C7000000}"/>
    <cellStyle name="桁区切り 2 4" xfId="7" xr:uid="{00000000-0005-0000-0000-00000A000000}"/>
    <cellStyle name="桁区切り 2 40" xfId="146" xr:uid="{00000000-0005-0000-0000-0000BF000000}"/>
    <cellStyle name="桁区切り 2 41" xfId="149" xr:uid="{00000000-0005-0000-0000-0000C2000000}"/>
    <cellStyle name="桁区切り 2 42" xfId="151" xr:uid="{00000000-0005-0000-0000-0000C4000000}"/>
    <cellStyle name="桁区切り 2 43" xfId="153" xr:uid="{00000000-0005-0000-0000-0000C6000000}"/>
    <cellStyle name="桁区切り 2 44" xfId="155" xr:uid="{00000000-0005-0000-0000-0000C8000000}"/>
    <cellStyle name="桁区切り 2 45" xfId="90" xr:uid="{00000000-0005-0000-0000-000087000000}"/>
    <cellStyle name="桁区切り 2 46" xfId="93" xr:uid="{00000000-0005-0000-0000-00008A000000}"/>
    <cellStyle name="桁区切り 2 47" xfId="156" xr:uid="{00000000-0005-0000-0000-0000C9000000}"/>
    <cellStyle name="桁区切り 2 48" xfId="158" xr:uid="{00000000-0005-0000-0000-0000CB000000}"/>
    <cellStyle name="桁区切り 2 49" xfId="160" xr:uid="{00000000-0005-0000-0000-0000CD000000}"/>
    <cellStyle name="桁区切り 2 5" xfId="162" xr:uid="{00000000-0005-0000-0000-0000CF000000}"/>
    <cellStyle name="桁区切り 2 50" xfId="91" xr:uid="{00000000-0005-0000-0000-000088000000}"/>
    <cellStyle name="桁区切り 2 51" xfId="94" xr:uid="{00000000-0005-0000-0000-00008B000000}"/>
    <cellStyle name="桁区切り 2 52" xfId="157" xr:uid="{00000000-0005-0000-0000-0000CA000000}"/>
    <cellStyle name="桁区切り 2 53" xfId="159" xr:uid="{00000000-0005-0000-0000-0000CC000000}"/>
    <cellStyle name="桁区切り 2 54" xfId="161" xr:uid="{00000000-0005-0000-0000-0000CE000000}"/>
    <cellStyle name="桁区切り 2 55" xfId="163" xr:uid="{00000000-0005-0000-0000-0000D0000000}"/>
    <cellStyle name="桁区切り 2 56" xfId="165" xr:uid="{00000000-0005-0000-0000-0000D2000000}"/>
    <cellStyle name="桁区切り 2 57" xfId="166" xr:uid="{00000000-0005-0000-0000-0000D3000000}"/>
    <cellStyle name="桁区切り 2 58" xfId="167" xr:uid="{00000000-0005-0000-0000-0000D4000000}"/>
    <cellStyle name="桁区切り 2 59" xfId="168" xr:uid="{00000000-0005-0000-0000-0000D5000000}"/>
    <cellStyle name="桁区切り 2 6" xfId="169" xr:uid="{00000000-0005-0000-0000-0000D6000000}"/>
    <cellStyle name="桁区切り 2 60" xfId="164" xr:uid="{00000000-0005-0000-0000-0000D1000000}"/>
    <cellStyle name="桁区切り 2 61" xfId="213" xr:uid="{E2AE9996-F766-432E-8A49-0EB902CE0CF8}"/>
    <cellStyle name="桁区切り 2 7" xfId="170" xr:uid="{00000000-0005-0000-0000-0000D7000000}"/>
    <cellStyle name="桁区切り 2 8" xfId="171" xr:uid="{00000000-0005-0000-0000-0000D8000000}"/>
    <cellStyle name="桁区切り 2 9" xfId="172" xr:uid="{00000000-0005-0000-0000-0000D9000000}"/>
    <cellStyle name="桁区切り 3" xfId="173" xr:uid="{00000000-0005-0000-0000-0000DA000000}"/>
    <cellStyle name="桁区切り 3 2" xfId="174" xr:uid="{00000000-0005-0000-0000-0000DB000000}"/>
    <cellStyle name="桁区切り 4" xfId="175" xr:uid="{00000000-0005-0000-0000-0000DC000000}"/>
    <cellStyle name="桁区切り 5" xfId="176" xr:uid="{00000000-0005-0000-0000-0000DD000000}"/>
    <cellStyle name="見出し 1 2" xfId="9" xr:uid="{00000000-0005-0000-0000-00000E000000}"/>
    <cellStyle name="見出し 1 3" xfId="177" xr:uid="{00000000-0005-0000-0000-0000DE000000}"/>
    <cellStyle name="見出し 2 2" xfId="178" xr:uid="{00000000-0005-0000-0000-0000DF000000}"/>
    <cellStyle name="見出し 2 3" xfId="179" xr:uid="{00000000-0005-0000-0000-0000E0000000}"/>
    <cellStyle name="見出し 3 2" xfId="14" xr:uid="{00000000-0005-0000-0000-000016000000}"/>
    <cellStyle name="見出し 3 3" xfId="21" xr:uid="{00000000-0005-0000-0000-000038000000}"/>
    <cellStyle name="見出し 4 2" xfId="180" xr:uid="{00000000-0005-0000-0000-0000E1000000}"/>
    <cellStyle name="見出し 4 3" xfId="181" xr:uid="{00000000-0005-0000-0000-0000E2000000}"/>
    <cellStyle name="集計 2" xfId="182" xr:uid="{00000000-0005-0000-0000-0000E3000000}"/>
    <cellStyle name="集計 3" xfId="69" xr:uid="{00000000-0005-0000-0000-000072000000}"/>
    <cellStyle name="出力 2" xfId="183" xr:uid="{00000000-0005-0000-0000-0000E4000000}"/>
    <cellStyle name="出力 3" xfId="184" xr:uid="{00000000-0005-0000-0000-0000E5000000}"/>
    <cellStyle name="説明文 2" xfId="185" xr:uid="{00000000-0005-0000-0000-0000E6000000}"/>
    <cellStyle name="説明文 3" xfId="186" xr:uid="{00000000-0005-0000-0000-0000E7000000}"/>
    <cellStyle name="通貨 2" xfId="187" xr:uid="{00000000-0005-0000-0000-0000E8000000}"/>
    <cellStyle name="通貨 3" xfId="188" xr:uid="{00000000-0005-0000-0000-0000E9000000}"/>
    <cellStyle name="入力 2" xfId="99" xr:uid="{00000000-0005-0000-0000-000090000000}"/>
    <cellStyle name="入力 3" xfId="101" xr:uid="{00000000-0005-0000-0000-000092000000}"/>
    <cellStyle name="標準" xfId="0" builtinId="0"/>
    <cellStyle name="標準 11" xfId="52" xr:uid="{00000000-0005-0000-0000-000061000000}"/>
    <cellStyle name="標準 12" xfId="189" xr:uid="{00000000-0005-0000-0000-0000EA000000}"/>
    <cellStyle name="標準 13" xfId="190" xr:uid="{00000000-0005-0000-0000-0000EB000000}"/>
    <cellStyle name="標準 14" xfId="191" xr:uid="{00000000-0005-0000-0000-0000EC000000}"/>
    <cellStyle name="標準 15" xfId="192" xr:uid="{00000000-0005-0000-0000-0000ED000000}"/>
    <cellStyle name="標準 16" xfId="20" xr:uid="{00000000-0005-0000-0000-00002E000000}"/>
    <cellStyle name="標準 17" xfId="193" xr:uid="{00000000-0005-0000-0000-0000EE000000}"/>
    <cellStyle name="標準 18" xfId="194" xr:uid="{00000000-0005-0000-0000-0000EF000000}"/>
    <cellStyle name="標準 19" xfId="196" xr:uid="{00000000-0005-0000-0000-0000F1000000}"/>
    <cellStyle name="標準 2" xfId="197" xr:uid="{00000000-0005-0000-0000-0000F2000000}"/>
    <cellStyle name="標準 2 2" xfId="30" xr:uid="{00000000-0005-0000-0000-00004B000000}"/>
    <cellStyle name="標準 2 3" xfId="198" xr:uid="{00000000-0005-0000-0000-0000F3000000}"/>
    <cellStyle name="標準 23" xfId="195" xr:uid="{00000000-0005-0000-0000-0000F0000000}"/>
    <cellStyle name="標準 3" xfId="199" xr:uid="{00000000-0005-0000-0000-0000F4000000}"/>
    <cellStyle name="標準 3 2" xfId="12" xr:uid="{00000000-0005-0000-0000-000013000000}"/>
    <cellStyle name="標準 3 2 2" xfId="66" xr:uid="{00000000-0005-0000-0000-00006F000000}"/>
    <cellStyle name="標準 3 3" xfId="200" xr:uid="{00000000-0005-0000-0000-0000F5000000}"/>
    <cellStyle name="標準 3 4" xfId="201" xr:uid="{00000000-0005-0000-0000-0000F6000000}"/>
    <cellStyle name="標準 3_設計書(八代庁舎改修）電気" xfId="202" xr:uid="{00000000-0005-0000-0000-0000F7000000}"/>
    <cellStyle name="標準 4" xfId="75" xr:uid="{00000000-0005-0000-0000-000078000000}"/>
    <cellStyle name="標準 4 2" xfId="27" xr:uid="{00000000-0005-0000-0000-000048000000}"/>
    <cellStyle name="標準 4 3" xfId="203" xr:uid="{00000000-0005-0000-0000-0000F8000000}"/>
    <cellStyle name="標準 4_設計書(八代庁舎改修）電気" xfId="204" xr:uid="{00000000-0005-0000-0000-0000F9000000}"/>
    <cellStyle name="標準 5" xfId="205" xr:uid="{00000000-0005-0000-0000-0000FA000000}"/>
    <cellStyle name="標準 5 2" xfId="34" xr:uid="{00000000-0005-0000-0000-00004F000000}"/>
    <cellStyle name="標準 6" xfId="206" xr:uid="{00000000-0005-0000-0000-0000FB000000}"/>
    <cellStyle name="標準 7" xfId="6" xr:uid="{00000000-0005-0000-0000-000008000000}"/>
    <cellStyle name="標準 7 2" xfId="1" xr:uid="{00000000-0005-0000-0000-000001000000}"/>
    <cellStyle name="標準 8" xfId="207" xr:uid="{00000000-0005-0000-0000-0000FC000000}"/>
    <cellStyle name="標準_富沢団地外構金入提出" xfId="208" xr:uid="{00000000-0005-0000-0000-0000FD000000}"/>
    <cellStyle name="標準10" xfId="141" xr:uid="{00000000-0005-0000-0000-0000BA000000}"/>
    <cellStyle name="標準11" xfId="144" xr:uid="{00000000-0005-0000-0000-0000BD000000}"/>
    <cellStyle name="標準12" xfId="147" xr:uid="{00000000-0005-0000-0000-0000C0000000}"/>
    <cellStyle name="未定義" xfId="209" xr:uid="{00000000-0005-0000-0000-0000FE000000}"/>
    <cellStyle name="用紙MET" xfId="210" xr:uid="{00000000-0005-0000-0000-0000FF000000}"/>
    <cellStyle name="良い 2" xfId="211" xr:uid="{00000000-0005-0000-0000-000000010000}"/>
    <cellStyle name="良い 3" xfId="212" xr:uid="{00000000-0005-0000-0000-000001010000}"/>
  </cellStyles>
  <dxfs count="5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01\redirect$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01\redirect$\&#24066;&#30010;&#26449;\&#23665;&#26792;&#30476;\&#22269;&#20013;\&#31515;&#21561;&#24066;\49-070_&#27973;&#24029;&#20013;&#23398;&#26657;&#38263;&#23551;&#21629;&#21270;&#25913;&#20462;&#24037;&#20107;&#35373;&#35336;&#26989;&#21209;&#22996;&#35351;&#65288;&#20661;&#21209;&#65289;\06_&#31309;&#31639;&#26989;&#21209;\01_&#37096;&#23460;&#26847;&#25913;&#31689;\&#35373;&#35336;&#26360;\&#37096;&#23460;&#26847;&#27231;&#26800;&#35373;&#20633;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/>
      <sheetData sheetId="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>
        <row r="7">
          <cell r="D7">
            <v>321.18112500000001</v>
          </cell>
        </row>
      </sheetData>
      <sheetData sheetId="27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ⅢA"/>
      <sheetName val="ⅢA-1"/>
      <sheetName val="ⅢA-2"/>
      <sheetName val="ⅢA-3"/>
      <sheetName val="ⅢA-4"/>
      <sheetName val="ⅢA-5"/>
      <sheetName val="ⅢA-6"/>
      <sheetName val="ⅢA-7"/>
      <sheetName val="科目別内訳ⅢB"/>
      <sheetName val="ⅢB-1"/>
      <sheetName val="ⅢB-2"/>
      <sheetName val="ⅢB-3"/>
      <sheetName val="ⅢB-4"/>
      <sheetName val="科目別内訳 (共)"/>
      <sheetName val="共通費計算書 (機械)"/>
      <sheetName val="科目別内訳テンプレ"/>
      <sheetName val="細目テンプレ"/>
      <sheetName val="元データ貼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>
        <row r="3">
          <cell r="F3" t="str">
            <v>番号</v>
          </cell>
          <cell r="G3" t="str">
            <v>名　　　　　称</v>
          </cell>
          <cell r="H3" t="str">
            <v>品種</v>
          </cell>
          <cell r="I3" t="str">
            <v>形　状　寸　法</v>
          </cell>
          <cell r="J3" t="str">
            <v>数　　量</v>
          </cell>
          <cell r="K3" t="str">
            <v>単位</v>
          </cell>
          <cell r="L3" t="str">
            <v>単　　価</v>
          </cell>
          <cell r="M3" t="str">
            <v>金　　額</v>
          </cell>
          <cell r="N3" t="str">
            <v>適　　用</v>
          </cell>
        </row>
        <row r="5">
          <cell r="E5">
            <v>1</v>
          </cell>
          <cell r="F5">
            <v>1</v>
          </cell>
          <cell r="G5" t="str">
            <v>機械設備工事</v>
          </cell>
        </row>
        <row r="7">
          <cell r="E7">
            <v>2</v>
          </cell>
          <cell r="F7" t="str">
            <v>1.A.</v>
          </cell>
          <cell r="G7" t="str">
            <v>屋外配管工事</v>
          </cell>
          <cell r="J7">
            <v>1</v>
          </cell>
          <cell r="K7" t="str">
            <v>式</v>
          </cell>
          <cell r="M7">
            <v>5848330</v>
          </cell>
        </row>
        <row r="9">
          <cell r="E9">
            <v>3</v>
          </cell>
          <cell r="F9" t="str">
            <v>1.B.</v>
          </cell>
          <cell r="G9" t="str">
            <v>部室棟 機械設備工事</v>
          </cell>
          <cell r="J9">
            <v>1</v>
          </cell>
          <cell r="K9" t="str">
            <v>式</v>
          </cell>
          <cell r="M9">
            <v>3275160</v>
          </cell>
        </row>
        <row r="11">
          <cell r="E11">
            <v>4</v>
          </cell>
          <cell r="F11" t="str">
            <v>1.C.</v>
          </cell>
          <cell r="G11" t="str">
            <v>体育館 機械設備工事</v>
          </cell>
          <cell r="J11">
            <v>1</v>
          </cell>
          <cell r="K11" t="str">
            <v>式</v>
          </cell>
          <cell r="M11">
            <v>5532710</v>
          </cell>
        </row>
        <row r="13">
          <cell r="E13">
            <v>5</v>
          </cell>
        </row>
        <row r="15">
          <cell r="E15">
            <v>6</v>
          </cell>
        </row>
        <row r="17">
          <cell r="E17">
            <v>7</v>
          </cell>
        </row>
        <row r="19">
          <cell r="E19">
            <v>8</v>
          </cell>
        </row>
        <row r="21">
          <cell r="E21">
            <v>9</v>
          </cell>
        </row>
        <row r="23">
          <cell r="E23">
            <v>10</v>
          </cell>
        </row>
        <row r="25">
          <cell r="E25">
            <v>11</v>
          </cell>
        </row>
        <row r="27">
          <cell r="E27">
            <v>12</v>
          </cell>
        </row>
        <row r="29">
          <cell r="E29">
            <v>13</v>
          </cell>
        </row>
        <row r="31">
          <cell r="E31">
            <v>14</v>
          </cell>
        </row>
        <row r="33">
          <cell r="E33">
            <v>15</v>
          </cell>
        </row>
        <row r="35">
          <cell r="E35">
            <v>16</v>
          </cell>
        </row>
        <row r="37">
          <cell r="E37">
            <v>17</v>
          </cell>
          <cell r="G37" t="str">
            <v>機械設備工事 小  計</v>
          </cell>
          <cell r="M37">
            <v>14656200</v>
          </cell>
        </row>
        <row r="38">
          <cell r="F38" t="str">
            <v>番号</v>
          </cell>
          <cell r="G38" t="str">
            <v>名　　　　　称</v>
          </cell>
          <cell r="H38" t="str">
            <v>品種</v>
          </cell>
          <cell r="I38" t="str">
            <v>形　状　寸　法</v>
          </cell>
          <cell r="J38" t="str">
            <v>数　　量</v>
          </cell>
          <cell r="K38" t="str">
            <v>単位</v>
          </cell>
          <cell r="L38" t="str">
            <v>単　　価</v>
          </cell>
          <cell r="M38" t="str">
            <v>金　　額</v>
          </cell>
          <cell r="N38" t="str">
            <v>適　　用</v>
          </cell>
        </row>
        <row r="40">
          <cell r="E40">
            <v>18</v>
          </cell>
          <cell r="F40">
            <v>1</v>
          </cell>
          <cell r="G40" t="str">
            <v>機械設備工事</v>
          </cell>
        </row>
        <row r="42">
          <cell r="E42">
            <v>19</v>
          </cell>
          <cell r="F42" t="str">
            <v>1.A.</v>
          </cell>
          <cell r="G42" t="str">
            <v>屋外配管工事</v>
          </cell>
        </row>
        <row r="44">
          <cell r="E44">
            <v>20</v>
          </cell>
          <cell r="F44" t="str">
            <v>1.A.1.</v>
          </cell>
          <cell r="G44" t="str">
            <v>屋外給水設備工事</v>
          </cell>
          <cell r="J44">
            <v>1</v>
          </cell>
          <cell r="K44" t="str">
            <v>式</v>
          </cell>
          <cell r="M44">
            <v>1972950</v>
          </cell>
        </row>
        <row r="46">
          <cell r="E46">
            <v>21</v>
          </cell>
          <cell r="F46" t="str">
            <v>1.A.2.</v>
          </cell>
          <cell r="G46" t="str">
            <v>屋外排水設備工事</v>
          </cell>
          <cell r="J46">
            <v>1</v>
          </cell>
          <cell r="K46" t="str">
            <v>式</v>
          </cell>
          <cell r="M46">
            <v>3875380</v>
          </cell>
        </row>
        <row r="48">
          <cell r="E48">
            <v>22</v>
          </cell>
        </row>
        <row r="50">
          <cell r="E50">
            <v>23</v>
          </cell>
        </row>
        <row r="52">
          <cell r="E52">
            <v>24</v>
          </cell>
        </row>
        <row r="54">
          <cell r="E54">
            <v>25</v>
          </cell>
        </row>
        <row r="56">
          <cell r="E56">
            <v>26</v>
          </cell>
        </row>
        <row r="58">
          <cell r="E58">
            <v>27</v>
          </cell>
        </row>
        <row r="60">
          <cell r="E60">
            <v>28</v>
          </cell>
        </row>
        <row r="62">
          <cell r="E62">
            <v>29</v>
          </cell>
        </row>
        <row r="64">
          <cell r="E64">
            <v>30</v>
          </cell>
        </row>
        <row r="66">
          <cell r="E66">
            <v>31</v>
          </cell>
        </row>
        <row r="68">
          <cell r="E68">
            <v>32</v>
          </cell>
        </row>
        <row r="70">
          <cell r="E70">
            <v>33</v>
          </cell>
        </row>
        <row r="72">
          <cell r="E72">
            <v>34</v>
          </cell>
          <cell r="G72" t="str">
            <v>屋外配管工事 小  計</v>
          </cell>
          <cell r="M72">
            <v>5848330</v>
          </cell>
        </row>
        <row r="73">
          <cell r="F73" t="str">
            <v>番号</v>
          </cell>
          <cell r="G73" t="str">
            <v>名　　　　　称</v>
          </cell>
          <cell r="H73" t="str">
            <v>品種</v>
          </cell>
          <cell r="I73" t="str">
            <v>形　状　寸　法</v>
          </cell>
          <cell r="J73" t="str">
            <v>数　　量</v>
          </cell>
          <cell r="K73" t="str">
            <v>単位</v>
          </cell>
          <cell r="L73" t="str">
            <v>単　　価</v>
          </cell>
          <cell r="M73" t="str">
            <v>金　　額</v>
          </cell>
          <cell r="N73" t="str">
            <v>適　　用</v>
          </cell>
        </row>
        <row r="75">
          <cell r="E75">
            <v>35</v>
          </cell>
          <cell r="F75" t="str">
            <v>1.B.</v>
          </cell>
          <cell r="G75" t="str">
            <v>部室棟 機械設備工事</v>
          </cell>
        </row>
        <row r="77">
          <cell r="E77">
            <v>36</v>
          </cell>
          <cell r="F77" t="str">
            <v>1.B.1.</v>
          </cell>
          <cell r="G77" t="str">
            <v>衛生器具設備工事</v>
          </cell>
          <cell r="J77">
            <v>1</v>
          </cell>
          <cell r="K77" t="str">
            <v>式</v>
          </cell>
          <cell r="M77">
            <v>959460</v>
          </cell>
        </row>
        <row r="79">
          <cell r="E79">
            <v>37</v>
          </cell>
          <cell r="F79" t="str">
            <v>1.B.2.</v>
          </cell>
          <cell r="G79" t="str">
            <v>給水設備工事</v>
          </cell>
          <cell r="J79">
            <v>1</v>
          </cell>
          <cell r="K79" t="str">
            <v>式</v>
          </cell>
          <cell r="M79">
            <v>388250</v>
          </cell>
        </row>
        <row r="81">
          <cell r="E81">
            <v>38</v>
          </cell>
          <cell r="F81" t="str">
            <v>1.B.3.</v>
          </cell>
          <cell r="G81" t="str">
            <v>排水通気設備工事</v>
          </cell>
          <cell r="J81">
            <v>1</v>
          </cell>
          <cell r="K81" t="str">
            <v>式</v>
          </cell>
          <cell r="M81">
            <v>826700</v>
          </cell>
        </row>
        <row r="83">
          <cell r="E83">
            <v>39</v>
          </cell>
          <cell r="F83" t="str">
            <v>1.B.4.</v>
          </cell>
          <cell r="G83" t="str">
            <v>換気設備工事</v>
          </cell>
          <cell r="J83">
            <v>1</v>
          </cell>
          <cell r="K83" t="str">
            <v>式</v>
          </cell>
          <cell r="M83">
            <v>780360</v>
          </cell>
        </row>
        <row r="85">
          <cell r="E85">
            <v>40</v>
          </cell>
          <cell r="F85" t="str">
            <v>1.B.5.</v>
          </cell>
          <cell r="G85" t="str">
            <v>撤去工事</v>
          </cell>
          <cell r="J85">
            <v>1</v>
          </cell>
          <cell r="K85" t="str">
            <v>式</v>
          </cell>
          <cell r="M85">
            <v>320390</v>
          </cell>
        </row>
        <row r="87">
          <cell r="E87">
            <v>41</v>
          </cell>
        </row>
        <row r="89">
          <cell r="E89">
            <v>42</v>
          </cell>
        </row>
        <row r="91">
          <cell r="E91">
            <v>43</v>
          </cell>
        </row>
        <row r="93">
          <cell r="E93">
            <v>44</v>
          </cell>
        </row>
        <row r="95">
          <cell r="E95">
            <v>45</v>
          </cell>
        </row>
        <row r="97">
          <cell r="E97">
            <v>46</v>
          </cell>
        </row>
        <row r="99">
          <cell r="E99">
            <v>47</v>
          </cell>
        </row>
        <row r="101">
          <cell r="E101">
            <v>48</v>
          </cell>
        </row>
        <row r="103">
          <cell r="E103">
            <v>49</v>
          </cell>
        </row>
        <row r="105">
          <cell r="E105">
            <v>50</v>
          </cell>
        </row>
        <row r="107">
          <cell r="E107">
            <v>51</v>
          </cell>
          <cell r="G107" t="str">
            <v>部室棟 機械設備工事 小  計</v>
          </cell>
          <cell r="M107">
            <v>3275160</v>
          </cell>
        </row>
        <row r="108">
          <cell r="F108" t="str">
            <v>番号</v>
          </cell>
          <cell r="G108" t="str">
            <v>名　　　　　称</v>
          </cell>
          <cell r="H108" t="str">
            <v>品種</v>
          </cell>
          <cell r="I108" t="str">
            <v>形　状　寸　法</v>
          </cell>
          <cell r="J108" t="str">
            <v>数　　量</v>
          </cell>
          <cell r="K108" t="str">
            <v>単位</v>
          </cell>
          <cell r="L108" t="str">
            <v>単　　価</v>
          </cell>
          <cell r="M108" t="str">
            <v>金　　額</v>
          </cell>
          <cell r="N108" t="str">
            <v>適　　用</v>
          </cell>
        </row>
        <row r="110">
          <cell r="E110">
            <v>52</v>
          </cell>
          <cell r="F110" t="str">
            <v>1.C.</v>
          </cell>
          <cell r="G110" t="str">
            <v>体育館 機械設備工事</v>
          </cell>
        </row>
        <row r="112">
          <cell r="E112">
            <v>53</v>
          </cell>
          <cell r="F112" t="str">
            <v>1.C.1.</v>
          </cell>
          <cell r="G112" t="str">
            <v>衛生器具設備工事</v>
          </cell>
          <cell r="J112">
            <v>1</v>
          </cell>
          <cell r="K112" t="str">
            <v>式</v>
          </cell>
          <cell r="M112">
            <v>3651690</v>
          </cell>
        </row>
        <row r="114">
          <cell r="E114">
            <v>54</v>
          </cell>
          <cell r="F114" t="str">
            <v>1.C.2.</v>
          </cell>
          <cell r="G114" t="str">
            <v>給水設備工事</v>
          </cell>
          <cell r="J114">
            <v>1</v>
          </cell>
          <cell r="K114" t="str">
            <v>式</v>
          </cell>
          <cell r="M114">
            <v>611810</v>
          </cell>
        </row>
        <row r="116">
          <cell r="E116">
            <v>55</v>
          </cell>
          <cell r="F116" t="str">
            <v>1.C.3.</v>
          </cell>
          <cell r="G116" t="str">
            <v>排水通気設備工事</v>
          </cell>
          <cell r="J116">
            <v>1</v>
          </cell>
          <cell r="K116" t="str">
            <v>式</v>
          </cell>
          <cell r="M116">
            <v>1155760</v>
          </cell>
        </row>
        <row r="118">
          <cell r="E118">
            <v>56</v>
          </cell>
          <cell r="F118" t="str">
            <v>1.C.4.</v>
          </cell>
          <cell r="G118" t="str">
            <v>換気設備工事</v>
          </cell>
          <cell r="J118">
            <v>1</v>
          </cell>
          <cell r="K118" t="str">
            <v>式</v>
          </cell>
          <cell r="M118">
            <v>113450</v>
          </cell>
        </row>
        <row r="120">
          <cell r="E120">
            <v>57</v>
          </cell>
        </row>
        <row r="122">
          <cell r="E122">
            <v>58</v>
          </cell>
        </row>
        <row r="124">
          <cell r="E124">
            <v>59</v>
          </cell>
        </row>
        <row r="126">
          <cell r="E126">
            <v>60</v>
          </cell>
        </row>
        <row r="128">
          <cell r="E128">
            <v>61</v>
          </cell>
        </row>
        <row r="130">
          <cell r="E130">
            <v>62</v>
          </cell>
        </row>
        <row r="132">
          <cell r="E132">
            <v>63</v>
          </cell>
        </row>
        <row r="134">
          <cell r="E134">
            <v>64</v>
          </cell>
        </row>
        <row r="136">
          <cell r="E136">
            <v>65</v>
          </cell>
        </row>
        <row r="138">
          <cell r="E138">
            <v>66</v>
          </cell>
        </row>
        <row r="140">
          <cell r="E140">
            <v>67</v>
          </cell>
          <cell r="G140" t="str">
            <v>体育館 機械設備工事 小  計</v>
          </cell>
          <cell r="M140">
            <v>5532710</v>
          </cell>
        </row>
        <row r="142">
          <cell r="E142">
            <v>68</v>
          </cell>
          <cell r="G142" t="str">
            <v>機械設備工事 小  計</v>
          </cell>
          <cell r="M142">
            <v>14656200</v>
          </cell>
        </row>
        <row r="143">
          <cell r="F143" t="str">
            <v>番号</v>
          </cell>
          <cell r="G143" t="str">
            <v>名　　　　　称</v>
          </cell>
          <cell r="H143" t="str">
            <v>品種</v>
          </cell>
          <cell r="I143" t="str">
            <v>形　状　寸　法</v>
          </cell>
          <cell r="J143" t="str">
            <v>数　　量</v>
          </cell>
          <cell r="K143" t="str">
            <v>単位</v>
          </cell>
          <cell r="L143" t="str">
            <v>単　　価</v>
          </cell>
          <cell r="M143" t="str">
            <v>金　　額</v>
          </cell>
          <cell r="N143" t="str">
            <v>適　　用</v>
          </cell>
        </row>
        <row r="145">
          <cell r="E145">
            <v>69</v>
          </cell>
          <cell r="F145">
            <v>1</v>
          </cell>
          <cell r="G145" t="str">
            <v>機械設備工事</v>
          </cell>
        </row>
        <row r="147">
          <cell r="E147">
            <v>70</v>
          </cell>
          <cell r="F147" t="str">
            <v>1.A.</v>
          </cell>
          <cell r="G147" t="str">
            <v>屋外配管工事</v>
          </cell>
        </row>
        <row r="149">
          <cell r="E149">
            <v>71</v>
          </cell>
          <cell r="F149" t="str">
            <v>1.A.1.</v>
          </cell>
          <cell r="G149" t="str">
            <v>屋外給水設備工事</v>
          </cell>
        </row>
        <row r="151">
          <cell r="E151">
            <v>72</v>
          </cell>
          <cell r="G151" t="str">
            <v>耐衝撃性硬質ﾎﾟﾘ塩化ﾋﾞﾆﾙ管</v>
          </cell>
          <cell r="I151" t="str">
            <v>HIVP   25　地中配管</v>
          </cell>
          <cell r="J151">
            <v>24</v>
          </cell>
          <cell r="K151" t="str">
            <v>ｍ</v>
          </cell>
          <cell r="L151">
            <v>1700</v>
          </cell>
          <cell r="M151">
            <v>40800</v>
          </cell>
          <cell r="N151" t="str">
            <v>複合単価</v>
          </cell>
        </row>
        <row r="153">
          <cell r="E153">
            <v>73</v>
          </cell>
          <cell r="G153" t="str">
            <v>耐衝撃性硬質ﾎﾟﾘ塩化ﾋﾞﾆﾙ管</v>
          </cell>
          <cell r="I153" t="str">
            <v>HIVP   30　地中配管</v>
          </cell>
          <cell r="J153">
            <v>33</v>
          </cell>
          <cell r="K153" t="str">
            <v>ｍ</v>
          </cell>
          <cell r="L153">
            <v>1840</v>
          </cell>
          <cell r="M153">
            <v>60720</v>
          </cell>
          <cell r="N153" t="str">
            <v>複合単価</v>
          </cell>
        </row>
        <row r="155">
          <cell r="E155">
            <v>74</v>
          </cell>
          <cell r="G155" t="str">
            <v>耐衝撃性硬質ﾎﾟﾘ塩化ﾋﾞﾆﾙ管</v>
          </cell>
          <cell r="I155" t="str">
            <v>HIVP   40　地中配管</v>
          </cell>
          <cell r="J155">
            <v>12</v>
          </cell>
          <cell r="K155" t="str">
            <v>ｍ</v>
          </cell>
          <cell r="L155">
            <v>2430</v>
          </cell>
          <cell r="M155">
            <v>29160</v>
          </cell>
          <cell r="N155" t="str">
            <v>複合単価</v>
          </cell>
        </row>
        <row r="157">
          <cell r="E157">
            <v>75</v>
          </cell>
          <cell r="G157" t="str">
            <v>耐衝撃性硬質ﾎﾟﾘ塩化ﾋﾞﾆﾙ管</v>
          </cell>
          <cell r="I157" t="str">
            <v>HIVP   50　地中配管</v>
          </cell>
          <cell r="J157">
            <v>118</v>
          </cell>
          <cell r="K157" t="str">
            <v>ｍ</v>
          </cell>
          <cell r="L157">
            <v>3140</v>
          </cell>
          <cell r="M157">
            <v>370520</v>
          </cell>
          <cell r="N157" t="str">
            <v>複合単価</v>
          </cell>
        </row>
        <row r="159">
          <cell r="E159">
            <v>76</v>
          </cell>
          <cell r="G159" t="str">
            <v>青銅製ゲートベン</v>
          </cell>
          <cell r="I159" t="str">
            <v>50   JIS-10K</v>
          </cell>
          <cell r="J159">
            <v>3</v>
          </cell>
          <cell r="K159" t="str">
            <v>個</v>
          </cell>
          <cell r="L159">
            <v>14970</v>
          </cell>
          <cell r="M159">
            <v>44910</v>
          </cell>
          <cell r="N159" t="str">
            <v>複合単価</v>
          </cell>
        </row>
        <row r="161">
          <cell r="E161">
            <v>77</v>
          </cell>
          <cell r="G161" t="str">
            <v>バルブＢＯＸ</v>
          </cell>
          <cell r="I161" t="str">
            <v>VC-4 B2-A  50-80</v>
          </cell>
          <cell r="J161">
            <v>3</v>
          </cell>
          <cell r="K161" t="str">
            <v>箇所</v>
          </cell>
          <cell r="L161">
            <v>86000</v>
          </cell>
          <cell r="M161">
            <v>258000</v>
          </cell>
        </row>
        <row r="163">
          <cell r="E163">
            <v>78</v>
          </cell>
          <cell r="G163" t="str">
            <v>ＭＴ型不凍止水栓</v>
          </cell>
          <cell r="I163" t="str">
            <v>25   H=600</v>
          </cell>
          <cell r="J163">
            <v>3</v>
          </cell>
          <cell r="K163" t="str">
            <v>個</v>
          </cell>
          <cell r="L163">
            <v>20140</v>
          </cell>
          <cell r="M163">
            <v>60420</v>
          </cell>
          <cell r="N163" t="str">
            <v>複合単価</v>
          </cell>
        </row>
        <row r="165">
          <cell r="E165">
            <v>79</v>
          </cell>
          <cell r="G165" t="str">
            <v>ＭＴ型不凍止水栓</v>
          </cell>
          <cell r="I165" t="str">
            <v>32   H=600</v>
          </cell>
          <cell r="J165">
            <v>1</v>
          </cell>
          <cell r="K165" t="str">
            <v>個</v>
          </cell>
          <cell r="L165">
            <v>30180</v>
          </cell>
          <cell r="M165">
            <v>30180</v>
          </cell>
          <cell r="N165" t="str">
            <v>複合単価</v>
          </cell>
        </row>
        <row r="167">
          <cell r="E167">
            <v>80</v>
          </cell>
          <cell r="G167" t="str">
            <v>ＭＴ型不凍止水栓</v>
          </cell>
          <cell r="I167" t="str">
            <v>40   H=600</v>
          </cell>
          <cell r="J167">
            <v>1</v>
          </cell>
          <cell r="K167" t="str">
            <v>個</v>
          </cell>
          <cell r="L167">
            <v>42390</v>
          </cell>
          <cell r="M167">
            <v>42390</v>
          </cell>
          <cell r="N167" t="str">
            <v>複合単価</v>
          </cell>
        </row>
        <row r="169">
          <cell r="E169">
            <v>81</v>
          </cell>
          <cell r="G169" t="str">
            <v>不凍止水栓用ＢＯＸ</v>
          </cell>
          <cell r="I169" t="str">
            <v>B6L  VP-125　600H</v>
          </cell>
          <cell r="J169">
            <v>5</v>
          </cell>
          <cell r="K169" t="str">
            <v>箇所</v>
          </cell>
          <cell r="L169">
            <v>1490</v>
          </cell>
          <cell r="M169">
            <v>7450</v>
          </cell>
        </row>
        <row r="171">
          <cell r="E171">
            <v>82</v>
          </cell>
          <cell r="G171" t="str">
            <v>埋設テープ</v>
          </cell>
          <cell r="I171" t="str">
            <v>150mm</v>
          </cell>
          <cell r="J171">
            <v>186</v>
          </cell>
          <cell r="K171" t="str">
            <v>ｍ</v>
          </cell>
          <cell r="L171">
            <v>340</v>
          </cell>
          <cell r="M171">
            <v>63240</v>
          </cell>
          <cell r="N171" t="str">
            <v>複合単価</v>
          </cell>
        </row>
        <row r="173">
          <cell r="E173">
            <v>83</v>
          </cell>
          <cell r="G173" t="str">
            <v>埋設標</v>
          </cell>
          <cell r="I173" t="str">
            <v>鉄製</v>
          </cell>
          <cell r="J173">
            <v>11</v>
          </cell>
          <cell r="K173" t="str">
            <v>個</v>
          </cell>
          <cell r="L173">
            <v>2000</v>
          </cell>
          <cell r="M173">
            <v>22000</v>
          </cell>
          <cell r="N173" t="str">
            <v>複合単価</v>
          </cell>
        </row>
        <row r="175">
          <cell r="E175">
            <v>84</v>
          </cell>
          <cell r="G175" t="str">
            <v>埋設標</v>
          </cell>
          <cell r="I175" t="str">
            <v>ｺﾝｸﾘｰﾄ製</v>
          </cell>
          <cell r="J175">
            <v>6</v>
          </cell>
          <cell r="K175" t="str">
            <v>個</v>
          </cell>
          <cell r="L175">
            <v>6690</v>
          </cell>
          <cell r="M175">
            <v>40140</v>
          </cell>
          <cell r="N175" t="str">
            <v>複合単価</v>
          </cell>
        </row>
        <row r="177">
          <cell r="E177">
            <v>85</v>
          </cell>
          <cell r="G177" t="str">
            <v>土工事</v>
          </cell>
          <cell r="J177">
            <v>1</v>
          </cell>
          <cell r="K177" t="str">
            <v>式</v>
          </cell>
          <cell r="L177">
            <v>883000</v>
          </cell>
          <cell r="M177">
            <v>883000</v>
          </cell>
          <cell r="N177" t="str">
            <v>別紙</v>
          </cell>
        </row>
        <row r="178">
          <cell r="F178" t="str">
            <v>番号</v>
          </cell>
          <cell r="G178" t="str">
            <v>名　　　　　称</v>
          </cell>
          <cell r="H178" t="str">
            <v>品種</v>
          </cell>
          <cell r="I178" t="str">
            <v>形　状　寸　法</v>
          </cell>
          <cell r="J178" t="str">
            <v>数　　量</v>
          </cell>
          <cell r="K178" t="str">
            <v>単位</v>
          </cell>
          <cell r="L178" t="str">
            <v>単　　価</v>
          </cell>
          <cell r="M178" t="str">
            <v>金　　額</v>
          </cell>
          <cell r="N178" t="str">
            <v>適　　用</v>
          </cell>
        </row>
        <row r="180">
          <cell r="E180">
            <v>86</v>
          </cell>
          <cell r="G180" t="str">
            <v>外装・保温・塗装</v>
          </cell>
          <cell r="J180">
            <v>1</v>
          </cell>
          <cell r="K180" t="str">
            <v>式</v>
          </cell>
          <cell r="L180">
            <v>13200</v>
          </cell>
          <cell r="M180">
            <v>13200</v>
          </cell>
          <cell r="N180" t="str">
            <v>別紙</v>
          </cell>
        </row>
        <row r="182">
          <cell r="E182">
            <v>87</v>
          </cell>
          <cell r="G182" t="str">
            <v>配管切断接続</v>
          </cell>
          <cell r="J182">
            <v>1</v>
          </cell>
          <cell r="K182" t="str">
            <v>式</v>
          </cell>
          <cell r="L182">
            <v>6820</v>
          </cell>
          <cell r="M182">
            <v>6820</v>
          </cell>
          <cell r="N182" t="str">
            <v>別紙</v>
          </cell>
        </row>
        <row r="184">
          <cell r="E184">
            <v>88</v>
          </cell>
        </row>
        <row r="186">
          <cell r="E186">
            <v>89</v>
          </cell>
        </row>
        <row r="188">
          <cell r="E188">
            <v>90</v>
          </cell>
        </row>
        <row r="190">
          <cell r="E190">
            <v>91</v>
          </cell>
        </row>
        <row r="192">
          <cell r="E192">
            <v>92</v>
          </cell>
        </row>
        <row r="194">
          <cell r="E194">
            <v>93</v>
          </cell>
        </row>
        <row r="196">
          <cell r="E196">
            <v>94</v>
          </cell>
        </row>
        <row r="198">
          <cell r="E198">
            <v>95</v>
          </cell>
        </row>
        <row r="200">
          <cell r="E200">
            <v>96</v>
          </cell>
        </row>
        <row r="202">
          <cell r="E202">
            <v>97</v>
          </cell>
        </row>
        <row r="204">
          <cell r="E204">
            <v>98</v>
          </cell>
        </row>
        <row r="206">
          <cell r="E206">
            <v>99</v>
          </cell>
        </row>
        <row r="208">
          <cell r="E208">
            <v>100</v>
          </cell>
        </row>
        <row r="210">
          <cell r="E210">
            <v>101</v>
          </cell>
        </row>
        <row r="212">
          <cell r="E212">
            <v>102</v>
          </cell>
          <cell r="G212" t="str">
            <v>屋外給水設備工事 小  計</v>
          </cell>
          <cell r="M212">
            <v>1972950</v>
          </cell>
        </row>
        <row r="213">
          <cell r="F213" t="str">
            <v>番号</v>
          </cell>
          <cell r="G213" t="str">
            <v>名　　　　　称</v>
          </cell>
          <cell r="H213" t="str">
            <v>品種</v>
          </cell>
          <cell r="I213" t="str">
            <v>形　状　寸　法</v>
          </cell>
          <cell r="J213" t="str">
            <v>数　　量</v>
          </cell>
          <cell r="K213" t="str">
            <v>単位</v>
          </cell>
          <cell r="L213" t="str">
            <v>単　　価</v>
          </cell>
          <cell r="M213" t="str">
            <v>金　　額</v>
          </cell>
          <cell r="N213" t="str">
            <v>適　　用</v>
          </cell>
        </row>
        <row r="215">
          <cell r="E215">
            <v>103</v>
          </cell>
          <cell r="F215" t="str">
            <v>1.A.2.</v>
          </cell>
          <cell r="G215" t="str">
            <v>屋外排水設備工事</v>
          </cell>
        </row>
        <row r="217">
          <cell r="E217">
            <v>104</v>
          </cell>
          <cell r="G217" t="str">
            <v>硬質塩化ビニル桝 100Ф×200Ф</v>
          </cell>
          <cell r="I217" t="str">
            <v>350H 90L</v>
          </cell>
          <cell r="J217">
            <v>1</v>
          </cell>
          <cell r="K217" t="str">
            <v>箇所</v>
          </cell>
          <cell r="L217">
            <v>13040</v>
          </cell>
          <cell r="M217">
            <v>13040</v>
          </cell>
          <cell r="N217" t="str">
            <v>複合単価</v>
          </cell>
        </row>
        <row r="219">
          <cell r="E219">
            <v>105</v>
          </cell>
          <cell r="G219" t="str">
            <v>硬質塩化ビニル桝 100Ф×200Ф</v>
          </cell>
          <cell r="I219" t="str">
            <v>410H 90L</v>
          </cell>
          <cell r="J219">
            <v>1</v>
          </cell>
          <cell r="K219" t="str">
            <v>箇所</v>
          </cell>
          <cell r="L219">
            <v>13040</v>
          </cell>
          <cell r="M219">
            <v>13040</v>
          </cell>
          <cell r="N219" t="str">
            <v>複合単価</v>
          </cell>
        </row>
        <row r="221">
          <cell r="E221">
            <v>106</v>
          </cell>
          <cell r="G221" t="str">
            <v>硬質塩化ビニル桝 100Ф×200Ф</v>
          </cell>
          <cell r="I221" t="str">
            <v>540H ST</v>
          </cell>
          <cell r="J221">
            <v>1</v>
          </cell>
          <cell r="K221" t="str">
            <v>箇所</v>
          </cell>
          <cell r="L221">
            <v>14060</v>
          </cell>
          <cell r="M221">
            <v>14060</v>
          </cell>
          <cell r="N221" t="str">
            <v>複合単価</v>
          </cell>
        </row>
        <row r="223">
          <cell r="E223">
            <v>107</v>
          </cell>
          <cell r="G223" t="str">
            <v>硬質塩化ビニル桝 100Ф×200Ф</v>
          </cell>
          <cell r="I223" t="str">
            <v>660H ST</v>
          </cell>
          <cell r="J223">
            <v>1</v>
          </cell>
          <cell r="K223" t="str">
            <v>箇所</v>
          </cell>
          <cell r="L223">
            <v>15100</v>
          </cell>
          <cell r="M223">
            <v>15100</v>
          </cell>
          <cell r="N223" t="str">
            <v>複合単価</v>
          </cell>
        </row>
        <row r="225">
          <cell r="E225">
            <v>108</v>
          </cell>
          <cell r="G225" t="str">
            <v>硬質塩化ビニル桝 100Ф×200Ф</v>
          </cell>
          <cell r="I225" t="str">
            <v>790H 90YS</v>
          </cell>
          <cell r="J225">
            <v>1</v>
          </cell>
          <cell r="K225" t="str">
            <v>箇所</v>
          </cell>
          <cell r="L225">
            <v>16990</v>
          </cell>
          <cell r="M225">
            <v>16990</v>
          </cell>
          <cell r="N225" t="str">
            <v>複合単価</v>
          </cell>
        </row>
        <row r="227">
          <cell r="E227">
            <v>109</v>
          </cell>
          <cell r="G227" t="str">
            <v>硬質塩化ビニル桝 100Ф×200Ф</v>
          </cell>
          <cell r="I227" t="str">
            <v>820H 90YS</v>
          </cell>
          <cell r="J227">
            <v>1</v>
          </cell>
          <cell r="K227" t="str">
            <v>箇所</v>
          </cell>
          <cell r="L227">
            <v>18280</v>
          </cell>
          <cell r="M227">
            <v>18280</v>
          </cell>
          <cell r="N227" t="str">
            <v>複合単価</v>
          </cell>
        </row>
        <row r="229">
          <cell r="E229">
            <v>110</v>
          </cell>
          <cell r="G229" t="str">
            <v>硬質塩化ビニル桝 100Ф×200Ф</v>
          </cell>
          <cell r="I229" t="str">
            <v>880H 90Y</v>
          </cell>
          <cell r="J229">
            <v>1</v>
          </cell>
          <cell r="K229" t="str">
            <v>箇所</v>
          </cell>
          <cell r="L229">
            <v>18280</v>
          </cell>
          <cell r="M229">
            <v>18280</v>
          </cell>
          <cell r="N229" t="str">
            <v>複合単価</v>
          </cell>
        </row>
        <row r="231">
          <cell r="E231">
            <v>111</v>
          </cell>
          <cell r="G231" t="str">
            <v>硬質塩化ビニル桝 100Ф×200Ф</v>
          </cell>
          <cell r="I231" t="str">
            <v>1020H ST</v>
          </cell>
          <cell r="J231">
            <v>1</v>
          </cell>
          <cell r="K231" t="str">
            <v>箇所</v>
          </cell>
          <cell r="L231">
            <v>19490</v>
          </cell>
          <cell r="M231">
            <v>19490</v>
          </cell>
          <cell r="N231" t="str">
            <v>複合単価</v>
          </cell>
        </row>
        <row r="233">
          <cell r="E233">
            <v>112</v>
          </cell>
          <cell r="G233" t="str">
            <v>硬質塩化ビニル桝 100Ф×200Ф</v>
          </cell>
          <cell r="I233" t="str">
            <v>1160H ST</v>
          </cell>
          <cell r="J233">
            <v>1</v>
          </cell>
          <cell r="K233" t="str">
            <v>箇所</v>
          </cell>
          <cell r="L233">
            <v>20540</v>
          </cell>
          <cell r="M233">
            <v>20540</v>
          </cell>
          <cell r="N233" t="str">
            <v>複合単価</v>
          </cell>
        </row>
        <row r="235">
          <cell r="E235">
            <v>113</v>
          </cell>
          <cell r="G235" t="str">
            <v>硬質塩化ビニル桝 100Ф×200Ф</v>
          </cell>
          <cell r="I235" t="str">
            <v>1300H ST</v>
          </cell>
          <cell r="J235">
            <v>1</v>
          </cell>
          <cell r="K235" t="str">
            <v>箇所</v>
          </cell>
          <cell r="L235">
            <v>21850</v>
          </cell>
          <cell r="M235">
            <v>21850</v>
          </cell>
          <cell r="N235" t="str">
            <v>複合単価</v>
          </cell>
        </row>
        <row r="237">
          <cell r="E237">
            <v>114</v>
          </cell>
          <cell r="G237" t="str">
            <v>硬質塩化ビニル桝 100Ф×200Ф</v>
          </cell>
          <cell r="I237" t="str">
            <v>1440H ST</v>
          </cell>
          <cell r="J237">
            <v>1</v>
          </cell>
          <cell r="K237" t="str">
            <v>箇所</v>
          </cell>
          <cell r="L237">
            <v>23910</v>
          </cell>
          <cell r="M237">
            <v>23910</v>
          </cell>
          <cell r="N237" t="str">
            <v>複合単価</v>
          </cell>
        </row>
        <row r="239">
          <cell r="E239">
            <v>115</v>
          </cell>
          <cell r="G239" t="str">
            <v>硬質塩化ビニル桝 100Ф×300Ф</v>
          </cell>
          <cell r="I239" t="str">
            <v>1580H ST</v>
          </cell>
          <cell r="J239">
            <v>1</v>
          </cell>
          <cell r="K239" t="str">
            <v>箇所</v>
          </cell>
          <cell r="L239">
            <v>43390</v>
          </cell>
          <cell r="M239">
            <v>43390</v>
          </cell>
          <cell r="N239" t="str">
            <v>複合単価</v>
          </cell>
        </row>
        <row r="241">
          <cell r="E241">
            <v>116</v>
          </cell>
          <cell r="G241" t="str">
            <v>硬質塩化ビニル桝 100Ф×300Ф</v>
          </cell>
          <cell r="I241" t="str">
            <v>1720H ST</v>
          </cell>
          <cell r="J241">
            <v>1</v>
          </cell>
          <cell r="K241" t="str">
            <v>箇所</v>
          </cell>
          <cell r="L241">
            <v>46670</v>
          </cell>
          <cell r="M241">
            <v>46670</v>
          </cell>
          <cell r="N241" t="str">
            <v>複合単価</v>
          </cell>
        </row>
        <row r="243">
          <cell r="E243">
            <v>117</v>
          </cell>
          <cell r="G243" t="str">
            <v>硬質塩化ビニル桝 150Ф×300Ф</v>
          </cell>
          <cell r="I243" t="str">
            <v>1860H 45Y</v>
          </cell>
          <cell r="J243">
            <v>1</v>
          </cell>
          <cell r="K243" t="str">
            <v>箇所</v>
          </cell>
          <cell r="L243">
            <v>56790</v>
          </cell>
          <cell r="M243">
            <v>56790</v>
          </cell>
          <cell r="N243" t="str">
            <v>複合単価</v>
          </cell>
        </row>
        <row r="245">
          <cell r="E245">
            <v>118</v>
          </cell>
          <cell r="G245" t="str">
            <v>硬質塩化ビニル桝 150Ф×300Ф</v>
          </cell>
          <cell r="I245" t="str">
            <v>1980H ST</v>
          </cell>
          <cell r="J245">
            <v>1</v>
          </cell>
          <cell r="K245" t="str">
            <v>箇所</v>
          </cell>
          <cell r="L245">
            <v>56900</v>
          </cell>
          <cell r="M245">
            <v>56900</v>
          </cell>
          <cell r="N245" t="str">
            <v>複合単価</v>
          </cell>
        </row>
        <row r="247">
          <cell r="E247">
            <v>119</v>
          </cell>
          <cell r="G247" t="str">
            <v>硬質塩化ビニル桝 150Ф×300Ф</v>
          </cell>
          <cell r="I247" t="str">
            <v>2100H 90YS</v>
          </cell>
          <cell r="J247">
            <v>1</v>
          </cell>
          <cell r="K247" t="str">
            <v>箇所</v>
          </cell>
          <cell r="L247">
            <v>60080</v>
          </cell>
          <cell r="M247">
            <v>60080</v>
          </cell>
          <cell r="N247" t="str">
            <v>複合単価</v>
          </cell>
        </row>
        <row r="248">
          <cell r="F248" t="str">
            <v>番号</v>
          </cell>
          <cell r="G248" t="str">
            <v>名　　　　　称</v>
          </cell>
          <cell r="H248" t="str">
            <v>品種</v>
          </cell>
          <cell r="I248" t="str">
            <v>形　状　寸　法</v>
          </cell>
          <cell r="J248" t="str">
            <v>数　　量</v>
          </cell>
          <cell r="K248" t="str">
            <v>単位</v>
          </cell>
          <cell r="L248" t="str">
            <v>単　　価</v>
          </cell>
          <cell r="M248" t="str">
            <v>金　　額</v>
          </cell>
          <cell r="N248" t="str">
            <v>適　　用</v>
          </cell>
        </row>
        <row r="250">
          <cell r="E250">
            <v>120</v>
          </cell>
          <cell r="G250" t="str">
            <v>硬質塩化ビニル桝 150Ф×300Ф</v>
          </cell>
          <cell r="I250" t="str">
            <v>2140H 90L</v>
          </cell>
          <cell r="J250">
            <v>1</v>
          </cell>
          <cell r="K250" t="str">
            <v>箇所</v>
          </cell>
          <cell r="L250">
            <v>60450</v>
          </cell>
          <cell r="M250">
            <v>60450</v>
          </cell>
          <cell r="N250" t="str">
            <v>複合単価</v>
          </cell>
        </row>
        <row r="252">
          <cell r="E252">
            <v>121</v>
          </cell>
          <cell r="G252" t="str">
            <v>硬質塩化ビニル桝 150Ф×300Ф</v>
          </cell>
          <cell r="I252" t="str">
            <v>2170H 90Y</v>
          </cell>
          <cell r="J252">
            <v>1</v>
          </cell>
          <cell r="K252" t="str">
            <v>箇所</v>
          </cell>
          <cell r="L252">
            <v>61990</v>
          </cell>
          <cell r="M252">
            <v>61990</v>
          </cell>
          <cell r="N252" t="str">
            <v>複合単価</v>
          </cell>
        </row>
        <row r="254">
          <cell r="E254">
            <v>122</v>
          </cell>
          <cell r="G254" t="str">
            <v>硬質塩化ビニル桝 150Ф×300Ф</v>
          </cell>
          <cell r="I254" t="str">
            <v>1600H DR</v>
          </cell>
          <cell r="J254">
            <v>1</v>
          </cell>
          <cell r="K254" t="str">
            <v>箇所</v>
          </cell>
          <cell r="L254">
            <v>51100</v>
          </cell>
          <cell r="M254">
            <v>51100</v>
          </cell>
          <cell r="N254" t="str">
            <v>複合単価</v>
          </cell>
        </row>
        <row r="256">
          <cell r="E256">
            <v>123</v>
          </cell>
          <cell r="G256" t="str">
            <v>硬質塩化ビニル桝 150Ф×300Ф</v>
          </cell>
          <cell r="I256" t="str">
            <v>1760H 45L</v>
          </cell>
          <cell r="J256">
            <v>1</v>
          </cell>
          <cell r="K256" t="str">
            <v>箇所</v>
          </cell>
          <cell r="L256">
            <v>53320</v>
          </cell>
          <cell r="M256">
            <v>53320</v>
          </cell>
          <cell r="N256" t="str">
            <v>複合単価</v>
          </cell>
        </row>
        <row r="258">
          <cell r="E258">
            <v>124</v>
          </cell>
          <cell r="G258" t="str">
            <v>硬質塩化ビニル桝 100Ф×200Ф</v>
          </cell>
          <cell r="I258" t="str">
            <v>500H ST</v>
          </cell>
          <cell r="J258">
            <v>1</v>
          </cell>
          <cell r="K258" t="str">
            <v>箇所</v>
          </cell>
          <cell r="L258">
            <v>13040</v>
          </cell>
          <cell r="M258">
            <v>13040</v>
          </cell>
          <cell r="N258" t="str">
            <v>複合単価</v>
          </cell>
        </row>
        <row r="260">
          <cell r="E260">
            <v>125</v>
          </cell>
          <cell r="G260" t="str">
            <v>硬質塩化ビニル桝 100Ф×200Ф</v>
          </cell>
          <cell r="I260" t="str">
            <v>640H DR</v>
          </cell>
          <cell r="J260">
            <v>1</v>
          </cell>
          <cell r="K260" t="str">
            <v>箇所</v>
          </cell>
          <cell r="L260">
            <v>16550</v>
          </cell>
          <cell r="M260">
            <v>16550</v>
          </cell>
          <cell r="N260" t="str">
            <v>複合単価</v>
          </cell>
        </row>
        <row r="262">
          <cell r="E262">
            <v>126</v>
          </cell>
          <cell r="G262" t="str">
            <v>鋳鉄製防護ふた</v>
          </cell>
          <cell r="I262" t="str">
            <v>標準型 T-8   径200 蝶番式</v>
          </cell>
          <cell r="J262">
            <v>2</v>
          </cell>
          <cell r="K262" t="str">
            <v>組</v>
          </cell>
          <cell r="L262">
            <v>17380</v>
          </cell>
          <cell r="M262">
            <v>34760</v>
          </cell>
          <cell r="N262" t="str">
            <v>複合単価</v>
          </cell>
        </row>
        <row r="264">
          <cell r="E264">
            <v>127</v>
          </cell>
          <cell r="G264" t="str">
            <v>硬質ポリ塩化ﾋﾞﾆﾙ管</v>
          </cell>
          <cell r="I264" t="str">
            <v>VP    100　地中配管</v>
          </cell>
          <cell r="J264">
            <v>119</v>
          </cell>
          <cell r="K264" t="str">
            <v>ｍ</v>
          </cell>
          <cell r="L264">
            <v>5790</v>
          </cell>
          <cell r="M264">
            <v>689010</v>
          </cell>
          <cell r="N264" t="str">
            <v>複合単価</v>
          </cell>
        </row>
        <row r="266">
          <cell r="E266">
            <v>128</v>
          </cell>
          <cell r="G266" t="str">
            <v>硬質ポリ塩化ﾋﾞﾆﾙ管</v>
          </cell>
          <cell r="I266" t="str">
            <v>VP    150　地中配管</v>
          </cell>
          <cell r="J266">
            <v>35</v>
          </cell>
          <cell r="K266" t="str">
            <v>ｍ</v>
          </cell>
          <cell r="L266">
            <v>9010</v>
          </cell>
          <cell r="M266">
            <v>315350</v>
          </cell>
          <cell r="N266" t="str">
            <v>複合単価</v>
          </cell>
        </row>
        <row r="268">
          <cell r="E268">
            <v>129</v>
          </cell>
          <cell r="G268" t="str">
            <v>土工事</v>
          </cell>
          <cell r="J268">
            <v>1</v>
          </cell>
          <cell r="K268" t="str">
            <v>式</v>
          </cell>
          <cell r="L268">
            <v>2100000</v>
          </cell>
          <cell r="M268">
            <v>2100000</v>
          </cell>
          <cell r="N268" t="str">
            <v>別紙</v>
          </cell>
        </row>
        <row r="270">
          <cell r="E270">
            <v>130</v>
          </cell>
          <cell r="G270" t="str">
            <v>配管切断接続</v>
          </cell>
          <cell r="J270">
            <v>1</v>
          </cell>
          <cell r="K270" t="str">
            <v>式</v>
          </cell>
          <cell r="L270">
            <v>21400</v>
          </cell>
          <cell r="M270">
            <v>21400</v>
          </cell>
          <cell r="N270" t="str">
            <v>別紙</v>
          </cell>
        </row>
        <row r="272">
          <cell r="E272">
            <v>131</v>
          </cell>
        </row>
        <row r="274">
          <cell r="E274">
            <v>132</v>
          </cell>
        </row>
        <row r="276">
          <cell r="E276">
            <v>133</v>
          </cell>
        </row>
        <row r="278">
          <cell r="E278">
            <v>134</v>
          </cell>
        </row>
        <row r="280">
          <cell r="E280">
            <v>135</v>
          </cell>
          <cell r="G280" t="str">
            <v>屋外排水設備工事 小  計</v>
          </cell>
          <cell r="M280">
            <v>3875380</v>
          </cell>
        </row>
        <row r="282">
          <cell r="E282">
            <v>136</v>
          </cell>
          <cell r="G282" t="str">
            <v>屋外配管工事 小  計</v>
          </cell>
          <cell r="M282">
            <v>5848330</v>
          </cell>
        </row>
        <row r="283">
          <cell r="F283" t="str">
            <v>番号</v>
          </cell>
          <cell r="G283" t="str">
            <v>名　　　　　称</v>
          </cell>
          <cell r="H283" t="str">
            <v>品種</v>
          </cell>
          <cell r="I283" t="str">
            <v>形　状　寸　法</v>
          </cell>
          <cell r="J283" t="str">
            <v>数　　量</v>
          </cell>
          <cell r="K283" t="str">
            <v>単位</v>
          </cell>
          <cell r="L283" t="str">
            <v>単　　価</v>
          </cell>
          <cell r="M283" t="str">
            <v>金　　額</v>
          </cell>
          <cell r="N283" t="str">
            <v>適　　用</v>
          </cell>
        </row>
        <row r="285">
          <cell r="E285">
            <v>137</v>
          </cell>
          <cell r="F285" t="str">
            <v>1.B.</v>
          </cell>
          <cell r="G285" t="str">
            <v>部室棟 機械設備工事</v>
          </cell>
        </row>
        <row r="287">
          <cell r="E287">
            <v>138</v>
          </cell>
          <cell r="F287" t="str">
            <v>1.B.1.</v>
          </cell>
          <cell r="G287" t="str">
            <v>衛生器具設備工事</v>
          </cell>
        </row>
        <row r="289">
          <cell r="E289">
            <v>139</v>
          </cell>
          <cell r="G289" t="str">
            <v>腰掛式ﾀﾝｸ密結形防露便器</v>
          </cell>
          <cell r="I289" t="str">
            <v>紙巻器、暖房便座共</v>
          </cell>
          <cell r="J289">
            <v>4</v>
          </cell>
          <cell r="K289" t="str">
            <v>組</v>
          </cell>
          <cell r="L289">
            <v>105190</v>
          </cell>
          <cell r="M289">
            <v>420760</v>
          </cell>
          <cell r="N289" t="str">
            <v>複合単価</v>
          </cell>
        </row>
        <row r="291">
          <cell r="E291">
            <v>140</v>
          </cell>
          <cell r="G291" t="str">
            <v>自動洗浄壁掛小便器</v>
          </cell>
          <cell r="J291">
            <v>2</v>
          </cell>
          <cell r="K291" t="str">
            <v>組</v>
          </cell>
          <cell r="L291">
            <v>149500</v>
          </cell>
          <cell r="M291">
            <v>299000</v>
          </cell>
          <cell r="N291" t="str">
            <v>複合単価</v>
          </cell>
        </row>
        <row r="293">
          <cell r="E293">
            <v>141</v>
          </cell>
          <cell r="G293" t="str">
            <v>壁掛洗面器(小形)</v>
          </cell>
          <cell r="I293" t="str">
            <v xml:space="preserve"> </v>
          </cell>
          <cell r="J293">
            <v>4</v>
          </cell>
          <cell r="K293" t="str">
            <v>組</v>
          </cell>
          <cell r="L293">
            <v>41280</v>
          </cell>
          <cell r="M293">
            <v>165120</v>
          </cell>
          <cell r="N293" t="str">
            <v>複合単価</v>
          </cell>
        </row>
        <row r="295">
          <cell r="E295">
            <v>142</v>
          </cell>
          <cell r="G295" t="str">
            <v>化粧鏡</v>
          </cell>
          <cell r="I295" t="str">
            <v>350*450</v>
          </cell>
          <cell r="J295">
            <v>4</v>
          </cell>
          <cell r="K295" t="str">
            <v>枚</v>
          </cell>
          <cell r="L295">
            <v>9210</v>
          </cell>
          <cell r="M295">
            <v>36840</v>
          </cell>
          <cell r="N295" t="str">
            <v>複合単価</v>
          </cell>
        </row>
        <row r="297">
          <cell r="E297">
            <v>143</v>
          </cell>
          <cell r="G297" t="str">
            <v>立水栓</v>
          </cell>
          <cell r="I297" t="str">
            <v xml:space="preserve"> </v>
          </cell>
          <cell r="J297">
            <v>6</v>
          </cell>
          <cell r="K297" t="str">
            <v>個</v>
          </cell>
          <cell r="L297">
            <v>6290</v>
          </cell>
          <cell r="M297">
            <v>37740</v>
          </cell>
          <cell r="N297" t="str">
            <v>複合単価</v>
          </cell>
        </row>
        <row r="299">
          <cell r="E299">
            <v>144</v>
          </cell>
        </row>
        <row r="301">
          <cell r="E301">
            <v>145</v>
          </cell>
        </row>
        <row r="303">
          <cell r="E303">
            <v>146</v>
          </cell>
        </row>
        <row r="305">
          <cell r="E305">
            <v>147</v>
          </cell>
        </row>
        <row r="307">
          <cell r="E307">
            <v>148</v>
          </cell>
        </row>
        <row r="309">
          <cell r="E309">
            <v>149</v>
          </cell>
        </row>
        <row r="311">
          <cell r="E311">
            <v>150</v>
          </cell>
        </row>
        <row r="313">
          <cell r="E313">
            <v>151</v>
          </cell>
        </row>
        <row r="315">
          <cell r="E315">
            <v>152</v>
          </cell>
        </row>
        <row r="317">
          <cell r="E317">
            <v>153</v>
          </cell>
          <cell r="G317" t="str">
            <v>衛生器具設備工事 小  計</v>
          </cell>
          <cell r="M317">
            <v>959460</v>
          </cell>
        </row>
        <row r="318">
          <cell r="F318" t="str">
            <v>番号</v>
          </cell>
          <cell r="G318" t="str">
            <v>名　　　　　称</v>
          </cell>
          <cell r="H318" t="str">
            <v>品種</v>
          </cell>
          <cell r="I318" t="str">
            <v>形　状　寸　法</v>
          </cell>
          <cell r="J318" t="str">
            <v>数　　量</v>
          </cell>
          <cell r="K318" t="str">
            <v>単位</v>
          </cell>
          <cell r="L318" t="str">
            <v>単　　価</v>
          </cell>
          <cell r="M318" t="str">
            <v>金　　額</v>
          </cell>
          <cell r="N318" t="str">
            <v>適　　用</v>
          </cell>
        </row>
        <row r="320">
          <cell r="E320">
            <v>154</v>
          </cell>
          <cell r="F320" t="str">
            <v>1.B.2.</v>
          </cell>
          <cell r="G320" t="str">
            <v>給水設備工事</v>
          </cell>
        </row>
        <row r="322">
          <cell r="E322">
            <v>155</v>
          </cell>
          <cell r="G322" t="str">
            <v>水道用内外面硬質塩化ﾋﾞﾆﾙﾗｲﾆﾝｸﾞ鋼管</v>
          </cell>
          <cell r="I322" t="str">
            <v>VD     20　機械便所</v>
          </cell>
          <cell r="J322">
            <v>7</v>
          </cell>
          <cell r="K322" t="str">
            <v>ｍ</v>
          </cell>
          <cell r="L322">
            <v>5280</v>
          </cell>
          <cell r="M322">
            <v>36960</v>
          </cell>
          <cell r="N322" t="str">
            <v>複合単価</v>
          </cell>
        </row>
        <row r="324">
          <cell r="E324">
            <v>156</v>
          </cell>
          <cell r="G324" t="str">
            <v>水道用内外面硬質塩化ﾋﾞﾆﾙﾗｲﾆﾝｸﾞ鋼管</v>
          </cell>
          <cell r="I324" t="str">
            <v>VD     25　機械便所</v>
          </cell>
          <cell r="J324">
            <v>3</v>
          </cell>
          <cell r="K324" t="str">
            <v>ｍ</v>
          </cell>
          <cell r="L324">
            <v>6560</v>
          </cell>
          <cell r="M324">
            <v>19680</v>
          </cell>
          <cell r="N324" t="str">
            <v>複合単価</v>
          </cell>
        </row>
        <row r="326">
          <cell r="E326">
            <v>157</v>
          </cell>
          <cell r="G326" t="str">
            <v>水道用硬質塩化ﾋﾞﾆﾙﾗｲﾆﾝｸﾞ鋼管</v>
          </cell>
          <cell r="I326" t="str">
            <v>VB     20　機械便所</v>
          </cell>
          <cell r="J326">
            <v>37</v>
          </cell>
          <cell r="K326" t="str">
            <v>ｍ</v>
          </cell>
          <cell r="L326">
            <v>4530</v>
          </cell>
          <cell r="M326">
            <v>167610</v>
          </cell>
          <cell r="N326" t="str">
            <v>複合単価</v>
          </cell>
        </row>
        <row r="328">
          <cell r="E328">
            <v>158</v>
          </cell>
          <cell r="G328" t="str">
            <v>水道用硬質塩化ﾋﾞﾆﾙﾗｲﾆﾝｸﾞ鋼管</v>
          </cell>
          <cell r="I328" t="str">
            <v>VB     25　機械便所</v>
          </cell>
          <cell r="J328">
            <v>3</v>
          </cell>
          <cell r="K328" t="str">
            <v>ｍ</v>
          </cell>
          <cell r="L328">
            <v>5750</v>
          </cell>
          <cell r="M328">
            <v>17250</v>
          </cell>
          <cell r="N328" t="str">
            <v>複合単価</v>
          </cell>
        </row>
        <row r="330">
          <cell r="E330">
            <v>159</v>
          </cell>
          <cell r="G330" t="str">
            <v>土工事</v>
          </cell>
          <cell r="J330">
            <v>1</v>
          </cell>
          <cell r="K330" t="str">
            <v>式</v>
          </cell>
          <cell r="L330">
            <v>47500</v>
          </cell>
          <cell r="M330">
            <v>47500</v>
          </cell>
          <cell r="N330" t="str">
            <v>別紙</v>
          </cell>
        </row>
        <row r="332">
          <cell r="E332">
            <v>160</v>
          </cell>
          <cell r="G332" t="str">
            <v>保温・塗装</v>
          </cell>
          <cell r="J332">
            <v>1</v>
          </cell>
          <cell r="K332" t="str">
            <v>式</v>
          </cell>
          <cell r="L332">
            <v>75100</v>
          </cell>
          <cell r="M332">
            <v>75100</v>
          </cell>
          <cell r="N332" t="str">
            <v>別紙</v>
          </cell>
        </row>
        <row r="334">
          <cell r="E334">
            <v>161</v>
          </cell>
          <cell r="G334" t="str">
            <v>スリーブ</v>
          </cell>
          <cell r="J334">
            <v>1</v>
          </cell>
          <cell r="K334" t="str">
            <v>式</v>
          </cell>
          <cell r="L334">
            <v>24150</v>
          </cell>
          <cell r="M334">
            <v>24150</v>
          </cell>
        </row>
        <row r="336">
          <cell r="E336">
            <v>162</v>
          </cell>
        </row>
        <row r="338">
          <cell r="E338">
            <v>163</v>
          </cell>
        </row>
        <row r="340">
          <cell r="E340">
            <v>164</v>
          </cell>
        </row>
        <row r="342">
          <cell r="E342">
            <v>165</v>
          </cell>
        </row>
        <row r="344">
          <cell r="E344">
            <v>166</v>
          </cell>
        </row>
        <row r="346">
          <cell r="E346">
            <v>167</v>
          </cell>
        </row>
        <row r="348">
          <cell r="E348">
            <v>168</v>
          </cell>
        </row>
        <row r="350">
          <cell r="E350">
            <v>169</v>
          </cell>
        </row>
        <row r="352">
          <cell r="E352">
            <v>170</v>
          </cell>
          <cell r="G352" t="str">
            <v>給水設備工事 小  計</v>
          </cell>
          <cell r="M352">
            <v>388250</v>
          </cell>
        </row>
        <row r="353">
          <cell r="F353" t="str">
            <v>番号</v>
          </cell>
          <cell r="G353" t="str">
            <v>名　　　　　称</v>
          </cell>
          <cell r="H353" t="str">
            <v>品種</v>
          </cell>
          <cell r="I353" t="str">
            <v>形　状　寸　法</v>
          </cell>
          <cell r="J353" t="str">
            <v>数　　量</v>
          </cell>
          <cell r="K353" t="str">
            <v>単位</v>
          </cell>
          <cell r="L353" t="str">
            <v>単　　価</v>
          </cell>
          <cell r="M353" t="str">
            <v>金　　額</v>
          </cell>
          <cell r="N353" t="str">
            <v>適　　用</v>
          </cell>
        </row>
        <row r="355">
          <cell r="E355">
            <v>171</v>
          </cell>
          <cell r="F355" t="str">
            <v>1.B.3.</v>
          </cell>
          <cell r="G355" t="str">
            <v>排水通気設備工事</v>
          </cell>
        </row>
        <row r="357">
          <cell r="E357">
            <v>172</v>
          </cell>
          <cell r="G357" t="str">
            <v>硬質ポリ塩化ﾋﾞﾆﾙ管</v>
          </cell>
          <cell r="I357" t="str">
            <v>VP     50　機械便所</v>
          </cell>
          <cell r="J357">
            <v>1</v>
          </cell>
          <cell r="K357" t="str">
            <v>ｍ</v>
          </cell>
          <cell r="L357">
            <v>5100</v>
          </cell>
          <cell r="M357">
            <v>5100</v>
          </cell>
          <cell r="N357" t="str">
            <v>複合単価</v>
          </cell>
        </row>
        <row r="359">
          <cell r="E359">
            <v>173</v>
          </cell>
          <cell r="G359" t="str">
            <v>硬質ポリ塩化ﾋﾞﾆﾙ管</v>
          </cell>
          <cell r="I359" t="str">
            <v>VP    100　機械便所</v>
          </cell>
          <cell r="J359">
            <v>13</v>
          </cell>
          <cell r="K359" t="str">
            <v>ｍ</v>
          </cell>
          <cell r="L359">
            <v>10310</v>
          </cell>
          <cell r="M359">
            <v>134030</v>
          </cell>
          <cell r="N359" t="str">
            <v>複合単価</v>
          </cell>
        </row>
        <row r="361">
          <cell r="E361">
            <v>174</v>
          </cell>
          <cell r="G361" t="str">
            <v>耐火二層管</v>
          </cell>
          <cell r="I361" t="str">
            <v>TMP    50　機械便所</v>
          </cell>
          <cell r="J361">
            <v>10</v>
          </cell>
          <cell r="K361" t="str">
            <v>ｍ</v>
          </cell>
          <cell r="L361">
            <v>6950</v>
          </cell>
          <cell r="M361">
            <v>69500</v>
          </cell>
          <cell r="N361" t="str">
            <v>複合単価</v>
          </cell>
        </row>
        <row r="363">
          <cell r="E363">
            <v>175</v>
          </cell>
          <cell r="G363" t="str">
            <v>耐火二層管</v>
          </cell>
          <cell r="I363" t="str">
            <v>TMP    65　機械便所</v>
          </cell>
          <cell r="J363">
            <v>4</v>
          </cell>
          <cell r="K363" t="str">
            <v>ｍ</v>
          </cell>
          <cell r="L363">
            <v>8920</v>
          </cell>
          <cell r="M363">
            <v>35680</v>
          </cell>
          <cell r="N363" t="str">
            <v>複合単価</v>
          </cell>
        </row>
        <row r="365">
          <cell r="E365">
            <v>176</v>
          </cell>
          <cell r="G365" t="str">
            <v>耐火二層管</v>
          </cell>
          <cell r="I365" t="str">
            <v>TMP    75　機械便所</v>
          </cell>
          <cell r="J365">
            <v>7</v>
          </cell>
          <cell r="K365" t="str">
            <v>ｍ</v>
          </cell>
          <cell r="L365">
            <v>10540</v>
          </cell>
          <cell r="M365">
            <v>73780</v>
          </cell>
          <cell r="N365" t="str">
            <v>複合単価</v>
          </cell>
        </row>
        <row r="367">
          <cell r="E367">
            <v>177</v>
          </cell>
          <cell r="G367" t="str">
            <v>耐火二層管</v>
          </cell>
          <cell r="I367" t="str">
            <v>TMP   100　機械便所</v>
          </cell>
          <cell r="J367">
            <v>11</v>
          </cell>
          <cell r="K367" t="str">
            <v>ｍ</v>
          </cell>
          <cell r="L367">
            <v>14050</v>
          </cell>
          <cell r="M367">
            <v>154550</v>
          </cell>
          <cell r="N367" t="str">
            <v>複合単価</v>
          </cell>
        </row>
        <row r="369">
          <cell r="E369">
            <v>178</v>
          </cell>
          <cell r="G369" t="str">
            <v>硬質ポリ塩化ﾋﾞﾆﾙ管(通気)</v>
          </cell>
          <cell r="I369" t="str">
            <v>VP    100　機械便所</v>
          </cell>
          <cell r="J369">
            <v>11</v>
          </cell>
          <cell r="K369" t="str">
            <v>ｍ</v>
          </cell>
          <cell r="L369">
            <v>10310</v>
          </cell>
          <cell r="M369">
            <v>113410</v>
          </cell>
          <cell r="N369" t="str">
            <v>複合単価</v>
          </cell>
        </row>
        <row r="371">
          <cell r="E371">
            <v>179</v>
          </cell>
          <cell r="G371" t="str">
            <v>床上掃除口</v>
          </cell>
          <cell r="I371" t="str">
            <v>100  COB</v>
          </cell>
          <cell r="J371">
            <v>2</v>
          </cell>
          <cell r="K371" t="str">
            <v>個</v>
          </cell>
          <cell r="L371">
            <v>18360</v>
          </cell>
          <cell r="M371">
            <v>36720</v>
          </cell>
          <cell r="N371" t="str">
            <v>複合単価</v>
          </cell>
        </row>
        <row r="373">
          <cell r="E373">
            <v>180</v>
          </cell>
          <cell r="G373" t="str">
            <v>床排水金物</v>
          </cell>
          <cell r="I373" t="str">
            <v>65   T5B</v>
          </cell>
          <cell r="J373">
            <v>2</v>
          </cell>
          <cell r="K373" t="str">
            <v>個</v>
          </cell>
          <cell r="L373">
            <v>23040</v>
          </cell>
          <cell r="M373">
            <v>46080</v>
          </cell>
          <cell r="N373" t="str">
            <v>複合単価</v>
          </cell>
        </row>
        <row r="375">
          <cell r="E375">
            <v>181</v>
          </cell>
          <cell r="G375" t="str">
            <v>流し用排水金物</v>
          </cell>
          <cell r="I375" t="str">
            <v>50   T14AA</v>
          </cell>
          <cell r="J375">
            <v>2</v>
          </cell>
          <cell r="K375" t="str">
            <v>個</v>
          </cell>
          <cell r="L375">
            <v>16840</v>
          </cell>
          <cell r="M375">
            <v>33680</v>
          </cell>
          <cell r="N375" t="str">
            <v>複合単価</v>
          </cell>
        </row>
        <row r="377">
          <cell r="E377">
            <v>182</v>
          </cell>
          <cell r="G377" t="str">
            <v>通気口金物</v>
          </cell>
          <cell r="I377" t="str">
            <v>50   VC-S2 鋳物製</v>
          </cell>
          <cell r="J377">
            <v>2</v>
          </cell>
          <cell r="K377" t="str">
            <v>個</v>
          </cell>
          <cell r="L377">
            <v>7280</v>
          </cell>
          <cell r="M377">
            <v>14560</v>
          </cell>
          <cell r="N377" t="str">
            <v>複合単価</v>
          </cell>
        </row>
        <row r="379">
          <cell r="E379">
            <v>183</v>
          </cell>
          <cell r="G379" t="str">
            <v>土工事</v>
          </cell>
          <cell r="J379">
            <v>1</v>
          </cell>
          <cell r="K379" t="str">
            <v>式</v>
          </cell>
          <cell r="L379">
            <v>38000</v>
          </cell>
          <cell r="M379">
            <v>38000</v>
          </cell>
          <cell r="N379" t="str">
            <v>別紙</v>
          </cell>
        </row>
        <row r="381">
          <cell r="E381">
            <v>184</v>
          </cell>
          <cell r="G381" t="str">
            <v>保温・塗装</v>
          </cell>
          <cell r="J381">
            <v>1</v>
          </cell>
          <cell r="K381" t="str">
            <v>式</v>
          </cell>
          <cell r="L381">
            <v>13000</v>
          </cell>
          <cell r="M381">
            <v>13000</v>
          </cell>
          <cell r="N381" t="str">
            <v>別紙</v>
          </cell>
        </row>
        <row r="383">
          <cell r="E383">
            <v>185</v>
          </cell>
          <cell r="G383" t="str">
            <v>スリーブ</v>
          </cell>
          <cell r="J383">
            <v>1</v>
          </cell>
          <cell r="K383" t="str">
            <v>式</v>
          </cell>
          <cell r="L383">
            <v>58610</v>
          </cell>
          <cell r="M383">
            <v>58610</v>
          </cell>
        </row>
        <row r="385">
          <cell r="E385">
            <v>186</v>
          </cell>
        </row>
        <row r="387">
          <cell r="E387">
            <v>187</v>
          </cell>
          <cell r="G387" t="str">
            <v>排水通気設備工事 小  計</v>
          </cell>
          <cell r="M387">
            <v>826700</v>
          </cell>
        </row>
        <row r="388">
          <cell r="F388" t="str">
            <v>番号</v>
          </cell>
          <cell r="G388" t="str">
            <v>名　　　　　称</v>
          </cell>
          <cell r="H388" t="str">
            <v>品種</v>
          </cell>
          <cell r="I388" t="str">
            <v>形　状　寸　法</v>
          </cell>
          <cell r="J388" t="str">
            <v>数　　量</v>
          </cell>
          <cell r="K388" t="str">
            <v>単位</v>
          </cell>
          <cell r="L388" t="str">
            <v>単　　価</v>
          </cell>
          <cell r="M388" t="str">
            <v>金　　額</v>
          </cell>
          <cell r="N388" t="str">
            <v>適　　用</v>
          </cell>
        </row>
        <row r="390">
          <cell r="E390">
            <v>188</v>
          </cell>
          <cell r="F390" t="str">
            <v>1.B.4.</v>
          </cell>
          <cell r="G390" t="str">
            <v>換気設備工事</v>
          </cell>
        </row>
        <row r="392">
          <cell r="E392">
            <v>189</v>
          </cell>
          <cell r="G392" t="str">
            <v>電気式ｼｬｯﾀｰ付壁換気扇</v>
          </cell>
          <cell r="I392" t="str">
            <v>木枠、ウェザーカバー共</v>
          </cell>
          <cell r="J392">
            <v>2</v>
          </cell>
          <cell r="K392" t="str">
            <v>台</v>
          </cell>
          <cell r="L392">
            <v>37110</v>
          </cell>
          <cell r="M392">
            <v>74220</v>
          </cell>
          <cell r="N392" t="str">
            <v>複合単価</v>
          </cell>
        </row>
        <row r="394">
          <cell r="E394">
            <v>190</v>
          </cell>
          <cell r="G394" t="str">
            <v>角形格子ｸﾞﾘﾙﾊﾟｲﾌﾟﾌｧﾝ</v>
          </cell>
          <cell r="I394" t="str">
            <v>ﾍﾞﾝﾄｷｬｯﾌﾟ、ﾊﾟｲﾌﾟｽﾘｰﾌﾞ共</v>
          </cell>
          <cell r="J394">
            <v>18</v>
          </cell>
          <cell r="K394" t="str">
            <v>台</v>
          </cell>
          <cell r="L394">
            <v>39230</v>
          </cell>
          <cell r="M394">
            <v>706140</v>
          </cell>
          <cell r="N394" t="str">
            <v>複合単価</v>
          </cell>
        </row>
        <row r="396">
          <cell r="E396">
            <v>191</v>
          </cell>
        </row>
        <row r="398">
          <cell r="E398">
            <v>192</v>
          </cell>
        </row>
        <row r="400">
          <cell r="E400">
            <v>193</v>
          </cell>
        </row>
        <row r="402">
          <cell r="E402">
            <v>194</v>
          </cell>
        </row>
        <row r="404">
          <cell r="E404">
            <v>195</v>
          </cell>
        </row>
        <row r="406">
          <cell r="E406">
            <v>196</v>
          </cell>
        </row>
        <row r="408">
          <cell r="E408">
            <v>197</v>
          </cell>
        </row>
        <row r="410">
          <cell r="E410">
            <v>198</v>
          </cell>
        </row>
        <row r="412">
          <cell r="E412">
            <v>199</v>
          </cell>
        </row>
        <row r="414">
          <cell r="E414">
            <v>200</v>
          </cell>
        </row>
        <row r="416">
          <cell r="E416">
            <v>201</v>
          </cell>
        </row>
        <row r="418">
          <cell r="E418">
            <v>202</v>
          </cell>
        </row>
        <row r="420">
          <cell r="E420">
            <v>203</v>
          </cell>
        </row>
        <row r="422">
          <cell r="E422">
            <v>204</v>
          </cell>
          <cell r="G422" t="str">
            <v>換気設備工事 小  計</v>
          </cell>
          <cell r="M422">
            <v>780360</v>
          </cell>
        </row>
        <row r="423">
          <cell r="F423" t="str">
            <v>番号</v>
          </cell>
          <cell r="G423" t="str">
            <v>名　　　　　称</v>
          </cell>
          <cell r="H423" t="str">
            <v>品種</v>
          </cell>
          <cell r="I423" t="str">
            <v>形　状　寸　法</v>
          </cell>
          <cell r="J423" t="str">
            <v>数　　量</v>
          </cell>
          <cell r="K423" t="str">
            <v>単位</v>
          </cell>
          <cell r="L423" t="str">
            <v>単　　価</v>
          </cell>
          <cell r="M423" t="str">
            <v>金　　額</v>
          </cell>
          <cell r="N423" t="str">
            <v>適　　用</v>
          </cell>
        </row>
        <row r="425">
          <cell r="E425">
            <v>205</v>
          </cell>
          <cell r="F425" t="str">
            <v>1.B.5.</v>
          </cell>
          <cell r="G425" t="str">
            <v>撤去工事</v>
          </cell>
        </row>
        <row r="427">
          <cell r="E427">
            <v>206</v>
          </cell>
          <cell r="G427" t="str">
            <v>【撤去】</v>
          </cell>
        </row>
        <row r="429">
          <cell r="E429">
            <v>207</v>
          </cell>
          <cell r="G429" t="str">
            <v>衛生器具撤去</v>
          </cell>
          <cell r="J429">
            <v>1</v>
          </cell>
          <cell r="K429" t="str">
            <v>式</v>
          </cell>
          <cell r="L429">
            <v>114000</v>
          </cell>
          <cell r="M429">
            <v>114000</v>
          </cell>
          <cell r="N429" t="str">
            <v>別紙</v>
          </cell>
        </row>
        <row r="431">
          <cell r="E431">
            <v>208</v>
          </cell>
          <cell r="G431" t="str">
            <v>給水設備撤去</v>
          </cell>
          <cell r="J431">
            <v>1</v>
          </cell>
          <cell r="K431" t="str">
            <v>式</v>
          </cell>
          <cell r="L431">
            <v>66000</v>
          </cell>
          <cell r="M431">
            <v>66000</v>
          </cell>
          <cell r="N431" t="str">
            <v>別紙</v>
          </cell>
        </row>
        <row r="433">
          <cell r="E433">
            <v>209</v>
          </cell>
          <cell r="G433" t="str">
            <v>排水設備撤去</v>
          </cell>
          <cell r="J433">
            <v>1</v>
          </cell>
          <cell r="K433" t="str">
            <v>式</v>
          </cell>
          <cell r="L433">
            <v>28000</v>
          </cell>
          <cell r="M433">
            <v>28000</v>
          </cell>
          <cell r="N433" t="str">
            <v>別紙</v>
          </cell>
        </row>
        <row r="435">
          <cell r="E435">
            <v>210</v>
          </cell>
          <cell r="G435" t="str">
            <v>配管切断プラグ止め</v>
          </cell>
          <cell r="I435" t="str">
            <v>給水</v>
          </cell>
          <cell r="J435">
            <v>1</v>
          </cell>
          <cell r="K435" t="str">
            <v>式</v>
          </cell>
          <cell r="L435">
            <v>7060</v>
          </cell>
          <cell r="M435">
            <v>7060</v>
          </cell>
          <cell r="N435" t="str">
            <v>別紙</v>
          </cell>
        </row>
        <row r="437">
          <cell r="E437">
            <v>211</v>
          </cell>
          <cell r="G437" t="str">
            <v>配管切断プラグ止め</v>
          </cell>
          <cell r="I437" t="str">
            <v>排水</v>
          </cell>
          <cell r="J437">
            <v>1</v>
          </cell>
          <cell r="K437" t="str">
            <v>式</v>
          </cell>
          <cell r="L437">
            <v>55900</v>
          </cell>
          <cell r="M437">
            <v>55900</v>
          </cell>
          <cell r="N437" t="str">
            <v>別紙</v>
          </cell>
        </row>
        <row r="439">
          <cell r="E439">
            <v>212</v>
          </cell>
          <cell r="G439" t="str">
            <v>【発生材運搬・処分】</v>
          </cell>
        </row>
        <row r="441">
          <cell r="E441">
            <v>213</v>
          </cell>
          <cell r="G441" t="str">
            <v>衛生器具</v>
          </cell>
          <cell r="J441">
            <v>1</v>
          </cell>
          <cell r="K441" t="str">
            <v>式</v>
          </cell>
          <cell r="L441">
            <v>41000</v>
          </cell>
          <cell r="M441">
            <v>41000</v>
          </cell>
          <cell r="N441" t="str">
            <v>別紙</v>
          </cell>
        </row>
        <row r="443">
          <cell r="E443">
            <v>214</v>
          </cell>
          <cell r="G443" t="str">
            <v>給水設備</v>
          </cell>
          <cell r="J443">
            <v>1</v>
          </cell>
          <cell r="K443" t="str">
            <v>式</v>
          </cell>
          <cell r="L443">
            <v>7000</v>
          </cell>
          <cell r="M443">
            <v>7000</v>
          </cell>
          <cell r="N443" t="str">
            <v>別紙</v>
          </cell>
        </row>
        <row r="445">
          <cell r="E445">
            <v>215</v>
          </cell>
          <cell r="G445" t="str">
            <v>排水設備</v>
          </cell>
          <cell r="J445">
            <v>1</v>
          </cell>
          <cell r="K445" t="str">
            <v>式</v>
          </cell>
          <cell r="L445">
            <v>1430</v>
          </cell>
          <cell r="M445">
            <v>1430</v>
          </cell>
          <cell r="N445" t="str">
            <v>別紙</v>
          </cell>
        </row>
        <row r="447">
          <cell r="E447">
            <v>216</v>
          </cell>
        </row>
        <row r="449">
          <cell r="E449">
            <v>217</v>
          </cell>
        </row>
        <row r="451">
          <cell r="E451">
            <v>218</v>
          </cell>
        </row>
        <row r="453">
          <cell r="E453">
            <v>219</v>
          </cell>
        </row>
        <row r="455">
          <cell r="E455">
            <v>220</v>
          </cell>
          <cell r="G455" t="str">
            <v>撤去工事 小  計</v>
          </cell>
          <cell r="M455">
            <v>320390</v>
          </cell>
        </row>
        <row r="457">
          <cell r="E457">
            <v>221</v>
          </cell>
          <cell r="G457" t="str">
            <v>部室棟 機械設備工事 小  計</v>
          </cell>
          <cell r="M457">
            <v>3275160</v>
          </cell>
        </row>
        <row r="458">
          <cell r="F458" t="str">
            <v>番号</v>
          </cell>
          <cell r="G458" t="str">
            <v>名　　　　　称</v>
          </cell>
          <cell r="H458" t="str">
            <v>品種</v>
          </cell>
          <cell r="I458" t="str">
            <v>形　状　寸　法</v>
          </cell>
          <cell r="J458" t="str">
            <v>数　　量</v>
          </cell>
          <cell r="K458" t="str">
            <v>単位</v>
          </cell>
          <cell r="L458" t="str">
            <v>単　　価</v>
          </cell>
          <cell r="M458" t="str">
            <v>金　　額</v>
          </cell>
          <cell r="N458" t="str">
            <v>適　　用</v>
          </cell>
        </row>
        <row r="460">
          <cell r="E460">
            <v>222</v>
          </cell>
          <cell r="F460" t="str">
            <v>1.C.</v>
          </cell>
          <cell r="G460" t="str">
            <v>体育館 機械設備工事</v>
          </cell>
        </row>
        <row r="462">
          <cell r="E462">
            <v>223</v>
          </cell>
          <cell r="F462" t="str">
            <v>1.C.1.</v>
          </cell>
          <cell r="G462" t="str">
            <v>衛生器具設備工事</v>
          </cell>
        </row>
        <row r="464">
          <cell r="E464">
            <v>224</v>
          </cell>
          <cell r="G464" t="str">
            <v>腰掛式ﾀﾝｸ密結形防露便器</v>
          </cell>
          <cell r="I464" t="str">
            <v>紙巻器、暖房便座共</v>
          </cell>
          <cell r="J464">
            <v>6</v>
          </cell>
          <cell r="K464" t="str">
            <v>組</v>
          </cell>
          <cell r="L464">
            <v>105190</v>
          </cell>
          <cell r="M464">
            <v>631140</v>
          </cell>
          <cell r="N464" t="str">
            <v>複合単価</v>
          </cell>
        </row>
        <row r="466">
          <cell r="E466">
            <v>225</v>
          </cell>
          <cell r="G466" t="str">
            <v>自動洗浄壁掛小便器</v>
          </cell>
          <cell r="J466">
            <v>3</v>
          </cell>
          <cell r="K466" t="str">
            <v>組</v>
          </cell>
          <cell r="L466">
            <v>149500</v>
          </cell>
          <cell r="M466">
            <v>448500</v>
          </cell>
          <cell r="N466" t="str">
            <v>複合単価</v>
          </cell>
        </row>
        <row r="468">
          <cell r="E468">
            <v>226</v>
          </cell>
          <cell r="G468" t="str">
            <v>多機能トイレパック</v>
          </cell>
          <cell r="I468" t="str">
            <v>洗浄便座、化粧鏡共</v>
          </cell>
          <cell r="J468">
            <v>1</v>
          </cell>
          <cell r="K468" t="str">
            <v>組</v>
          </cell>
          <cell r="L468">
            <v>1605470</v>
          </cell>
          <cell r="M468">
            <v>1605470</v>
          </cell>
          <cell r="N468" t="str">
            <v>複合単価</v>
          </cell>
        </row>
        <row r="470">
          <cell r="E470">
            <v>227</v>
          </cell>
          <cell r="G470" t="str">
            <v>収納式多目的ｼｰﾄ グリップ付</v>
          </cell>
          <cell r="J470">
            <v>1</v>
          </cell>
          <cell r="K470" t="str">
            <v>台</v>
          </cell>
          <cell r="L470">
            <v>226730</v>
          </cell>
          <cell r="M470">
            <v>226730</v>
          </cell>
          <cell r="N470" t="str">
            <v>複合単価</v>
          </cell>
        </row>
        <row r="472">
          <cell r="E472">
            <v>228</v>
          </cell>
          <cell r="G472" t="str">
            <v>壁掛洗面器(小形)</v>
          </cell>
          <cell r="I472" t="str">
            <v xml:space="preserve"> </v>
          </cell>
          <cell r="J472">
            <v>5</v>
          </cell>
          <cell r="K472" t="str">
            <v>組</v>
          </cell>
          <cell r="L472">
            <v>41280</v>
          </cell>
          <cell r="M472">
            <v>206400</v>
          </cell>
          <cell r="N472" t="str">
            <v>複合単価</v>
          </cell>
        </row>
        <row r="474">
          <cell r="E474">
            <v>229</v>
          </cell>
          <cell r="G474" t="str">
            <v>ﾎﾞｳﾙ一体ﾀｲﾌﾟｶｳﾝﾀｰ</v>
          </cell>
          <cell r="I474" t="str">
            <v xml:space="preserve">角形ﾎﾞｳﾙ３個_x000D_
</v>
          </cell>
          <cell r="J474">
            <v>1</v>
          </cell>
          <cell r="K474" t="str">
            <v>組</v>
          </cell>
          <cell r="L474">
            <v>321010</v>
          </cell>
          <cell r="M474">
            <v>321010</v>
          </cell>
          <cell r="N474" t="str">
            <v>複合単価</v>
          </cell>
        </row>
        <row r="476">
          <cell r="E476">
            <v>230</v>
          </cell>
          <cell r="G476" t="str">
            <v>化粧鏡 面取</v>
          </cell>
          <cell r="I476" t="str">
            <v>350*800</v>
          </cell>
          <cell r="J476">
            <v>8</v>
          </cell>
          <cell r="K476" t="str">
            <v>枚</v>
          </cell>
          <cell r="L476">
            <v>13240</v>
          </cell>
          <cell r="M476">
            <v>105920</v>
          </cell>
          <cell r="N476" t="str">
            <v>複合単価</v>
          </cell>
        </row>
        <row r="478">
          <cell r="E478">
            <v>231</v>
          </cell>
          <cell r="G478" t="str">
            <v>バック付掃除用流し</v>
          </cell>
          <cell r="I478" t="str">
            <v xml:space="preserve"> </v>
          </cell>
          <cell r="J478">
            <v>1</v>
          </cell>
          <cell r="K478" t="str">
            <v>組</v>
          </cell>
          <cell r="L478">
            <v>106520</v>
          </cell>
          <cell r="M478">
            <v>106520</v>
          </cell>
          <cell r="N478" t="str">
            <v>複合単価</v>
          </cell>
        </row>
        <row r="480">
          <cell r="E480">
            <v>232</v>
          </cell>
        </row>
        <row r="482">
          <cell r="E482">
            <v>233</v>
          </cell>
        </row>
        <row r="484">
          <cell r="E484">
            <v>234</v>
          </cell>
        </row>
        <row r="486">
          <cell r="E486">
            <v>235</v>
          </cell>
        </row>
        <row r="488">
          <cell r="E488">
            <v>236</v>
          </cell>
        </row>
        <row r="490">
          <cell r="E490">
            <v>237</v>
          </cell>
        </row>
        <row r="492">
          <cell r="E492">
            <v>238</v>
          </cell>
          <cell r="G492" t="str">
            <v>衛生器具設備工事 小  計</v>
          </cell>
          <cell r="M492">
            <v>3651690</v>
          </cell>
        </row>
        <row r="493">
          <cell r="F493" t="str">
            <v>番号</v>
          </cell>
          <cell r="G493" t="str">
            <v>名　　　　　称</v>
          </cell>
          <cell r="H493" t="str">
            <v>品種</v>
          </cell>
          <cell r="I493" t="str">
            <v>形　状　寸　法</v>
          </cell>
          <cell r="J493" t="str">
            <v>数　　量</v>
          </cell>
          <cell r="K493" t="str">
            <v>単位</v>
          </cell>
          <cell r="L493" t="str">
            <v>単　　価</v>
          </cell>
          <cell r="M493" t="str">
            <v>金　　額</v>
          </cell>
          <cell r="N493" t="str">
            <v>適　　用</v>
          </cell>
        </row>
        <row r="495">
          <cell r="E495">
            <v>239</v>
          </cell>
          <cell r="F495" t="str">
            <v>1.C.2.</v>
          </cell>
          <cell r="G495" t="str">
            <v>給水設備工事</v>
          </cell>
        </row>
        <row r="497">
          <cell r="E497">
            <v>240</v>
          </cell>
          <cell r="G497" t="str">
            <v>水道用内外面硬質塩化ﾋﾞﾆﾙﾗｲﾆﾝｸﾞ鋼管</v>
          </cell>
          <cell r="I497" t="str">
            <v>VD     40　機械便所</v>
          </cell>
          <cell r="J497">
            <v>1</v>
          </cell>
          <cell r="K497" t="str">
            <v>ｍ</v>
          </cell>
          <cell r="L497">
            <v>9000</v>
          </cell>
          <cell r="M497">
            <v>9000</v>
          </cell>
          <cell r="N497" t="str">
            <v>複合単価</v>
          </cell>
        </row>
        <row r="499">
          <cell r="E499">
            <v>241</v>
          </cell>
          <cell r="G499" t="str">
            <v>水道用硬質塩化ﾋﾞﾆﾙﾗｲﾆﾝｸﾞ鋼管</v>
          </cell>
          <cell r="I499" t="str">
            <v>VB     20　機械便所</v>
          </cell>
          <cell r="J499">
            <v>60</v>
          </cell>
          <cell r="K499" t="str">
            <v>ｍ</v>
          </cell>
          <cell r="L499">
            <v>4530</v>
          </cell>
          <cell r="M499">
            <v>271800</v>
          </cell>
          <cell r="N499" t="str">
            <v>複合単価</v>
          </cell>
        </row>
        <row r="501">
          <cell r="E501">
            <v>242</v>
          </cell>
          <cell r="G501" t="str">
            <v>水道用硬質塩化ﾋﾞﾆﾙﾗｲﾆﾝｸﾞ鋼管</v>
          </cell>
          <cell r="I501" t="str">
            <v>VB     25　機械便所</v>
          </cell>
          <cell r="J501">
            <v>3</v>
          </cell>
          <cell r="K501" t="str">
            <v>ｍ</v>
          </cell>
          <cell r="L501">
            <v>5750</v>
          </cell>
          <cell r="M501">
            <v>17250</v>
          </cell>
          <cell r="N501" t="str">
            <v>複合単価</v>
          </cell>
        </row>
        <row r="503">
          <cell r="E503">
            <v>243</v>
          </cell>
          <cell r="G503" t="str">
            <v>水道用硬質塩化ﾋﾞﾆﾙﾗｲﾆﾝｸﾞ鋼管</v>
          </cell>
          <cell r="I503" t="str">
            <v>VB     32　機械便所</v>
          </cell>
          <cell r="J503">
            <v>4</v>
          </cell>
          <cell r="K503" t="str">
            <v>ｍ</v>
          </cell>
          <cell r="L503">
            <v>7200</v>
          </cell>
          <cell r="M503">
            <v>28800</v>
          </cell>
          <cell r="N503" t="str">
            <v>複合単価</v>
          </cell>
        </row>
        <row r="505">
          <cell r="E505">
            <v>244</v>
          </cell>
          <cell r="G505" t="str">
            <v>水道用硬質塩化ﾋﾞﾆﾙﾗｲﾆﾝｸﾞ鋼管</v>
          </cell>
          <cell r="I505" t="str">
            <v>VB     40　機械便所</v>
          </cell>
          <cell r="J505">
            <v>8</v>
          </cell>
          <cell r="K505" t="str">
            <v>ｍ</v>
          </cell>
          <cell r="L505">
            <v>8010</v>
          </cell>
          <cell r="M505">
            <v>64080</v>
          </cell>
          <cell r="N505" t="str">
            <v>複合単価</v>
          </cell>
        </row>
        <row r="507">
          <cell r="E507">
            <v>245</v>
          </cell>
          <cell r="G507" t="str">
            <v>土工事</v>
          </cell>
          <cell r="J507">
            <v>1</v>
          </cell>
          <cell r="K507" t="str">
            <v>式</v>
          </cell>
          <cell r="L507">
            <v>5790</v>
          </cell>
          <cell r="M507">
            <v>5790</v>
          </cell>
          <cell r="N507" t="str">
            <v>別紙</v>
          </cell>
        </row>
        <row r="509">
          <cell r="E509">
            <v>246</v>
          </cell>
          <cell r="G509" t="str">
            <v>保温・塗装</v>
          </cell>
          <cell r="J509">
            <v>1</v>
          </cell>
          <cell r="K509" t="str">
            <v>式</v>
          </cell>
          <cell r="L509">
            <v>176000</v>
          </cell>
          <cell r="M509">
            <v>176000</v>
          </cell>
          <cell r="N509" t="str">
            <v>別紙</v>
          </cell>
        </row>
        <row r="511">
          <cell r="E511">
            <v>247</v>
          </cell>
          <cell r="G511" t="str">
            <v>スリーブ</v>
          </cell>
          <cell r="J511">
            <v>1</v>
          </cell>
          <cell r="K511" t="str">
            <v>式</v>
          </cell>
          <cell r="L511">
            <v>39090</v>
          </cell>
          <cell r="M511">
            <v>39090</v>
          </cell>
        </row>
        <row r="513">
          <cell r="E513">
            <v>248</v>
          </cell>
        </row>
        <row r="515">
          <cell r="E515">
            <v>249</v>
          </cell>
        </row>
        <row r="517">
          <cell r="E517">
            <v>250</v>
          </cell>
        </row>
        <row r="519">
          <cell r="E519">
            <v>251</v>
          </cell>
        </row>
        <row r="521">
          <cell r="E521">
            <v>252</v>
          </cell>
        </row>
        <row r="523">
          <cell r="E523">
            <v>253</v>
          </cell>
        </row>
        <row r="525">
          <cell r="E525">
            <v>254</v>
          </cell>
        </row>
        <row r="527">
          <cell r="E527">
            <v>255</v>
          </cell>
          <cell r="G527" t="str">
            <v>給水設備工事 小  計</v>
          </cell>
          <cell r="M527">
            <v>611810</v>
          </cell>
        </row>
        <row r="528">
          <cell r="F528" t="str">
            <v>番号</v>
          </cell>
          <cell r="G528" t="str">
            <v>名　　　　　称</v>
          </cell>
          <cell r="H528" t="str">
            <v>品種</v>
          </cell>
          <cell r="I528" t="str">
            <v>形　状　寸　法</v>
          </cell>
          <cell r="J528" t="str">
            <v>数　　量</v>
          </cell>
          <cell r="K528" t="str">
            <v>単位</v>
          </cell>
          <cell r="L528" t="str">
            <v>単　　価</v>
          </cell>
          <cell r="M528" t="str">
            <v>金　　額</v>
          </cell>
          <cell r="N528" t="str">
            <v>適　　用</v>
          </cell>
        </row>
        <row r="530">
          <cell r="E530">
            <v>256</v>
          </cell>
          <cell r="F530" t="str">
            <v>1.C.3.</v>
          </cell>
          <cell r="G530" t="str">
            <v>排水通気設備工事</v>
          </cell>
        </row>
        <row r="532">
          <cell r="E532">
            <v>257</v>
          </cell>
          <cell r="G532" t="str">
            <v>硬質ポリ塩化ﾋﾞﾆﾙ管</v>
          </cell>
          <cell r="I532" t="str">
            <v>VP    100　機械便所</v>
          </cell>
          <cell r="J532">
            <v>5</v>
          </cell>
          <cell r="K532" t="str">
            <v>ｍ</v>
          </cell>
          <cell r="L532">
            <v>10310</v>
          </cell>
          <cell r="M532">
            <v>51550</v>
          </cell>
          <cell r="N532" t="str">
            <v>複合単価</v>
          </cell>
        </row>
        <row r="534">
          <cell r="E534">
            <v>258</v>
          </cell>
          <cell r="G534" t="str">
            <v>耐火二層管</v>
          </cell>
          <cell r="I534" t="str">
            <v>TMP    40　機械便所</v>
          </cell>
          <cell r="J534">
            <v>17</v>
          </cell>
          <cell r="K534" t="str">
            <v>ｍ</v>
          </cell>
          <cell r="L534">
            <v>5530</v>
          </cell>
          <cell r="M534">
            <v>94010</v>
          </cell>
          <cell r="N534" t="str">
            <v>複合単価</v>
          </cell>
        </row>
        <row r="536">
          <cell r="E536">
            <v>259</v>
          </cell>
          <cell r="G536" t="str">
            <v>耐火二層管</v>
          </cell>
          <cell r="I536" t="str">
            <v>TMP    50　機械便所</v>
          </cell>
          <cell r="J536">
            <v>6</v>
          </cell>
          <cell r="K536" t="str">
            <v>ｍ</v>
          </cell>
          <cell r="L536">
            <v>6950</v>
          </cell>
          <cell r="M536">
            <v>41700</v>
          </cell>
          <cell r="N536" t="str">
            <v>複合単価</v>
          </cell>
        </row>
        <row r="538">
          <cell r="E538">
            <v>260</v>
          </cell>
          <cell r="G538" t="str">
            <v>耐火二層管</v>
          </cell>
          <cell r="I538" t="str">
            <v>TMP    65　機械便所</v>
          </cell>
          <cell r="J538">
            <v>3</v>
          </cell>
          <cell r="K538" t="str">
            <v>ｍ</v>
          </cell>
          <cell r="L538">
            <v>8920</v>
          </cell>
          <cell r="M538">
            <v>26760</v>
          </cell>
          <cell r="N538" t="str">
            <v>複合単価</v>
          </cell>
        </row>
        <row r="540">
          <cell r="E540">
            <v>261</v>
          </cell>
          <cell r="G540" t="str">
            <v>耐火二層管</v>
          </cell>
          <cell r="I540" t="str">
            <v>TMP    75　機械便所</v>
          </cell>
          <cell r="J540">
            <v>13</v>
          </cell>
          <cell r="K540" t="str">
            <v>ｍ</v>
          </cell>
          <cell r="L540">
            <v>10540</v>
          </cell>
          <cell r="M540">
            <v>137020</v>
          </cell>
          <cell r="N540" t="str">
            <v>複合単価</v>
          </cell>
        </row>
        <row r="542">
          <cell r="E542">
            <v>262</v>
          </cell>
          <cell r="G542" t="str">
            <v>耐火二層管</v>
          </cell>
          <cell r="I542" t="str">
            <v>TMP   100　機械便所</v>
          </cell>
          <cell r="J542">
            <v>31</v>
          </cell>
          <cell r="K542" t="str">
            <v>ｍ</v>
          </cell>
          <cell r="L542">
            <v>14050</v>
          </cell>
          <cell r="M542">
            <v>435550</v>
          </cell>
          <cell r="N542" t="str">
            <v>複合単価</v>
          </cell>
        </row>
        <row r="544">
          <cell r="E544">
            <v>263</v>
          </cell>
          <cell r="G544" t="str">
            <v>硬質ポリ塩化ﾋﾞﾆﾙ管(通気)</v>
          </cell>
          <cell r="I544" t="str">
            <v>VP     50　機械便所</v>
          </cell>
          <cell r="J544">
            <v>19</v>
          </cell>
          <cell r="K544" t="str">
            <v>ｍ</v>
          </cell>
          <cell r="L544">
            <v>5100</v>
          </cell>
          <cell r="M544">
            <v>96900</v>
          </cell>
          <cell r="N544" t="str">
            <v>複合単価</v>
          </cell>
        </row>
        <row r="546">
          <cell r="E546">
            <v>264</v>
          </cell>
          <cell r="G546" t="str">
            <v>硬質ポリ塩化ﾋﾞﾆﾙ管(通気)</v>
          </cell>
          <cell r="I546" t="str">
            <v>VP     65　機械便所</v>
          </cell>
          <cell r="J546">
            <v>12</v>
          </cell>
          <cell r="K546" t="str">
            <v>ｍ</v>
          </cell>
          <cell r="L546">
            <v>6520</v>
          </cell>
          <cell r="M546">
            <v>78240</v>
          </cell>
          <cell r="N546" t="str">
            <v>複合単価</v>
          </cell>
        </row>
        <row r="548">
          <cell r="E548">
            <v>265</v>
          </cell>
          <cell r="G548" t="str">
            <v>床上掃除口</v>
          </cell>
          <cell r="I548" t="str">
            <v>100  COA</v>
          </cell>
          <cell r="J548">
            <v>5</v>
          </cell>
          <cell r="K548" t="str">
            <v>個</v>
          </cell>
          <cell r="L548">
            <v>12770</v>
          </cell>
          <cell r="M548">
            <v>63850</v>
          </cell>
          <cell r="N548" t="str">
            <v>複合単価</v>
          </cell>
        </row>
        <row r="550">
          <cell r="E550">
            <v>266</v>
          </cell>
          <cell r="G550" t="str">
            <v>通気口金物</v>
          </cell>
          <cell r="I550" t="str">
            <v>65   VC-B 鋳物製</v>
          </cell>
          <cell r="J550">
            <v>1</v>
          </cell>
          <cell r="K550" t="str">
            <v>個</v>
          </cell>
          <cell r="L550">
            <v>6300</v>
          </cell>
          <cell r="M550">
            <v>6300</v>
          </cell>
          <cell r="N550" t="str">
            <v>複合単価</v>
          </cell>
        </row>
        <row r="552">
          <cell r="E552">
            <v>267</v>
          </cell>
          <cell r="G552" t="str">
            <v>土工事</v>
          </cell>
          <cell r="J552">
            <v>1</v>
          </cell>
          <cell r="K552" t="str">
            <v>式</v>
          </cell>
          <cell r="L552">
            <v>24800</v>
          </cell>
          <cell r="M552">
            <v>24800</v>
          </cell>
          <cell r="N552" t="str">
            <v>別紙</v>
          </cell>
        </row>
        <row r="554">
          <cell r="E554">
            <v>268</v>
          </cell>
          <cell r="G554" t="str">
            <v>保温・塗装</v>
          </cell>
          <cell r="J554">
            <v>1</v>
          </cell>
          <cell r="K554" t="str">
            <v>式</v>
          </cell>
          <cell r="L554">
            <v>2910</v>
          </cell>
          <cell r="M554">
            <v>2910</v>
          </cell>
          <cell r="N554" t="str">
            <v>別紙</v>
          </cell>
        </row>
        <row r="556">
          <cell r="E556">
            <v>269</v>
          </cell>
          <cell r="G556" t="str">
            <v>スリーブ</v>
          </cell>
          <cell r="J556">
            <v>1</v>
          </cell>
          <cell r="K556" t="str">
            <v>式</v>
          </cell>
          <cell r="L556">
            <v>96170</v>
          </cell>
          <cell r="M556">
            <v>96170</v>
          </cell>
        </row>
        <row r="558">
          <cell r="E558">
            <v>270</v>
          </cell>
        </row>
        <row r="560">
          <cell r="E560">
            <v>271</v>
          </cell>
        </row>
        <row r="562">
          <cell r="E562">
            <v>272</v>
          </cell>
          <cell r="G562" t="str">
            <v>排水通気設備工事 小  計</v>
          </cell>
          <cell r="M562">
            <v>1155760</v>
          </cell>
        </row>
        <row r="563">
          <cell r="F563" t="str">
            <v>番号</v>
          </cell>
          <cell r="G563" t="str">
            <v>名　　　　　称</v>
          </cell>
          <cell r="H563" t="str">
            <v>品種</v>
          </cell>
          <cell r="I563" t="str">
            <v>形　状　寸　法</v>
          </cell>
          <cell r="J563" t="str">
            <v>数　　量</v>
          </cell>
          <cell r="K563" t="str">
            <v>単位</v>
          </cell>
          <cell r="L563" t="str">
            <v>単　　価</v>
          </cell>
          <cell r="M563" t="str">
            <v>金　　額</v>
          </cell>
          <cell r="N563" t="str">
            <v>適　　用</v>
          </cell>
        </row>
        <row r="565">
          <cell r="E565">
            <v>273</v>
          </cell>
          <cell r="F565" t="str">
            <v>1.C.4.</v>
          </cell>
          <cell r="G565" t="str">
            <v>換気設備工事</v>
          </cell>
        </row>
        <row r="567">
          <cell r="E567">
            <v>274</v>
          </cell>
          <cell r="G567" t="str">
            <v>電気式ｼｬｯﾀｰ付壁換気扇</v>
          </cell>
          <cell r="I567" t="str">
            <v>木枠、ウェザーカバー共</v>
          </cell>
          <cell r="J567">
            <v>2</v>
          </cell>
          <cell r="K567" t="str">
            <v>台</v>
          </cell>
          <cell r="L567">
            <v>37110</v>
          </cell>
          <cell r="M567">
            <v>74220</v>
          </cell>
          <cell r="N567" t="str">
            <v>複合単価</v>
          </cell>
        </row>
        <row r="569">
          <cell r="E569">
            <v>275</v>
          </cell>
          <cell r="G569" t="str">
            <v>角形格子ｸﾞﾘﾙﾊﾟｲﾌﾟﾌｧﾝ</v>
          </cell>
          <cell r="I569" t="str">
            <v>ﾍﾞﾝﾄｷｬｯﾌﾟ、ﾊﾟｲﾌﾟｽﾘｰﾌﾞ共</v>
          </cell>
          <cell r="J569">
            <v>1</v>
          </cell>
          <cell r="K569" t="str">
            <v>台</v>
          </cell>
          <cell r="L569">
            <v>39230</v>
          </cell>
          <cell r="M569">
            <v>39230</v>
          </cell>
          <cell r="N569" t="str">
            <v>複合単価</v>
          </cell>
        </row>
        <row r="571">
          <cell r="E571">
            <v>276</v>
          </cell>
        </row>
        <row r="573">
          <cell r="E573">
            <v>277</v>
          </cell>
        </row>
        <row r="575">
          <cell r="E575">
            <v>278</v>
          </cell>
        </row>
        <row r="577">
          <cell r="E577">
            <v>279</v>
          </cell>
        </row>
        <row r="579">
          <cell r="E579">
            <v>280</v>
          </cell>
        </row>
        <row r="581">
          <cell r="E581">
            <v>281</v>
          </cell>
        </row>
        <row r="583">
          <cell r="E583">
            <v>282</v>
          </cell>
        </row>
        <row r="585">
          <cell r="E585">
            <v>283</v>
          </cell>
        </row>
        <row r="587">
          <cell r="E587">
            <v>284</v>
          </cell>
        </row>
        <row r="589">
          <cell r="E589">
            <v>285</v>
          </cell>
        </row>
        <row r="591">
          <cell r="E591">
            <v>286</v>
          </cell>
        </row>
        <row r="593">
          <cell r="E593">
            <v>287</v>
          </cell>
          <cell r="G593" t="str">
            <v>換気設備工事 小  計</v>
          </cell>
          <cell r="M593">
            <v>113450</v>
          </cell>
        </row>
        <row r="595">
          <cell r="E595">
            <v>288</v>
          </cell>
          <cell r="G595" t="str">
            <v>体育館 機械設備工事 小  計</v>
          </cell>
          <cell r="M595">
            <v>5532710</v>
          </cell>
        </row>
        <row r="597">
          <cell r="E597">
            <v>289</v>
          </cell>
          <cell r="G597" t="str">
            <v>機械設備工事 小  計</v>
          </cell>
          <cell r="M597">
            <v>14656200</v>
          </cell>
        </row>
        <row r="598">
          <cell r="F598" t="str">
            <v>番号</v>
          </cell>
          <cell r="G598" t="str">
            <v>名　　　　　称</v>
          </cell>
          <cell r="H598" t="str">
            <v>品種</v>
          </cell>
          <cell r="I598" t="str">
            <v>形　状　寸　法</v>
          </cell>
          <cell r="J598" t="str">
            <v>数　　量</v>
          </cell>
          <cell r="K598" t="str">
            <v>単位</v>
          </cell>
          <cell r="L598" t="str">
            <v>単　　価</v>
          </cell>
          <cell r="M598" t="str">
            <v>金　　額</v>
          </cell>
          <cell r="N598" t="str">
            <v>適　　用</v>
          </cell>
        </row>
        <row r="600">
          <cell r="E600">
            <v>290</v>
          </cell>
        </row>
        <row r="602">
          <cell r="E602">
            <v>291</v>
          </cell>
        </row>
        <row r="604">
          <cell r="E604">
            <v>292</v>
          </cell>
        </row>
        <row r="606">
          <cell r="E606">
            <v>293</v>
          </cell>
        </row>
        <row r="608">
          <cell r="E608">
            <v>294</v>
          </cell>
        </row>
        <row r="610">
          <cell r="E610">
            <v>295</v>
          </cell>
        </row>
        <row r="612">
          <cell r="E612">
            <v>296</v>
          </cell>
        </row>
        <row r="614">
          <cell r="E614">
            <v>297</v>
          </cell>
        </row>
        <row r="616">
          <cell r="E616">
            <v>298</v>
          </cell>
        </row>
        <row r="618">
          <cell r="E618">
            <v>299</v>
          </cell>
        </row>
        <row r="620">
          <cell r="E620">
            <v>300</v>
          </cell>
        </row>
        <row r="622">
          <cell r="E622">
            <v>301</v>
          </cell>
        </row>
        <row r="624">
          <cell r="E624">
            <v>302</v>
          </cell>
        </row>
        <row r="626">
          <cell r="E626">
            <v>303</v>
          </cell>
        </row>
        <row r="628">
          <cell r="E628">
            <v>304</v>
          </cell>
        </row>
        <row r="630">
          <cell r="E630">
            <v>305</v>
          </cell>
        </row>
        <row r="632">
          <cell r="E632">
            <v>306</v>
          </cell>
        </row>
        <row r="633">
          <cell r="F633" t="str">
            <v>番号</v>
          </cell>
          <cell r="G633" t="str">
            <v>名　　　　　称</v>
          </cell>
          <cell r="H633" t="str">
            <v>品種</v>
          </cell>
          <cell r="I633" t="str">
            <v>形　状　寸　法</v>
          </cell>
          <cell r="J633" t="str">
            <v>数　　量</v>
          </cell>
          <cell r="K633" t="str">
            <v>単位</v>
          </cell>
          <cell r="L633" t="str">
            <v>単　　価</v>
          </cell>
          <cell r="M633" t="str">
            <v>金　　額</v>
          </cell>
          <cell r="N633" t="str">
            <v>適　　用</v>
          </cell>
        </row>
        <row r="635">
          <cell r="E635">
            <v>307</v>
          </cell>
        </row>
        <row r="637">
          <cell r="E637">
            <v>308</v>
          </cell>
        </row>
        <row r="639">
          <cell r="E639">
            <v>309</v>
          </cell>
        </row>
        <row r="641">
          <cell r="E641">
            <v>310</v>
          </cell>
        </row>
        <row r="643">
          <cell r="E643">
            <v>311</v>
          </cell>
        </row>
        <row r="645">
          <cell r="E645">
            <v>312</v>
          </cell>
        </row>
        <row r="647">
          <cell r="E647">
            <v>313</v>
          </cell>
        </row>
        <row r="649">
          <cell r="E649">
            <v>314</v>
          </cell>
        </row>
        <row r="651">
          <cell r="E651">
            <v>315</v>
          </cell>
        </row>
        <row r="653">
          <cell r="E653">
            <v>316</v>
          </cell>
        </row>
        <row r="655">
          <cell r="E655">
            <v>317</v>
          </cell>
        </row>
        <row r="657">
          <cell r="E657">
            <v>318</v>
          </cell>
        </row>
        <row r="659">
          <cell r="E659">
            <v>319</v>
          </cell>
        </row>
        <row r="661">
          <cell r="E661">
            <v>320</v>
          </cell>
        </row>
        <row r="663">
          <cell r="E663">
            <v>321</v>
          </cell>
        </row>
        <row r="665">
          <cell r="E665">
            <v>322</v>
          </cell>
        </row>
        <row r="667">
          <cell r="E667">
            <v>323</v>
          </cell>
        </row>
        <row r="668">
          <cell r="F668" t="str">
            <v>番号</v>
          </cell>
          <cell r="G668" t="str">
            <v>名　　　　　称</v>
          </cell>
          <cell r="H668" t="str">
            <v>品種</v>
          </cell>
          <cell r="I668" t="str">
            <v>形　状　寸　法</v>
          </cell>
          <cell r="J668" t="str">
            <v>数　　量</v>
          </cell>
          <cell r="K668" t="str">
            <v>単位</v>
          </cell>
          <cell r="L668" t="str">
            <v>単　　価</v>
          </cell>
          <cell r="M668" t="str">
            <v>金　　額</v>
          </cell>
          <cell r="N668" t="str">
            <v>適　　用</v>
          </cell>
        </row>
        <row r="670">
          <cell r="E670">
            <v>324</v>
          </cell>
        </row>
        <row r="672">
          <cell r="E672">
            <v>325</v>
          </cell>
        </row>
        <row r="674">
          <cell r="E674">
            <v>326</v>
          </cell>
        </row>
        <row r="676">
          <cell r="E676">
            <v>327</v>
          </cell>
        </row>
        <row r="678">
          <cell r="E678">
            <v>328</v>
          </cell>
        </row>
        <row r="680">
          <cell r="E680">
            <v>329</v>
          </cell>
        </row>
        <row r="682">
          <cell r="E682">
            <v>330</v>
          </cell>
        </row>
        <row r="684">
          <cell r="E684">
            <v>331</v>
          </cell>
        </row>
        <row r="686">
          <cell r="E686">
            <v>332</v>
          </cell>
        </row>
        <row r="688">
          <cell r="E688">
            <v>333</v>
          </cell>
        </row>
        <row r="690">
          <cell r="E690">
            <v>334</v>
          </cell>
        </row>
        <row r="692">
          <cell r="E692">
            <v>335</v>
          </cell>
        </row>
        <row r="694">
          <cell r="E694">
            <v>336</v>
          </cell>
        </row>
        <row r="696">
          <cell r="E696">
            <v>337</v>
          </cell>
        </row>
        <row r="698">
          <cell r="E698">
            <v>338</v>
          </cell>
        </row>
        <row r="700">
          <cell r="E700">
            <v>339</v>
          </cell>
        </row>
        <row r="702">
          <cell r="E702">
            <v>340</v>
          </cell>
        </row>
        <row r="703">
          <cell r="F703" t="str">
            <v>番号</v>
          </cell>
          <cell r="G703" t="str">
            <v>名　　　　　称</v>
          </cell>
          <cell r="H703" t="str">
            <v>品種</v>
          </cell>
          <cell r="I703" t="str">
            <v>形　状　寸　法</v>
          </cell>
          <cell r="J703" t="str">
            <v>数　　量</v>
          </cell>
          <cell r="K703" t="str">
            <v>単位</v>
          </cell>
          <cell r="L703" t="str">
            <v>単　　価</v>
          </cell>
          <cell r="M703" t="str">
            <v>金　　額</v>
          </cell>
          <cell r="N703" t="str">
            <v>適　　用</v>
          </cell>
        </row>
        <row r="705">
          <cell r="E705">
            <v>341</v>
          </cell>
        </row>
        <row r="707">
          <cell r="E707">
            <v>342</v>
          </cell>
        </row>
        <row r="709">
          <cell r="E709">
            <v>343</v>
          </cell>
        </row>
        <row r="711">
          <cell r="E711">
            <v>344</v>
          </cell>
        </row>
        <row r="713">
          <cell r="E713">
            <v>345</v>
          </cell>
        </row>
        <row r="715">
          <cell r="E715">
            <v>346</v>
          </cell>
        </row>
        <row r="717">
          <cell r="E717">
            <v>347</v>
          </cell>
        </row>
        <row r="719">
          <cell r="E719">
            <v>348</v>
          </cell>
        </row>
        <row r="721">
          <cell r="E721">
            <v>349</v>
          </cell>
        </row>
        <row r="723">
          <cell r="E723">
            <v>350</v>
          </cell>
        </row>
        <row r="725">
          <cell r="E725">
            <v>351</v>
          </cell>
        </row>
        <row r="727">
          <cell r="E727">
            <v>352</v>
          </cell>
        </row>
        <row r="729">
          <cell r="E729">
            <v>353</v>
          </cell>
        </row>
        <row r="731">
          <cell r="E731">
            <v>354</v>
          </cell>
        </row>
        <row r="733">
          <cell r="E733">
            <v>355</v>
          </cell>
        </row>
        <row r="735">
          <cell r="E735">
            <v>356</v>
          </cell>
        </row>
        <row r="737">
          <cell r="E737">
            <v>357</v>
          </cell>
        </row>
        <row r="738">
          <cell r="F738" t="str">
            <v>番号</v>
          </cell>
          <cell r="G738" t="str">
            <v>名　　　　　称</v>
          </cell>
          <cell r="H738" t="str">
            <v>品種</v>
          </cell>
          <cell r="I738" t="str">
            <v>形　状　寸　法</v>
          </cell>
          <cell r="J738" t="str">
            <v>数　　量</v>
          </cell>
          <cell r="K738" t="str">
            <v>単位</v>
          </cell>
          <cell r="L738" t="str">
            <v>単　　価</v>
          </cell>
          <cell r="M738" t="str">
            <v>金　　額</v>
          </cell>
          <cell r="N738" t="str">
            <v>適　　用</v>
          </cell>
        </row>
        <row r="740">
          <cell r="E740">
            <v>358</v>
          </cell>
        </row>
        <row r="742">
          <cell r="E742">
            <v>359</v>
          </cell>
        </row>
        <row r="744">
          <cell r="E744">
            <v>360</v>
          </cell>
        </row>
        <row r="746">
          <cell r="E746">
            <v>361</v>
          </cell>
        </row>
        <row r="748">
          <cell r="E748">
            <v>362</v>
          </cell>
        </row>
        <row r="750">
          <cell r="E750">
            <v>363</v>
          </cell>
        </row>
        <row r="752">
          <cell r="E752">
            <v>364</v>
          </cell>
        </row>
        <row r="754">
          <cell r="E754">
            <v>365</v>
          </cell>
        </row>
        <row r="756">
          <cell r="E756">
            <v>366</v>
          </cell>
        </row>
        <row r="758">
          <cell r="E758">
            <v>367</v>
          </cell>
        </row>
        <row r="760">
          <cell r="E760">
            <v>368</v>
          </cell>
        </row>
        <row r="762">
          <cell r="E762">
            <v>369</v>
          </cell>
        </row>
        <row r="764">
          <cell r="E764">
            <v>370</v>
          </cell>
        </row>
        <row r="766">
          <cell r="E766">
            <v>371</v>
          </cell>
        </row>
        <row r="768">
          <cell r="E768">
            <v>372</v>
          </cell>
        </row>
        <row r="770">
          <cell r="E770">
            <v>373</v>
          </cell>
        </row>
        <row r="772">
          <cell r="E772">
            <v>374</v>
          </cell>
        </row>
        <row r="773">
          <cell r="F773" t="str">
            <v>番号</v>
          </cell>
          <cell r="G773" t="str">
            <v>名　　　　　称</v>
          </cell>
          <cell r="H773" t="str">
            <v>品種</v>
          </cell>
          <cell r="I773" t="str">
            <v>形　状　寸　法</v>
          </cell>
          <cell r="J773" t="str">
            <v>数　　量</v>
          </cell>
          <cell r="K773" t="str">
            <v>単位</v>
          </cell>
          <cell r="L773" t="str">
            <v>単　　価</v>
          </cell>
          <cell r="M773" t="str">
            <v>金　　額</v>
          </cell>
          <cell r="N773" t="str">
            <v>適　　用</v>
          </cell>
        </row>
        <row r="775">
          <cell r="E775">
            <v>375</v>
          </cell>
        </row>
        <row r="777">
          <cell r="E777">
            <v>376</v>
          </cell>
        </row>
        <row r="779">
          <cell r="E779">
            <v>377</v>
          </cell>
        </row>
        <row r="781">
          <cell r="E781">
            <v>378</v>
          </cell>
        </row>
        <row r="783">
          <cell r="E783">
            <v>379</v>
          </cell>
        </row>
        <row r="785">
          <cell r="E785">
            <v>380</v>
          </cell>
        </row>
        <row r="787">
          <cell r="E787">
            <v>381</v>
          </cell>
        </row>
        <row r="789">
          <cell r="E789">
            <v>382</v>
          </cell>
        </row>
        <row r="791">
          <cell r="E791">
            <v>383</v>
          </cell>
        </row>
        <row r="793">
          <cell r="E793">
            <v>384</v>
          </cell>
        </row>
        <row r="795">
          <cell r="E795">
            <v>385</v>
          </cell>
        </row>
        <row r="797">
          <cell r="E797">
            <v>386</v>
          </cell>
        </row>
        <row r="799">
          <cell r="E799">
            <v>387</v>
          </cell>
        </row>
        <row r="801">
          <cell r="E801">
            <v>388</v>
          </cell>
        </row>
        <row r="803">
          <cell r="E803">
            <v>389</v>
          </cell>
        </row>
        <row r="805">
          <cell r="E805">
            <v>390</v>
          </cell>
        </row>
        <row r="807">
          <cell r="E807">
            <v>391</v>
          </cell>
        </row>
        <row r="808">
          <cell r="F808" t="str">
            <v>番号</v>
          </cell>
          <cell r="G808" t="str">
            <v>名　　　　　称</v>
          </cell>
          <cell r="H808" t="str">
            <v>品種</v>
          </cell>
          <cell r="I808" t="str">
            <v>形　状　寸　法</v>
          </cell>
          <cell r="J808" t="str">
            <v>数　　量</v>
          </cell>
          <cell r="K808" t="str">
            <v>単位</v>
          </cell>
          <cell r="L808" t="str">
            <v>単　　価</v>
          </cell>
          <cell r="M808" t="str">
            <v>金　　額</v>
          </cell>
          <cell r="N808" t="str">
            <v>適　　用</v>
          </cell>
        </row>
        <row r="810">
          <cell r="E810">
            <v>392</v>
          </cell>
        </row>
        <row r="812">
          <cell r="E812">
            <v>393</v>
          </cell>
        </row>
        <row r="814">
          <cell r="E814">
            <v>394</v>
          </cell>
        </row>
        <row r="816">
          <cell r="E816">
            <v>395</v>
          </cell>
        </row>
        <row r="818">
          <cell r="E818">
            <v>396</v>
          </cell>
        </row>
        <row r="820">
          <cell r="E820">
            <v>397</v>
          </cell>
        </row>
        <row r="822">
          <cell r="E822">
            <v>398</v>
          </cell>
        </row>
        <row r="824">
          <cell r="E824">
            <v>399</v>
          </cell>
        </row>
        <row r="826">
          <cell r="E826">
            <v>400</v>
          </cell>
        </row>
        <row r="828">
          <cell r="E828">
            <v>401</v>
          </cell>
        </row>
        <row r="830">
          <cell r="E830">
            <v>402</v>
          </cell>
        </row>
        <row r="832">
          <cell r="E832">
            <v>403</v>
          </cell>
        </row>
        <row r="834">
          <cell r="E834">
            <v>404</v>
          </cell>
        </row>
        <row r="836">
          <cell r="E836">
            <v>405</v>
          </cell>
        </row>
        <row r="838">
          <cell r="E838">
            <v>406</v>
          </cell>
        </row>
        <row r="840">
          <cell r="E840">
            <v>407</v>
          </cell>
        </row>
        <row r="842">
          <cell r="E842">
            <v>408</v>
          </cell>
        </row>
        <row r="843">
          <cell r="F843" t="str">
            <v>番号</v>
          </cell>
          <cell r="G843" t="str">
            <v>名　　　　　称</v>
          </cell>
          <cell r="H843" t="str">
            <v>品種</v>
          </cell>
          <cell r="I843" t="str">
            <v>形　状　寸　法</v>
          </cell>
          <cell r="J843" t="str">
            <v>数　　量</v>
          </cell>
          <cell r="K843" t="str">
            <v>単位</v>
          </cell>
          <cell r="L843" t="str">
            <v>単　　価</v>
          </cell>
          <cell r="M843" t="str">
            <v>金　　額</v>
          </cell>
          <cell r="N843" t="str">
            <v>適　　用</v>
          </cell>
        </row>
        <row r="845">
          <cell r="E845">
            <v>409</v>
          </cell>
        </row>
        <row r="847">
          <cell r="E847">
            <v>410</v>
          </cell>
        </row>
        <row r="849">
          <cell r="E849">
            <v>411</v>
          </cell>
        </row>
        <row r="851">
          <cell r="E851">
            <v>412</v>
          </cell>
        </row>
        <row r="853">
          <cell r="E853">
            <v>413</v>
          </cell>
        </row>
        <row r="855">
          <cell r="E855">
            <v>414</v>
          </cell>
        </row>
        <row r="857">
          <cell r="E857">
            <v>415</v>
          </cell>
        </row>
        <row r="859">
          <cell r="E859">
            <v>416</v>
          </cell>
        </row>
        <row r="861">
          <cell r="E861">
            <v>417</v>
          </cell>
        </row>
        <row r="863">
          <cell r="E863">
            <v>418</v>
          </cell>
        </row>
        <row r="865">
          <cell r="E865">
            <v>419</v>
          </cell>
        </row>
        <row r="867">
          <cell r="E867">
            <v>420</v>
          </cell>
        </row>
        <row r="869">
          <cell r="E869">
            <v>421</v>
          </cell>
        </row>
        <row r="871">
          <cell r="E871">
            <v>422</v>
          </cell>
        </row>
        <row r="873">
          <cell r="E873">
            <v>423</v>
          </cell>
        </row>
        <row r="875">
          <cell r="E875">
            <v>424</v>
          </cell>
        </row>
        <row r="877">
          <cell r="E877">
            <v>425</v>
          </cell>
        </row>
        <row r="878">
          <cell r="F878" t="str">
            <v>番号</v>
          </cell>
          <cell r="G878" t="str">
            <v>名　　　　　称</v>
          </cell>
          <cell r="H878" t="str">
            <v>品種</v>
          </cell>
          <cell r="I878" t="str">
            <v>形　状　寸　法</v>
          </cell>
          <cell r="J878" t="str">
            <v>数　　量</v>
          </cell>
          <cell r="K878" t="str">
            <v>単位</v>
          </cell>
          <cell r="L878" t="str">
            <v>単　　価</v>
          </cell>
          <cell r="M878" t="str">
            <v>金　　額</v>
          </cell>
          <cell r="N878" t="str">
            <v>適　　用</v>
          </cell>
        </row>
        <row r="880">
          <cell r="E880">
            <v>426</v>
          </cell>
        </row>
        <row r="882">
          <cell r="E882">
            <v>427</v>
          </cell>
        </row>
        <row r="884">
          <cell r="E884">
            <v>428</v>
          </cell>
        </row>
        <row r="886">
          <cell r="E886">
            <v>429</v>
          </cell>
        </row>
        <row r="888">
          <cell r="E888">
            <v>430</v>
          </cell>
        </row>
        <row r="890">
          <cell r="E890">
            <v>431</v>
          </cell>
        </row>
        <row r="892">
          <cell r="E892">
            <v>432</v>
          </cell>
        </row>
        <row r="894">
          <cell r="E894">
            <v>433</v>
          </cell>
        </row>
        <row r="896">
          <cell r="E896">
            <v>434</v>
          </cell>
        </row>
        <row r="898">
          <cell r="E898">
            <v>435</v>
          </cell>
        </row>
        <row r="900">
          <cell r="E900">
            <v>436</v>
          </cell>
        </row>
        <row r="902">
          <cell r="E902">
            <v>437</v>
          </cell>
        </row>
        <row r="904">
          <cell r="E904">
            <v>438</v>
          </cell>
        </row>
        <row r="906">
          <cell r="E906">
            <v>439</v>
          </cell>
        </row>
        <row r="908">
          <cell r="E908">
            <v>440</v>
          </cell>
        </row>
        <row r="910">
          <cell r="E910">
            <v>441</v>
          </cell>
        </row>
        <row r="912">
          <cell r="E912">
            <v>442</v>
          </cell>
        </row>
        <row r="913">
          <cell r="F913" t="str">
            <v>番号</v>
          </cell>
          <cell r="G913" t="str">
            <v>名　　　　　称</v>
          </cell>
          <cell r="H913" t="str">
            <v>品種</v>
          </cell>
          <cell r="I913" t="str">
            <v>形　状　寸　法</v>
          </cell>
          <cell r="J913" t="str">
            <v>数　　量</v>
          </cell>
          <cell r="K913" t="str">
            <v>単位</v>
          </cell>
          <cell r="L913" t="str">
            <v>単　　価</v>
          </cell>
          <cell r="M913" t="str">
            <v>金　　額</v>
          </cell>
          <cell r="N913" t="str">
            <v>適　　用</v>
          </cell>
        </row>
        <row r="915">
          <cell r="E915">
            <v>443</v>
          </cell>
        </row>
        <row r="917">
          <cell r="E917">
            <v>444</v>
          </cell>
        </row>
        <row r="919">
          <cell r="E919">
            <v>445</v>
          </cell>
        </row>
        <row r="921">
          <cell r="E921">
            <v>446</v>
          </cell>
        </row>
        <row r="923">
          <cell r="E923">
            <v>447</v>
          </cell>
        </row>
        <row r="925">
          <cell r="E925">
            <v>448</v>
          </cell>
        </row>
        <row r="927">
          <cell r="E927">
            <v>449</v>
          </cell>
        </row>
        <row r="929">
          <cell r="E929">
            <v>450</v>
          </cell>
        </row>
        <row r="931">
          <cell r="E931">
            <v>451</v>
          </cell>
        </row>
        <row r="933">
          <cell r="E933">
            <v>452</v>
          </cell>
        </row>
        <row r="935">
          <cell r="E935">
            <v>453</v>
          </cell>
        </row>
        <row r="937">
          <cell r="E937">
            <v>454</v>
          </cell>
        </row>
        <row r="939">
          <cell r="E939">
            <v>455</v>
          </cell>
        </row>
        <row r="941">
          <cell r="E941">
            <v>456</v>
          </cell>
        </row>
        <row r="943">
          <cell r="E943">
            <v>457</v>
          </cell>
        </row>
        <row r="945">
          <cell r="E945">
            <v>458</v>
          </cell>
        </row>
        <row r="947">
          <cell r="E947">
            <v>459</v>
          </cell>
        </row>
        <row r="948">
          <cell r="F948" t="str">
            <v>番号</v>
          </cell>
          <cell r="G948" t="str">
            <v>名　　　　　称</v>
          </cell>
          <cell r="H948" t="str">
            <v>品種</v>
          </cell>
          <cell r="I948" t="str">
            <v>形　状　寸　法</v>
          </cell>
          <cell r="J948" t="str">
            <v>数　　量</v>
          </cell>
          <cell r="K948" t="str">
            <v>単位</v>
          </cell>
          <cell r="L948" t="str">
            <v>単　　価</v>
          </cell>
          <cell r="M948" t="str">
            <v>金　　額</v>
          </cell>
          <cell r="N948" t="str">
            <v>適　　用</v>
          </cell>
        </row>
        <row r="950">
          <cell r="E950">
            <v>460</v>
          </cell>
        </row>
        <row r="952">
          <cell r="E952">
            <v>461</v>
          </cell>
        </row>
        <row r="954">
          <cell r="E954">
            <v>462</v>
          </cell>
        </row>
        <row r="956">
          <cell r="E956">
            <v>463</v>
          </cell>
        </row>
        <row r="958">
          <cell r="E958">
            <v>464</v>
          </cell>
        </row>
        <row r="960">
          <cell r="E960">
            <v>465</v>
          </cell>
        </row>
        <row r="962">
          <cell r="E962">
            <v>466</v>
          </cell>
        </row>
        <row r="964">
          <cell r="E964">
            <v>467</v>
          </cell>
        </row>
        <row r="966">
          <cell r="E966">
            <v>468</v>
          </cell>
        </row>
        <row r="968">
          <cell r="E968">
            <v>469</v>
          </cell>
        </row>
        <row r="970">
          <cell r="E970">
            <v>470</v>
          </cell>
        </row>
        <row r="972">
          <cell r="E972">
            <v>471</v>
          </cell>
        </row>
        <row r="974">
          <cell r="E974">
            <v>472</v>
          </cell>
        </row>
        <row r="976">
          <cell r="E976">
            <v>473</v>
          </cell>
        </row>
        <row r="978">
          <cell r="E978">
            <v>474</v>
          </cell>
        </row>
        <row r="980">
          <cell r="E980">
            <v>475</v>
          </cell>
        </row>
        <row r="982">
          <cell r="E982">
            <v>476</v>
          </cell>
        </row>
        <row r="983">
          <cell r="F983" t="str">
            <v>番号</v>
          </cell>
          <cell r="G983" t="str">
            <v>名　　　　　称</v>
          </cell>
          <cell r="H983" t="str">
            <v>品種</v>
          </cell>
          <cell r="I983" t="str">
            <v>形　状　寸　法</v>
          </cell>
          <cell r="J983" t="str">
            <v>数　　量</v>
          </cell>
          <cell r="K983" t="str">
            <v>単位</v>
          </cell>
          <cell r="L983" t="str">
            <v>単　　価</v>
          </cell>
          <cell r="M983" t="str">
            <v>金　　額</v>
          </cell>
          <cell r="N983" t="str">
            <v>適　　用</v>
          </cell>
        </row>
        <row r="985">
          <cell r="E985">
            <v>477</v>
          </cell>
        </row>
        <row r="987">
          <cell r="E987">
            <v>478</v>
          </cell>
        </row>
        <row r="989">
          <cell r="E989">
            <v>479</v>
          </cell>
        </row>
        <row r="991">
          <cell r="E991">
            <v>480</v>
          </cell>
        </row>
        <row r="993">
          <cell r="E993">
            <v>481</v>
          </cell>
        </row>
        <row r="995">
          <cell r="E995">
            <v>482</v>
          </cell>
        </row>
        <row r="997">
          <cell r="E997">
            <v>483</v>
          </cell>
        </row>
        <row r="999">
          <cell r="E999">
            <v>484</v>
          </cell>
        </row>
        <row r="1001">
          <cell r="E1001">
            <v>485</v>
          </cell>
        </row>
        <row r="1003">
          <cell r="E1003">
            <v>486</v>
          </cell>
        </row>
        <row r="1005">
          <cell r="E1005">
            <v>487</v>
          </cell>
        </row>
        <row r="1007">
          <cell r="E1007">
            <v>488</v>
          </cell>
        </row>
        <row r="1009">
          <cell r="E1009">
            <v>489</v>
          </cell>
        </row>
        <row r="1011">
          <cell r="E1011">
            <v>490</v>
          </cell>
        </row>
        <row r="1013">
          <cell r="E1013">
            <v>491</v>
          </cell>
        </row>
        <row r="1015">
          <cell r="E1015">
            <v>492</v>
          </cell>
        </row>
        <row r="1017">
          <cell r="E1017">
            <v>493</v>
          </cell>
        </row>
        <row r="1018">
          <cell r="F1018" t="str">
            <v>番号</v>
          </cell>
          <cell r="G1018" t="str">
            <v>名　　　　　称</v>
          </cell>
          <cell r="H1018" t="str">
            <v>品種</v>
          </cell>
          <cell r="I1018" t="str">
            <v>形　状　寸　法</v>
          </cell>
          <cell r="J1018" t="str">
            <v>数　　量</v>
          </cell>
          <cell r="K1018" t="str">
            <v>単位</v>
          </cell>
          <cell r="L1018" t="str">
            <v>単　　価</v>
          </cell>
          <cell r="M1018" t="str">
            <v>金　　額</v>
          </cell>
          <cell r="N1018" t="str">
            <v>適　　用</v>
          </cell>
        </row>
        <row r="1020">
          <cell r="E1020">
            <v>494</v>
          </cell>
        </row>
        <row r="1022">
          <cell r="E1022">
            <v>495</v>
          </cell>
        </row>
        <row r="1024">
          <cell r="E1024">
            <v>496</v>
          </cell>
        </row>
        <row r="1026">
          <cell r="E1026">
            <v>497</v>
          </cell>
        </row>
        <row r="1028">
          <cell r="E1028">
            <v>498</v>
          </cell>
        </row>
        <row r="1030">
          <cell r="E1030">
            <v>499</v>
          </cell>
        </row>
        <row r="1032">
          <cell r="E1032">
            <v>500</v>
          </cell>
        </row>
        <row r="1034">
          <cell r="E1034">
            <v>501</v>
          </cell>
        </row>
        <row r="1036">
          <cell r="E1036">
            <v>502</v>
          </cell>
        </row>
        <row r="1038">
          <cell r="E1038">
            <v>503</v>
          </cell>
        </row>
        <row r="1040">
          <cell r="E1040">
            <v>504</v>
          </cell>
        </row>
        <row r="1042">
          <cell r="E1042">
            <v>505</v>
          </cell>
        </row>
        <row r="1044">
          <cell r="E1044">
            <v>506</v>
          </cell>
        </row>
        <row r="1046">
          <cell r="E1046">
            <v>507</v>
          </cell>
        </row>
        <row r="1048">
          <cell r="E1048">
            <v>508</v>
          </cell>
        </row>
        <row r="1050">
          <cell r="E1050">
            <v>509</v>
          </cell>
        </row>
        <row r="1052">
          <cell r="E1052">
            <v>510</v>
          </cell>
        </row>
        <row r="1053">
          <cell r="F1053" t="str">
            <v>番号</v>
          </cell>
          <cell r="G1053" t="str">
            <v>名　　　　　称</v>
          </cell>
          <cell r="H1053" t="str">
            <v>品種</v>
          </cell>
          <cell r="I1053" t="str">
            <v>形　状　寸　法</v>
          </cell>
          <cell r="J1053" t="str">
            <v>数　　量</v>
          </cell>
          <cell r="K1053" t="str">
            <v>単位</v>
          </cell>
          <cell r="L1053" t="str">
            <v>単　　価</v>
          </cell>
          <cell r="M1053" t="str">
            <v>金　　額</v>
          </cell>
          <cell r="N1053" t="str">
            <v>適　　用</v>
          </cell>
        </row>
        <row r="1055">
          <cell r="E1055">
            <v>511</v>
          </cell>
        </row>
        <row r="1057">
          <cell r="E1057">
            <v>512</v>
          </cell>
        </row>
        <row r="1059">
          <cell r="E1059">
            <v>513</v>
          </cell>
        </row>
        <row r="1061">
          <cell r="E1061">
            <v>514</v>
          </cell>
        </row>
        <row r="1063">
          <cell r="E1063">
            <v>515</v>
          </cell>
        </row>
        <row r="1065">
          <cell r="E1065">
            <v>516</v>
          </cell>
        </row>
        <row r="1067">
          <cell r="E1067">
            <v>517</v>
          </cell>
        </row>
        <row r="1069">
          <cell r="E1069">
            <v>518</v>
          </cell>
        </row>
        <row r="1071">
          <cell r="E1071">
            <v>519</v>
          </cell>
        </row>
        <row r="1073">
          <cell r="E1073">
            <v>520</v>
          </cell>
        </row>
        <row r="1075">
          <cell r="E1075">
            <v>521</v>
          </cell>
        </row>
        <row r="1077">
          <cell r="E1077">
            <v>522</v>
          </cell>
        </row>
        <row r="1079">
          <cell r="E1079">
            <v>523</v>
          </cell>
        </row>
        <row r="1081">
          <cell r="E1081">
            <v>524</v>
          </cell>
        </row>
        <row r="1083">
          <cell r="E1083">
            <v>525</v>
          </cell>
        </row>
        <row r="1085">
          <cell r="E1085">
            <v>526</v>
          </cell>
        </row>
        <row r="1087">
          <cell r="E1087">
            <v>527</v>
          </cell>
        </row>
        <row r="1088">
          <cell r="F1088" t="str">
            <v>番号</v>
          </cell>
          <cell r="G1088" t="str">
            <v>名　　　　　称</v>
          </cell>
          <cell r="H1088" t="str">
            <v>品種</v>
          </cell>
          <cell r="I1088" t="str">
            <v>形　状　寸　法</v>
          </cell>
          <cell r="J1088" t="str">
            <v>数　　量</v>
          </cell>
          <cell r="K1088" t="str">
            <v>単位</v>
          </cell>
          <cell r="L1088" t="str">
            <v>単　　価</v>
          </cell>
          <cell r="M1088" t="str">
            <v>金　　額</v>
          </cell>
          <cell r="N1088" t="str">
            <v>適　　用</v>
          </cell>
        </row>
        <row r="1090">
          <cell r="E1090">
            <v>528</v>
          </cell>
        </row>
        <row r="1092">
          <cell r="E1092">
            <v>529</v>
          </cell>
        </row>
        <row r="1094">
          <cell r="E1094">
            <v>530</v>
          </cell>
        </row>
        <row r="1096">
          <cell r="E1096">
            <v>531</v>
          </cell>
        </row>
        <row r="1098">
          <cell r="E1098">
            <v>532</v>
          </cell>
        </row>
        <row r="1100">
          <cell r="E1100">
            <v>533</v>
          </cell>
        </row>
        <row r="1102">
          <cell r="E1102">
            <v>534</v>
          </cell>
        </row>
        <row r="1104">
          <cell r="E1104">
            <v>535</v>
          </cell>
        </row>
        <row r="1106">
          <cell r="E1106">
            <v>536</v>
          </cell>
        </row>
        <row r="1108">
          <cell r="E1108">
            <v>537</v>
          </cell>
        </row>
        <row r="1110">
          <cell r="E1110">
            <v>538</v>
          </cell>
        </row>
        <row r="1112">
          <cell r="E1112">
            <v>539</v>
          </cell>
        </row>
        <row r="1114">
          <cell r="E1114">
            <v>540</v>
          </cell>
        </row>
        <row r="1116">
          <cell r="E1116">
            <v>541</v>
          </cell>
        </row>
        <row r="1118">
          <cell r="E1118">
            <v>542</v>
          </cell>
        </row>
        <row r="1120">
          <cell r="E1120">
            <v>543</v>
          </cell>
        </row>
        <row r="1122">
          <cell r="E1122">
            <v>544</v>
          </cell>
        </row>
        <row r="1123">
          <cell r="F1123" t="str">
            <v>番号</v>
          </cell>
          <cell r="G1123" t="str">
            <v>名　　　　　称</v>
          </cell>
          <cell r="H1123" t="str">
            <v>品種</v>
          </cell>
          <cell r="I1123" t="str">
            <v>形　状　寸　法</v>
          </cell>
          <cell r="J1123" t="str">
            <v>数　　量</v>
          </cell>
          <cell r="K1123" t="str">
            <v>単位</v>
          </cell>
          <cell r="L1123" t="str">
            <v>単　　価</v>
          </cell>
          <cell r="M1123" t="str">
            <v>金　　額</v>
          </cell>
          <cell r="N1123" t="str">
            <v>適　　用</v>
          </cell>
        </row>
        <row r="1125">
          <cell r="E1125">
            <v>545</v>
          </cell>
        </row>
        <row r="1127">
          <cell r="E1127">
            <v>546</v>
          </cell>
        </row>
        <row r="1129">
          <cell r="E1129">
            <v>547</v>
          </cell>
        </row>
        <row r="1131">
          <cell r="E1131">
            <v>548</v>
          </cell>
        </row>
        <row r="1133">
          <cell r="E1133">
            <v>549</v>
          </cell>
        </row>
        <row r="1135">
          <cell r="E1135">
            <v>550</v>
          </cell>
        </row>
        <row r="1137">
          <cell r="E1137">
            <v>551</v>
          </cell>
        </row>
        <row r="1139">
          <cell r="E1139">
            <v>552</v>
          </cell>
        </row>
        <row r="1141">
          <cell r="E1141">
            <v>553</v>
          </cell>
        </row>
        <row r="1143">
          <cell r="E1143">
            <v>554</v>
          </cell>
        </row>
        <row r="1145">
          <cell r="E1145">
            <v>555</v>
          </cell>
        </row>
        <row r="1147">
          <cell r="E1147">
            <v>556</v>
          </cell>
        </row>
        <row r="1149">
          <cell r="E1149">
            <v>557</v>
          </cell>
        </row>
        <row r="1151">
          <cell r="E1151">
            <v>558</v>
          </cell>
        </row>
        <row r="1153">
          <cell r="E1153">
            <v>559</v>
          </cell>
        </row>
        <row r="1155">
          <cell r="E1155">
            <v>560</v>
          </cell>
        </row>
        <row r="1157">
          <cell r="E1157">
            <v>561</v>
          </cell>
        </row>
        <row r="1158">
          <cell r="F1158" t="str">
            <v>番号</v>
          </cell>
          <cell r="G1158" t="str">
            <v>名　　　　　称</v>
          </cell>
          <cell r="H1158" t="str">
            <v>品種</v>
          </cell>
          <cell r="I1158" t="str">
            <v>形　状　寸　法</v>
          </cell>
          <cell r="J1158" t="str">
            <v>数　　量</v>
          </cell>
          <cell r="K1158" t="str">
            <v>単位</v>
          </cell>
          <cell r="L1158" t="str">
            <v>単　　価</v>
          </cell>
          <cell r="M1158" t="str">
            <v>金　　額</v>
          </cell>
          <cell r="N1158" t="str">
            <v>適　　用</v>
          </cell>
        </row>
        <row r="1160">
          <cell r="E1160">
            <v>562</v>
          </cell>
        </row>
        <row r="1162">
          <cell r="E1162">
            <v>563</v>
          </cell>
        </row>
        <row r="1164">
          <cell r="E1164">
            <v>564</v>
          </cell>
        </row>
        <row r="1166">
          <cell r="E1166">
            <v>565</v>
          </cell>
        </row>
        <row r="1168">
          <cell r="E1168">
            <v>566</v>
          </cell>
        </row>
        <row r="1170">
          <cell r="E1170">
            <v>567</v>
          </cell>
        </row>
        <row r="1172">
          <cell r="E1172">
            <v>568</v>
          </cell>
        </row>
        <row r="1174">
          <cell r="E1174">
            <v>569</v>
          </cell>
        </row>
        <row r="1176">
          <cell r="E1176">
            <v>570</v>
          </cell>
        </row>
        <row r="1178">
          <cell r="E1178">
            <v>571</v>
          </cell>
        </row>
        <row r="1180">
          <cell r="E1180">
            <v>572</v>
          </cell>
        </row>
        <row r="1182">
          <cell r="E1182">
            <v>573</v>
          </cell>
        </row>
        <row r="1184">
          <cell r="E1184">
            <v>574</v>
          </cell>
        </row>
        <row r="1186">
          <cell r="E1186">
            <v>575</v>
          </cell>
        </row>
        <row r="1188">
          <cell r="E1188">
            <v>576</v>
          </cell>
        </row>
        <row r="1190">
          <cell r="E1190">
            <v>577</v>
          </cell>
        </row>
        <row r="1192">
          <cell r="E1192">
            <v>578</v>
          </cell>
        </row>
        <row r="1193">
          <cell r="F1193" t="str">
            <v>番号</v>
          </cell>
          <cell r="G1193" t="str">
            <v>名　　　　　称</v>
          </cell>
          <cell r="H1193" t="str">
            <v>品種</v>
          </cell>
          <cell r="I1193" t="str">
            <v>形　状　寸　法</v>
          </cell>
          <cell r="J1193" t="str">
            <v>数　　量</v>
          </cell>
          <cell r="K1193" t="str">
            <v>単位</v>
          </cell>
          <cell r="L1193" t="str">
            <v>単　　価</v>
          </cell>
          <cell r="M1193" t="str">
            <v>金　　額</v>
          </cell>
          <cell r="N1193" t="str">
            <v>適　　用</v>
          </cell>
        </row>
        <row r="1195">
          <cell r="E1195">
            <v>579</v>
          </cell>
        </row>
        <row r="1197">
          <cell r="E1197">
            <v>580</v>
          </cell>
        </row>
        <row r="1199">
          <cell r="E1199">
            <v>581</v>
          </cell>
        </row>
        <row r="1201">
          <cell r="E1201">
            <v>582</v>
          </cell>
        </row>
        <row r="1203">
          <cell r="E1203">
            <v>583</v>
          </cell>
        </row>
        <row r="1205">
          <cell r="E1205">
            <v>584</v>
          </cell>
        </row>
        <row r="1207">
          <cell r="E1207">
            <v>585</v>
          </cell>
        </row>
        <row r="1209">
          <cell r="E1209">
            <v>586</v>
          </cell>
        </row>
        <row r="1211">
          <cell r="E1211">
            <v>587</v>
          </cell>
        </row>
        <row r="1213">
          <cell r="E1213">
            <v>588</v>
          </cell>
        </row>
        <row r="1215">
          <cell r="E1215">
            <v>589</v>
          </cell>
        </row>
        <row r="1217">
          <cell r="E1217">
            <v>590</v>
          </cell>
        </row>
        <row r="1219">
          <cell r="E1219">
            <v>591</v>
          </cell>
        </row>
        <row r="1221">
          <cell r="E1221">
            <v>592</v>
          </cell>
        </row>
        <row r="1223">
          <cell r="E1223">
            <v>593</v>
          </cell>
        </row>
        <row r="1225">
          <cell r="E1225">
            <v>594</v>
          </cell>
        </row>
        <row r="1227">
          <cell r="E1227">
            <v>595</v>
          </cell>
        </row>
        <row r="1228">
          <cell r="F1228" t="str">
            <v>番号</v>
          </cell>
          <cell r="G1228" t="str">
            <v>名　　　　　称</v>
          </cell>
          <cell r="H1228" t="str">
            <v>品種</v>
          </cell>
          <cell r="I1228" t="str">
            <v>形　状　寸　法</v>
          </cell>
          <cell r="J1228" t="str">
            <v>数　　量</v>
          </cell>
          <cell r="K1228" t="str">
            <v>単位</v>
          </cell>
          <cell r="L1228" t="str">
            <v>単　　価</v>
          </cell>
          <cell r="M1228" t="str">
            <v>金　　額</v>
          </cell>
          <cell r="N1228" t="str">
            <v>適　　用</v>
          </cell>
        </row>
        <row r="1230">
          <cell r="E1230">
            <v>596</v>
          </cell>
        </row>
        <row r="1232">
          <cell r="E1232">
            <v>597</v>
          </cell>
        </row>
        <row r="1234">
          <cell r="E1234">
            <v>598</v>
          </cell>
        </row>
        <row r="1236">
          <cell r="E1236">
            <v>599</v>
          </cell>
        </row>
        <row r="1238">
          <cell r="E1238">
            <v>600</v>
          </cell>
        </row>
        <row r="1240">
          <cell r="E1240">
            <v>601</v>
          </cell>
        </row>
        <row r="1242">
          <cell r="E1242">
            <v>602</v>
          </cell>
        </row>
        <row r="1244">
          <cell r="E1244">
            <v>603</v>
          </cell>
        </row>
        <row r="1246">
          <cell r="E1246">
            <v>604</v>
          </cell>
        </row>
        <row r="1248">
          <cell r="E1248">
            <v>605</v>
          </cell>
        </row>
        <row r="1250">
          <cell r="E1250">
            <v>606</v>
          </cell>
        </row>
        <row r="1252">
          <cell r="E1252">
            <v>607</v>
          </cell>
        </row>
        <row r="1254">
          <cell r="E1254">
            <v>608</v>
          </cell>
        </row>
        <row r="1256">
          <cell r="E1256">
            <v>609</v>
          </cell>
        </row>
        <row r="1258">
          <cell r="E1258">
            <v>610</v>
          </cell>
        </row>
        <row r="1260">
          <cell r="E1260">
            <v>611</v>
          </cell>
        </row>
        <row r="1262">
          <cell r="E1262">
            <v>612</v>
          </cell>
        </row>
        <row r="1263">
          <cell r="F1263" t="str">
            <v>番号</v>
          </cell>
          <cell r="G1263" t="str">
            <v>名　　　　　称</v>
          </cell>
          <cell r="H1263" t="str">
            <v>品種</v>
          </cell>
          <cell r="I1263" t="str">
            <v>形　状　寸　法</v>
          </cell>
          <cell r="J1263" t="str">
            <v>数　　量</v>
          </cell>
          <cell r="K1263" t="str">
            <v>単位</v>
          </cell>
          <cell r="L1263" t="str">
            <v>単　　価</v>
          </cell>
          <cell r="M1263" t="str">
            <v>金　　額</v>
          </cell>
          <cell r="N1263" t="str">
            <v>適　　用</v>
          </cell>
        </row>
        <row r="1265">
          <cell r="E1265">
            <v>613</v>
          </cell>
        </row>
        <row r="1267">
          <cell r="E1267">
            <v>614</v>
          </cell>
        </row>
        <row r="1269">
          <cell r="E1269">
            <v>615</v>
          </cell>
        </row>
        <row r="1271">
          <cell r="E1271">
            <v>616</v>
          </cell>
        </row>
        <row r="1273">
          <cell r="E1273">
            <v>617</v>
          </cell>
        </row>
        <row r="1275">
          <cell r="E1275">
            <v>618</v>
          </cell>
        </row>
        <row r="1277">
          <cell r="E1277">
            <v>619</v>
          </cell>
        </row>
        <row r="1279">
          <cell r="E1279">
            <v>620</v>
          </cell>
        </row>
        <row r="1281">
          <cell r="E1281">
            <v>621</v>
          </cell>
        </row>
        <row r="1283">
          <cell r="E1283">
            <v>622</v>
          </cell>
        </row>
        <row r="1285">
          <cell r="E1285">
            <v>623</v>
          </cell>
        </row>
        <row r="1287">
          <cell r="E1287">
            <v>624</v>
          </cell>
        </row>
        <row r="1289">
          <cell r="E1289">
            <v>625</v>
          </cell>
        </row>
        <row r="1291">
          <cell r="E1291">
            <v>626</v>
          </cell>
        </row>
        <row r="1293">
          <cell r="E1293">
            <v>627</v>
          </cell>
        </row>
        <row r="1295">
          <cell r="E1295">
            <v>628</v>
          </cell>
        </row>
        <row r="1297">
          <cell r="E1297">
            <v>629</v>
          </cell>
        </row>
        <row r="1298">
          <cell r="F1298" t="str">
            <v>番号</v>
          </cell>
          <cell r="G1298" t="str">
            <v>名　　　　　称</v>
          </cell>
          <cell r="H1298" t="str">
            <v>品種</v>
          </cell>
          <cell r="I1298" t="str">
            <v>形　状　寸　法</v>
          </cell>
          <cell r="J1298" t="str">
            <v>数　　量</v>
          </cell>
          <cell r="K1298" t="str">
            <v>単位</v>
          </cell>
          <cell r="L1298" t="str">
            <v>単　　価</v>
          </cell>
          <cell r="M1298" t="str">
            <v>金　　額</v>
          </cell>
          <cell r="N1298" t="str">
            <v>適　　用</v>
          </cell>
        </row>
        <row r="1300">
          <cell r="E1300">
            <v>630</v>
          </cell>
        </row>
        <row r="1302">
          <cell r="E1302">
            <v>631</v>
          </cell>
        </row>
        <row r="1304">
          <cell r="E1304">
            <v>632</v>
          </cell>
        </row>
        <row r="1306">
          <cell r="E1306">
            <v>633</v>
          </cell>
        </row>
        <row r="1308">
          <cell r="E1308">
            <v>634</v>
          </cell>
        </row>
        <row r="1310">
          <cell r="E1310">
            <v>635</v>
          </cell>
        </row>
        <row r="1312">
          <cell r="E1312">
            <v>636</v>
          </cell>
        </row>
        <row r="1314">
          <cell r="E1314">
            <v>637</v>
          </cell>
        </row>
        <row r="1316">
          <cell r="E1316">
            <v>638</v>
          </cell>
        </row>
        <row r="1318">
          <cell r="E1318">
            <v>639</v>
          </cell>
        </row>
        <row r="1320">
          <cell r="E1320">
            <v>640</v>
          </cell>
        </row>
        <row r="1322">
          <cell r="E1322">
            <v>641</v>
          </cell>
        </row>
        <row r="1324">
          <cell r="E1324">
            <v>642</v>
          </cell>
        </row>
        <row r="1326">
          <cell r="E1326">
            <v>643</v>
          </cell>
        </row>
        <row r="1328">
          <cell r="E1328">
            <v>644</v>
          </cell>
        </row>
        <row r="1330">
          <cell r="E1330">
            <v>645</v>
          </cell>
        </row>
        <row r="1332">
          <cell r="E1332">
            <v>646</v>
          </cell>
        </row>
        <row r="1333">
          <cell r="F1333" t="str">
            <v>番号</v>
          </cell>
          <cell r="G1333" t="str">
            <v>名　　　　　称</v>
          </cell>
          <cell r="H1333" t="str">
            <v>品種</v>
          </cell>
          <cell r="I1333" t="str">
            <v>形　状　寸　法</v>
          </cell>
          <cell r="J1333" t="str">
            <v>数　　量</v>
          </cell>
          <cell r="K1333" t="str">
            <v>単位</v>
          </cell>
          <cell r="L1333" t="str">
            <v>単　　価</v>
          </cell>
          <cell r="M1333" t="str">
            <v>金　　額</v>
          </cell>
          <cell r="N1333" t="str">
            <v>適　　用</v>
          </cell>
        </row>
        <row r="1335">
          <cell r="E1335">
            <v>647</v>
          </cell>
        </row>
        <row r="1337">
          <cell r="E1337">
            <v>648</v>
          </cell>
        </row>
        <row r="1339">
          <cell r="E1339">
            <v>649</v>
          </cell>
        </row>
        <row r="1341">
          <cell r="E1341">
            <v>650</v>
          </cell>
        </row>
        <row r="1343">
          <cell r="E1343">
            <v>651</v>
          </cell>
        </row>
        <row r="1345">
          <cell r="E1345">
            <v>652</v>
          </cell>
        </row>
        <row r="1347">
          <cell r="E1347">
            <v>653</v>
          </cell>
        </row>
        <row r="1349">
          <cell r="E1349">
            <v>654</v>
          </cell>
        </row>
        <row r="1351">
          <cell r="E1351">
            <v>655</v>
          </cell>
        </row>
        <row r="1353">
          <cell r="E1353">
            <v>656</v>
          </cell>
        </row>
        <row r="1355">
          <cell r="E1355">
            <v>657</v>
          </cell>
        </row>
        <row r="1357">
          <cell r="E1357">
            <v>658</v>
          </cell>
        </row>
        <row r="1359">
          <cell r="E1359">
            <v>659</v>
          </cell>
        </row>
        <row r="1361">
          <cell r="E1361">
            <v>660</v>
          </cell>
        </row>
        <row r="1363">
          <cell r="E1363">
            <v>661</v>
          </cell>
        </row>
        <row r="1365">
          <cell r="E1365">
            <v>662</v>
          </cell>
        </row>
        <row r="1367">
          <cell r="E1367">
            <v>663</v>
          </cell>
        </row>
        <row r="1368">
          <cell r="F1368" t="str">
            <v>番号</v>
          </cell>
          <cell r="G1368" t="str">
            <v>名　　　　　称</v>
          </cell>
          <cell r="H1368" t="str">
            <v>品種</v>
          </cell>
          <cell r="I1368" t="str">
            <v>形　状　寸　法</v>
          </cell>
          <cell r="J1368" t="str">
            <v>数　　量</v>
          </cell>
          <cell r="K1368" t="str">
            <v>単位</v>
          </cell>
          <cell r="L1368" t="str">
            <v>単　　価</v>
          </cell>
          <cell r="M1368" t="str">
            <v>金　　額</v>
          </cell>
          <cell r="N1368" t="str">
            <v>適　　用</v>
          </cell>
        </row>
        <row r="1370">
          <cell r="E1370">
            <v>664</v>
          </cell>
        </row>
        <row r="1372">
          <cell r="E1372">
            <v>665</v>
          </cell>
        </row>
        <row r="1374">
          <cell r="E1374">
            <v>666</v>
          </cell>
        </row>
        <row r="1376">
          <cell r="E1376">
            <v>667</v>
          </cell>
        </row>
        <row r="1378">
          <cell r="E1378">
            <v>668</v>
          </cell>
        </row>
        <row r="1380">
          <cell r="E1380">
            <v>669</v>
          </cell>
        </row>
        <row r="1382">
          <cell r="E1382">
            <v>670</v>
          </cell>
        </row>
        <row r="1384">
          <cell r="E1384">
            <v>671</v>
          </cell>
        </row>
        <row r="1386">
          <cell r="E1386">
            <v>672</v>
          </cell>
        </row>
        <row r="1388">
          <cell r="E1388">
            <v>673</v>
          </cell>
        </row>
        <row r="1390">
          <cell r="E1390">
            <v>674</v>
          </cell>
        </row>
        <row r="1392">
          <cell r="E1392">
            <v>675</v>
          </cell>
        </row>
        <row r="1394">
          <cell r="E1394">
            <v>676</v>
          </cell>
        </row>
        <row r="1396">
          <cell r="E1396">
            <v>677</v>
          </cell>
        </row>
        <row r="1398">
          <cell r="E1398">
            <v>678</v>
          </cell>
        </row>
        <row r="1400">
          <cell r="E1400">
            <v>679</v>
          </cell>
        </row>
        <row r="1402">
          <cell r="E1402">
            <v>680</v>
          </cell>
        </row>
        <row r="1403">
          <cell r="F1403" t="str">
            <v>番号</v>
          </cell>
          <cell r="G1403" t="str">
            <v>名　　　　　称</v>
          </cell>
          <cell r="H1403" t="str">
            <v>品種</v>
          </cell>
          <cell r="I1403" t="str">
            <v>形　状　寸　法</v>
          </cell>
          <cell r="J1403" t="str">
            <v>数　　量</v>
          </cell>
          <cell r="K1403" t="str">
            <v>単位</v>
          </cell>
          <cell r="L1403" t="str">
            <v>単　　価</v>
          </cell>
          <cell r="M1403" t="str">
            <v>金　　額</v>
          </cell>
          <cell r="N1403" t="str">
            <v>適　　用</v>
          </cell>
        </row>
        <row r="1405">
          <cell r="E1405">
            <v>681</v>
          </cell>
        </row>
        <row r="1407">
          <cell r="E1407">
            <v>682</v>
          </cell>
        </row>
        <row r="1409">
          <cell r="E1409">
            <v>683</v>
          </cell>
        </row>
        <row r="1411">
          <cell r="E1411">
            <v>684</v>
          </cell>
        </row>
        <row r="1413">
          <cell r="E1413">
            <v>685</v>
          </cell>
        </row>
        <row r="1415">
          <cell r="E1415">
            <v>686</v>
          </cell>
        </row>
        <row r="1417">
          <cell r="E1417">
            <v>687</v>
          </cell>
        </row>
        <row r="1419">
          <cell r="E1419">
            <v>688</v>
          </cell>
        </row>
        <row r="1421">
          <cell r="E1421">
            <v>689</v>
          </cell>
        </row>
        <row r="1423">
          <cell r="E1423">
            <v>690</v>
          </cell>
        </row>
        <row r="1425">
          <cell r="E1425">
            <v>691</v>
          </cell>
        </row>
        <row r="1427">
          <cell r="E1427">
            <v>692</v>
          </cell>
        </row>
        <row r="1429">
          <cell r="E1429">
            <v>693</v>
          </cell>
        </row>
        <row r="1431">
          <cell r="E1431">
            <v>694</v>
          </cell>
        </row>
        <row r="1433">
          <cell r="E1433">
            <v>695</v>
          </cell>
        </row>
        <row r="1435">
          <cell r="E1435">
            <v>696</v>
          </cell>
        </row>
        <row r="1437">
          <cell r="E1437">
            <v>697</v>
          </cell>
        </row>
        <row r="1438">
          <cell r="F1438" t="str">
            <v>番号</v>
          </cell>
          <cell r="G1438" t="str">
            <v>名　　　　　称</v>
          </cell>
          <cell r="H1438" t="str">
            <v>品種</v>
          </cell>
          <cell r="I1438" t="str">
            <v>形　状　寸　法</v>
          </cell>
          <cell r="J1438" t="str">
            <v>数　　量</v>
          </cell>
          <cell r="K1438" t="str">
            <v>単位</v>
          </cell>
          <cell r="L1438" t="str">
            <v>単　　価</v>
          </cell>
          <cell r="M1438" t="str">
            <v>金　　額</v>
          </cell>
          <cell r="N1438" t="str">
            <v>適　　用</v>
          </cell>
        </row>
        <row r="1440">
          <cell r="E1440">
            <v>698</v>
          </cell>
        </row>
        <row r="1442">
          <cell r="E1442">
            <v>699</v>
          </cell>
        </row>
        <row r="1444">
          <cell r="E1444">
            <v>700</v>
          </cell>
        </row>
        <row r="1446">
          <cell r="E1446">
            <v>701</v>
          </cell>
        </row>
        <row r="1448">
          <cell r="E1448">
            <v>702</v>
          </cell>
        </row>
        <row r="1450">
          <cell r="E1450">
            <v>703</v>
          </cell>
        </row>
        <row r="1452">
          <cell r="E1452">
            <v>704</v>
          </cell>
        </row>
        <row r="1454">
          <cell r="E1454">
            <v>705</v>
          </cell>
        </row>
        <row r="1456">
          <cell r="E1456">
            <v>706</v>
          </cell>
        </row>
        <row r="1458">
          <cell r="E1458">
            <v>707</v>
          </cell>
        </row>
        <row r="1460">
          <cell r="E1460">
            <v>708</v>
          </cell>
        </row>
        <row r="1462">
          <cell r="E1462">
            <v>709</v>
          </cell>
        </row>
        <row r="1464">
          <cell r="E1464">
            <v>710</v>
          </cell>
        </row>
        <row r="1466">
          <cell r="E1466">
            <v>711</v>
          </cell>
        </row>
        <row r="1468">
          <cell r="E1468">
            <v>712</v>
          </cell>
        </row>
        <row r="1470">
          <cell r="E1470">
            <v>713</v>
          </cell>
        </row>
        <row r="1472">
          <cell r="E1472">
            <v>714</v>
          </cell>
        </row>
        <row r="1473">
          <cell r="F1473" t="str">
            <v>番号</v>
          </cell>
          <cell r="G1473" t="str">
            <v>名　　　　　称</v>
          </cell>
          <cell r="H1473" t="str">
            <v>品種</v>
          </cell>
          <cell r="I1473" t="str">
            <v>形　状　寸　法</v>
          </cell>
          <cell r="J1473" t="str">
            <v>数　　量</v>
          </cell>
          <cell r="K1473" t="str">
            <v>単位</v>
          </cell>
          <cell r="L1473" t="str">
            <v>単　　価</v>
          </cell>
          <cell r="M1473" t="str">
            <v>金　　額</v>
          </cell>
          <cell r="N1473" t="str">
            <v>適　　用</v>
          </cell>
        </row>
        <row r="1475">
          <cell r="E1475">
            <v>715</v>
          </cell>
        </row>
        <row r="1477">
          <cell r="E1477">
            <v>716</v>
          </cell>
        </row>
        <row r="1479">
          <cell r="E1479">
            <v>717</v>
          </cell>
        </row>
        <row r="1481">
          <cell r="E1481">
            <v>718</v>
          </cell>
        </row>
        <row r="1483">
          <cell r="E1483">
            <v>719</v>
          </cell>
        </row>
        <row r="1485">
          <cell r="E1485">
            <v>720</v>
          </cell>
        </row>
        <row r="1487">
          <cell r="E1487">
            <v>721</v>
          </cell>
        </row>
        <row r="1489">
          <cell r="E1489">
            <v>722</v>
          </cell>
        </row>
        <row r="1491">
          <cell r="E1491">
            <v>723</v>
          </cell>
        </row>
        <row r="1493">
          <cell r="E1493">
            <v>724</v>
          </cell>
        </row>
        <row r="1495">
          <cell r="E1495">
            <v>725</v>
          </cell>
        </row>
        <row r="1497">
          <cell r="E1497">
            <v>726</v>
          </cell>
        </row>
        <row r="1499">
          <cell r="E1499">
            <v>727</v>
          </cell>
        </row>
        <row r="1501">
          <cell r="E1501">
            <v>728</v>
          </cell>
        </row>
        <row r="1503">
          <cell r="E1503">
            <v>729</v>
          </cell>
        </row>
        <row r="1505">
          <cell r="E1505">
            <v>730</v>
          </cell>
        </row>
        <row r="1507">
          <cell r="E1507">
            <v>731</v>
          </cell>
        </row>
        <row r="1508">
          <cell r="F1508" t="str">
            <v>番号</v>
          </cell>
          <cell r="G1508" t="str">
            <v>名　　　　　称</v>
          </cell>
          <cell r="H1508" t="str">
            <v>品種</v>
          </cell>
          <cell r="I1508" t="str">
            <v>形　状　寸　法</v>
          </cell>
          <cell r="J1508" t="str">
            <v>数　　量</v>
          </cell>
          <cell r="K1508" t="str">
            <v>単位</v>
          </cell>
          <cell r="L1508" t="str">
            <v>単　　価</v>
          </cell>
          <cell r="M1508" t="str">
            <v>金　　額</v>
          </cell>
          <cell r="N1508" t="str">
            <v>適　　用</v>
          </cell>
        </row>
        <row r="1510">
          <cell r="E1510">
            <v>732</v>
          </cell>
        </row>
        <row r="1512">
          <cell r="E1512">
            <v>733</v>
          </cell>
        </row>
        <row r="1514">
          <cell r="E1514">
            <v>734</v>
          </cell>
        </row>
        <row r="1516">
          <cell r="E1516">
            <v>735</v>
          </cell>
        </row>
        <row r="1518">
          <cell r="E1518">
            <v>736</v>
          </cell>
        </row>
        <row r="1520">
          <cell r="E1520">
            <v>737</v>
          </cell>
        </row>
        <row r="1522">
          <cell r="E1522">
            <v>738</v>
          </cell>
        </row>
        <row r="1524">
          <cell r="E1524">
            <v>739</v>
          </cell>
        </row>
        <row r="1526">
          <cell r="E1526">
            <v>740</v>
          </cell>
        </row>
        <row r="1528">
          <cell r="E1528">
            <v>741</v>
          </cell>
        </row>
        <row r="1530">
          <cell r="E1530">
            <v>742</v>
          </cell>
        </row>
        <row r="1532">
          <cell r="E1532">
            <v>743</v>
          </cell>
        </row>
        <row r="1534">
          <cell r="E1534">
            <v>744</v>
          </cell>
        </row>
        <row r="1536">
          <cell r="E1536">
            <v>745</v>
          </cell>
        </row>
        <row r="1538">
          <cell r="E1538">
            <v>746</v>
          </cell>
        </row>
        <row r="1540">
          <cell r="E1540">
            <v>747</v>
          </cell>
        </row>
        <row r="1542">
          <cell r="E1542">
            <v>748</v>
          </cell>
        </row>
        <row r="1543">
          <cell r="F1543" t="str">
            <v>番号</v>
          </cell>
          <cell r="G1543" t="str">
            <v>名　　　　　称</v>
          </cell>
          <cell r="H1543" t="str">
            <v>品種</v>
          </cell>
          <cell r="I1543" t="str">
            <v>形　状　寸　法</v>
          </cell>
          <cell r="J1543" t="str">
            <v>数　　量</v>
          </cell>
          <cell r="K1543" t="str">
            <v>単位</v>
          </cell>
          <cell r="L1543" t="str">
            <v>単　　価</v>
          </cell>
          <cell r="M1543" t="str">
            <v>金　　額</v>
          </cell>
          <cell r="N1543" t="str">
            <v>適　　用</v>
          </cell>
        </row>
        <row r="1545">
          <cell r="E1545">
            <v>749</v>
          </cell>
        </row>
        <row r="1547">
          <cell r="E1547">
            <v>750</v>
          </cell>
        </row>
        <row r="1549">
          <cell r="E1549">
            <v>751</v>
          </cell>
        </row>
        <row r="1551">
          <cell r="E1551">
            <v>752</v>
          </cell>
        </row>
        <row r="1553">
          <cell r="E1553">
            <v>753</v>
          </cell>
        </row>
        <row r="1555">
          <cell r="E1555">
            <v>754</v>
          </cell>
        </row>
        <row r="1557">
          <cell r="E1557">
            <v>755</v>
          </cell>
        </row>
        <row r="1559">
          <cell r="E1559">
            <v>756</v>
          </cell>
        </row>
        <row r="1561">
          <cell r="E1561">
            <v>757</v>
          </cell>
        </row>
        <row r="1563">
          <cell r="E1563">
            <v>758</v>
          </cell>
        </row>
        <row r="1565">
          <cell r="E1565">
            <v>759</v>
          </cell>
        </row>
        <row r="1567">
          <cell r="E1567">
            <v>760</v>
          </cell>
        </row>
        <row r="1569">
          <cell r="E1569">
            <v>761</v>
          </cell>
        </row>
        <row r="1571">
          <cell r="E1571">
            <v>762</v>
          </cell>
        </row>
        <row r="1573">
          <cell r="E1573">
            <v>763</v>
          </cell>
        </row>
        <row r="1575">
          <cell r="E1575">
            <v>764</v>
          </cell>
        </row>
        <row r="1577">
          <cell r="E1577">
            <v>765</v>
          </cell>
        </row>
        <row r="1578">
          <cell r="F1578" t="str">
            <v>番号</v>
          </cell>
          <cell r="G1578" t="str">
            <v>名　　　　　称</v>
          </cell>
          <cell r="H1578" t="str">
            <v>品種</v>
          </cell>
          <cell r="I1578" t="str">
            <v>形　状　寸　法</v>
          </cell>
          <cell r="J1578" t="str">
            <v>数　　量</v>
          </cell>
          <cell r="K1578" t="str">
            <v>単位</v>
          </cell>
          <cell r="L1578" t="str">
            <v>単　　価</v>
          </cell>
          <cell r="M1578" t="str">
            <v>金　　額</v>
          </cell>
          <cell r="N1578" t="str">
            <v>適　　用</v>
          </cell>
        </row>
        <row r="1580">
          <cell r="E1580">
            <v>766</v>
          </cell>
        </row>
        <row r="1582">
          <cell r="E1582">
            <v>767</v>
          </cell>
        </row>
        <row r="1584">
          <cell r="E1584">
            <v>768</v>
          </cell>
        </row>
        <row r="1586">
          <cell r="E1586">
            <v>769</v>
          </cell>
        </row>
        <row r="1588">
          <cell r="E1588">
            <v>770</v>
          </cell>
        </row>
        <row r="1590">
          <cell r="E1590">
            <v>771</v>
          </cell>
        </row>
        <row r="1592">
          <cell r="E1592">
            <v>772</v>
          </cell>
        </row>
        <row r="1594">
          <cell r="E1594">
            <v>773</v>
          </cell>
        </row>
        <row r="1596">
          <cell r="E1596">
            <v>774</v>
          </cell>
        </row>
        <row r="1598">
          <cell r="E1598">
            <v>775</v>
          </cell>
        </row>
        <row r="1600">
          <cell r="E1600">
            <v>776</v>
          </cell>
        </row>
        <row r="1602">
          <cell r="E1602">
            <v>777</v>
          </cell>
        </row>
        <row r="1604">
          <cell r="E1604">
            <v>778</v>
          </cell>
        </row>
        <row r="1606">
          <cell r="E1606">
            <v>779</v>
          </cell>
        </row>
        <row r="1608">
          <cell r="E1608">
            <v>780</v>
          </cell>
        </row>
        <row r="1610">
          <cell r="E1610">
            <v>781</v>
          </cell>
        </row>
        <row r="1612">
          <cell r="E1612">
            <v>782</v>
          </cell>
        </row>
        <row r="1613">
          <cell r="F1613" t="str">
            <v>番号</v>
          </cell>
          <cell r="G1613" t="str">
            <v>名　　　　　称</v>
          </cell>
          <cell r="H1613" t="str">
            <v>品種</v>
          </cell>
          <cell r="I1613" t="str">
            <v>形　状　寸　法</v>
          </cell>
          <cell r="J1613" t="str">
            <v>数　　量</v>
          </cell>
          <cell r="K1613" t="str">
            <v>単位</v>
          </cell>
          <cell r="L1613" t="str">
            <v>単　　価</v>
          </cell>
          <cell r="M1613" t="str">
            <v>金　　額</v>
          </cell>
          <cell r="N1613" t="str">
            <v>適　　用</v>
          </cell>
        </row>
        <row r="1615">
          <cell r="E1615">
            <v>783</v>
          </cell>
        </row>
        <row r="1617">
          <cell r="E1617">
            <v>784</v>
          </cell>
        </row>
        <row r="1619">
          <cell r="E1619">
            <v>785</v>
          </cell>
        </row>
        <row r="1621">
          <cell r="E1621">
            <v>786</v>
          </cell>
        </row>
        <row r="1623">
          <cell r="E1623">
            <v>787</v>
          </cell>
        </row>
        <row r="1625">
          <cell r="E1625">
            <v>788</v>
          </cell>
        </row>
        <row r="1627">
          <cell r="E1627">
            <v>789</v>
          </cell>
        </row>
        <row r="1629">
          <cell r="E1629">
            <v>790</v>
          </cell>
        </row>
        <row r="1631">
          <cell r="E1631">
            <v>791</v>
          </cell>
        </row>
        <row r="1633">
          <cell r="E1633">
            <v>792</v>
          </cell>
        </row>
        <row r="1635">
          <cell r="E1635">
            <v>793</v>
          </cell>
        </row>
        <row r="1637">
          <cell r="E1637">
            <v>794</v>
          </cell>
        </row>
        <row r="1639">
          <cell r="E1639">
            <v>795</v>
          </cell>
        </row>
        <row r="1641">
          <cell r="E1641">
            <v>796</v>
          </cell>
        </row>
        <row r="1643">
          <cell r="E1643">
            <v>797</v>
          </cell>
        </row>
        <row r="1645">
          <cell r="E1645">
            <v>798</v>
          </cell>
        </row>
        <row r="1647">
          <cell r="E1647">
            <v>799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66"/>
  <sheetViews>
    <sheetView showZeros="0" tabSelected="1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5" width="15.75" style="6" customWidth="1"/>
    <col min="16" max="16" width="6.625" style="2" customWidth="1"/>
    <col min="17" max="18" width="5.625" style="2" customWidth="1"/>
    <col min="19" max="19" width="3.625" style="2" customWidth="1"/>
    <col min="20" max="20" width="9" style="2"/>
    <col min="21" max="21" width="4.375" style="2" customWidth="1"/>
    <col min="22" max="22" width="5.875" style="2" customWidth="1"/>
    <col min="23" max="23" width="3.75" style="2" customWidth="1"/>
    <col min="24" max="27" width="9" style="2"/>
    <col min="28" max="28" width="4.5" style="2" customWidth="1"/>
    <col min="29" max="29" width="9" style="2"/>
    <col min="30" max="30" width="4.75" style="2" customWidth="1"/>
    <col min="31" max="16384" width="9" style="2"/>
  </cols>
  <sheetData>
    <row r="1" spans="1:29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9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9" ht="24.75" customHeight="1">
      <c r="A3" s="19" t="s">
        <v>309</v>
      </c>
      <c r="B3" s="20" t="s">
        <v>16</v>
      </c>
      <c r="C3" s="20"/>
      <c r="D3" s="42"/>
      <c r="E3" s="19"/>
      <c r="F3" s="22"/>
      <c r="G3" s="22"/>
      <c r="H3" s="224"/>
      <c r="I3" s="225"/>
      <c r="J3" s="43"/>
      <c r="K3" s="44"/>
    </row>
    <row r="4" spans="1:29" ht="24.75" customHeight="1">
      <c r="A4" s="23"/>
      <c r="B4" s="26"/>
      <c r="C4" s="26"/>
      <c r="D4" s="41"/>
      <c r="E4" s="23"/>
      <c r="F4" s="25"/>
      <c r="G4" s="25"/>
      <c r="H4" s="226"/>
      <c r="I4" s="227"/>
      <c r="J4" s="227"/>
      <c r="K4" s="228"/>
    </row>
    <row r="5" spans="1:29" ht="24.75" customHeight="1">
      <c r="A5" s="19"/>
      <c r="B5" s="44" t="s">
        <v>24</v>
      </c>
      <c r="C5" s="45" t="s">
        <v>25</v>
      </c>
      <c r="D5" s="46">
        <v>1</v>
      </c>
      <c r="E5" s="47" t="s">
        <v>8</v>
      </c>
      <c r="F5" s="22"/>
      <c r="G5" s="22"/>
      <c r="H5" s="229"/>
      <c r="I5" s="230"/>
      <c r="J5" s="43"/>
      <c r="K5" s="166"/>
    </row>
    <row r="6" spans="1:29" ht="24.75" customHeight="1">
      <c r="A6" s="32"/>
      <c r="B6" s="26"/>
      <c r="C6" s="26"/>
      <c r="D6" s="41"/>
      <c r="E6" s="23"/>
      <c r="F6" s="25"/>
      <c r="G6" s="25"/>
      <c r="H6" s="226"/>
      <c r="I6" s="227"/>
      <c r="J6" s="227"/>
      <c r="K6" s="228"/>
    </row>
    <row r="7" spans="1:29" ht="24.75" customHeight="1">
      <c r="A7" s="19"/>
      <c r="B7" s="44" t="s">
        <v>24</v>
      </c>
      <c r="C7" s="49" t="s">
        <v>26</v>
      </c>
      <c r="D7" s="46">
        <v>1</v>
      </c>
      <c r="E7" s="47" t="s">
        <v>8</v>
      </c>
      <c r="F7" s="22"/>
      <c r="G7" s="22"/>
      <c r="H7" s="229"/>
      <c r="I7" s="230"/>
      <c r="J7" s="43"/>
      <c r="K7" s="44"/>
    </row>
    <row r="8" spans="1:29" ht="24.75" customHeight="1">
      <c r="A8" s="34"/>
      <c r="B8" s="26"/>
      <c r="C8" s="26"/>
      <c r="D8" s="41"/>
      <c r="E8" s="23"/>
      <c r="F8" s="25"/>
      <c r="G8" s="25"/>
      <c r="H8" s="226"/>
      <c r="I8" s="227"/>
      <c r="J8" s="227"/>
      <c r="K8" s="228"/>
      <c r="L8" s="1"/>
      <c r="P8" s="1"/>
      <c r="Q8" s="1"/>
      <c r="R8" s="1"/>
      <c r="AB8" s="1"/>
    </row>
    <row r="9" spans="1:29" ht="24.75" customHeight="1">
      <c r="A9" s="19"/>
      <c r="B9" s="44" t="s">
        <v>27</v>
      </c>
      <c r="C9" s="49" t="s">
        <v>28</v>
      </c>
      <c r="D9" s="46">
        <v>1</v>
      </c>
      <c r="E9" s="47" t="s">
        <v>8</v>
      </c>
      <c r="F9" s="22"/>
      <c r="G9" s="22"/>
      <c r="H9" s="229"/>
      <c r="I9" s="230"/>
      <c r="J9" s="43"/>
      <c r="K9" s="44"/>
      <c r="L9" s="1"/>
      <c r="AB9" s="1"/>
    </row>
    <row r="10" spans="1:29" ht="24.75" customHeight="1">
      <c r="A10" s="23"/>
      <c r="B10" s="26"/>
      <c r="C10" s="26"/>
      <c r="D10" s="41"/>
      <c r="E10" s="23"/>
      <c r="F10" s="25"/>
      <c r="G10" s="25"/>
      <c r="H10" s="226"/>
      <c r="I10" s="227"/>
      <c r="J10" s="227"/>
      <c r="K10" s="228"/>
      <c r="L10" s="1"/>
      <c r="P10" s="1"/>
      <c r="Q10" s="1"/>
      <c r="R10" s="1"/>
      <c r="S10" s="1"/>
      <c r="T10" s="1"/>
      <c r="U10" s="1"/>
      <c r="V10" s="1"/>
      <c r="AC10" s="7"/>
    </row>
    <row r="11" spans="1:29" ht="24.75" customHeight="1">
      <c r="A11" s="19"/>
      <c r="B11" s="44" t="s">
        <v>27</v>
      </c>
      <c r="C11" s="49" t="s">
        <v>25</v>
      </c>
      <c r="D11" s="46">
        <v>1</v>
      </c>
      <c r="E11" s="47" t="s">
        <v>8</v>
      </c>
      <c r="F11" s="22"/>
      <c r="G11" s="22"/>
      <c r="H11" s="229"/>
      <c r="I11" s="230"/>
      <c r="J11" s="43"/>
      <c r="K11" s="44"/>
      <c r="L11" s="1"/>
    </row>
    <row r="12" spans="1:29" ht="24.75" customHeight="1">
      <c r="A12" s="23"/>
      <c r="B12" s="26"/>
      <c r="C12" s="26"/>
      <c r="D12" s="41"/>
      <c r="E12" s="23"/>
      <c r="F12" s="25"/>
      <c r="G12" s="25"/>
      <c r="H12" s="226"/>
      <c r="I12" s="227"/>
      <c r="J12" s="227"/>
      <c r="K12" s="228"/>
      <c r="L12" s="1"/>
    </row>
    <row r="13" spans="1:29" ht="24.75" customHeight="1">
      <c r="A13" s="19"/>
      <c r="B13" s="44" t="s">
        <v>27</v>
      </c>
      <c r="C13" s="50" t="s">
        <v>29</v>
      </c>
      <c r="D13" s="46">
        <v>1</v>
      </c>
      <c r="E13" s="47" t="s">
        <v>8</v>
      </c>
      <c r="F13" s="22"/>
      <c r="G13" s="22"/>
      <c r="H13" s="229"/>
      <c r="I13" s="230"/>
      <c r="J13" s="43"/>
      <c r="K13" s="44"/>
      <c r="L13" s="1"/>
      <c r="Q13" s="1"/>
      <c r="R13" s="1"/>
    </row>
    <row r="14" spans="1:29" ht="24.75" customHeight="1">
      <c r="A14" s="23"/>
      <c r="B14" s="26"/>
      <c r="C14" s="26"/>
      <c r="D14" s="41"/>
      <c r="E14" s="23"/>
      <c r="F14" s="25"/>
      <c r="G14" s="25"/>
      <c r="H14" s="226"/>
      <c r="I14" s="227"/>
      <c r="J14" s="227"/>
      <c r="K14" s="228"/>
      <c r="L14" s="1"/>
    </row>
    <row r="15" spans="1:29" ht="24.75" customHeight="1">
      <c r="A15" s="19"/>
      <c r="B15" s="44" t="s">
        <v>27</v>
      </c>
      <c r="C15" s="45" t="s">
        <v>26</v>
      </c>
      <c r="D15" s="46">
        <v>1</v>
      </c>
      <c r="E15" s="47" t="s">
        <v>8</v>
      </c>
      <c r="F15" s="22"/>
      <c r="G15" s="22"/>
      <c r="H15" s="229"/>
      <c r="I15" s="230"/>
      <c r="J15" s="43"/>
      <c r="K15" s="44"/>
    </row>
    <row r="16" spans="1:29" ht="24.75" customHeight="1">
      <c r="A16" s="23"/>
      <c r="B16" s="26"/>
      <c r="C16" s="26"/>
      <c r="D16" s="41"/>
      <c r="E16" s="23"/>
      <c r="F16" s="25"/>
      <c r="G16" s="25"/>
      <c r="H16" s="226"/>
      <c r="I16" s="227"/>
      <c r="J16" s="227"/>
      <c r="K16" s="228"/>
    </row>
    <row r="17" spans="1:11" ht="24.75" customHeight="1">
      <c r="A17" s="19"/>
      <c r="B17" s="44" t="s">
        <v>30</v>
      </c>
      <c r="C17" s="45" t="s">
        <v>28</v>
      </c>
      <c r="D17" s="46">
        <v>1</v>
      </c>
      <c r="E17" s="47" t="s">
        <v>8</v>
      </c>
      <c r="F17" s="22"/>
      <c r="G17" s="22"/>
      <c r="H17" s="229"/>
      <c r="I17" s="230"/>
      <c r="J17" s="43"/>
      <c r="K17" s="44"/>
    </row>
    <row r="18" spans="1:11" ht="24.75" customHeight="1">
      <c r="A18" s="23"/>
      <c r="B18" s="26"/>
      <c r="C18" s="26"/>
      <c r="D18" s="41"/>
      <c r="E18" s="23"/>
      <c r="F18" s="25"/>
      <c r="G18" s="25"/>
      <c r="H18" s="226"/>
      <c r="I18" s="227"/>
      <c r="J18" s="227"/>
      <c r="K18" s="228"/>
    </row>
    <row r="19" spans="1:11" ht="24.75" customHeight="1">
      <c r="A19" s="19"/>
      <c r="B19" s="44" t="s">
        <v>30</v>
      </c>
      <c r="C19" s="49" t="s">
        <v>25</v>
      </c>
      <c r="D19" s="46">
        <v>1</v>
      </c>
      <c r="E19" s="47" t="s">
        <v>8</v>
      </c>
      <c r="F19" s="22"/>
      <c r="G19" s="22"/>
      <c r="H19" s="229"/>
      <c r="I19" s="230"/>
      <c r="J19" s="43"/>
      <c r="K19" s="44"/>
    </row>
    <row r="20" spans="1:11" ht="24.75" customHeight="1">
      <c r="A20" s="32"/>
      <c r="B20" s="26"/>
      <c r="C20" s="26"/>
      <c r="D20" s="41"/>
      <c r="E20" s="23"/>
      <c r="F20" s="25"/>
      <c r="G20" s="25"/>
      <c r="H20" s="226"/>
      <c r="I20" s="227"/>
      <c r="J20" s="227"/>
      <c r="K20" s="228"/>
    </row>
    <row r="21" spans="1:11" ht="24.75" customHeight="1">
      <c r="A21" s="19"/>
      <c r="B21" s="44" t="s">
        <v>30</v>
      </c>
      <c r="C21" s="45" t="s">
        <v>29</v>
      </c>
      <c r="D21" s="46">
        <v>1</v>
      </c>
      <c r="E21" s="47" t="s">
        <v>8</v>
      </c>
      <c r="F21" s="22"/>
      <c r="G21" s="22"/>
      <c r="H21" s="229"/>
      <c r="I21" s="230"/>
      <c r="J21" s="43"/>
      <c r="K21" s="44"/>
    </row>
    <row r="22" spans="1:11" ht="24.75" customHeight="1">
      <c r="A22" s="34"/>
      <c r="B22" s="26"/>
      <c r="C22" s="26"/>
      <c r="D22" s="41"/>
      <c r="E22" s="23"/>
      <c r="F22" s="25"/>
      <c r="G22" s="25"/>
      <c r="H22" s="226"/>
      <c r="I22" s="227"/>
      <c r="J22" s="227"/>
      <c r="K22" s="228"/>
    </row>
    <row r="23" spans="1:11" ht="24.75" customHeight="1">
      <c r="A23" s="19"/>
      <c r="B23" s="44" t="s">
        <v>30</v>
      </c>
      <c r="C23" s="49" t="s">
        <v>26</v>
      </c>
      <c r="D23" s="46">
        <v>1</v>
      </c>
      <c r="E23" s="47" t="s">
        <v>8</v>
      </c>
      <c r="F23" s="22"/>
      <c r="G23" s="22"/>
      <c r="H23" s="229"/>
      <c r="I23" s="230"/>
      <c r="J23" s="43"/>
      <c r="K23" s="44"/>
    </row>
    <row r="24" spans="1:11" ht="24.75" customHeight="1">
      <c r="A24" s="23"/>
      <c r="B24" s="26"/>
      <c r="C24" s="31"/>
      <c r="D24" s="41"/>
      <c r="E24" s="32"/>
      <c r="F24" s="25"/>
      <c r="G24" s="25"/>
      <c r="H24" s="226"/>
      <c r="I24" s="227"/>
      <c r="J24" s="227"/>
      <c r="K24" s="228"/>
    </row>
    <row r="25" spans="1:11" ht="24.75" customHeight="1">
      <c r="A25" s="19"/>
      <c r="B25" s="44" t="s">
        <v>31</v>
      </c>
      <c r="C25" s="49"/>
      <c r="D25" s="46">
        <v>1</v>
      </c>
      <c r="E25" s="47" t="s">
        <v>8</v>
      </c>
      <c r="F25" s="22"/>
      <c r="G25" s="22"/>
      <c r="H25" s="229"/>
      <c r="I25" s="230"/>
      <c r="J25" s="43"/>
      <c r="K25" s="44"/>
    </row>
    <row r="26" spans="1:11" ht="24.75" customHeight="1">
      <c r="A26" s="23"/>
      <c r="B26" s="26"/>
      <c r="C26" s="26"/>
      <c r="D26" s="41"/>
      <c r="E26" s="23"/>
      <c r="F26" s="25"/>
      <c r="G26" s="25"/>
      <c r="H26" s="226"/>
      <c r="I26" s="227"/>
      <c r="J26" s="227"/>
      <c r="K26" s="228"/>
    </row>
    <row r="27" spans="1:11" ht="24.75" customHeight="1">
      <c r="A27" s="19"/>
      <c r="B27" s="51" t="s">
        <v>32</v>
      </c>
      <c r="C27" s="45"/>
      <c r="D27" s="46">
        <v>1</v>
      </c>
      <c r="E27" s="47" t="s">
        <v>8</v>
      </c>
      <c r="F27" s="22"/>
      <c r="G27" s="22"/>
      <c r="H27" s="229"/>
      <c r="I27" s="230"/>
      <c r="J27" s="43"/>
      <c r="K27" s="44"/>
    </row>
    <row r="28" spans="1:11" ht="24.75" customHeight="1">
      <c r="A28" s="23"/>
      <c r="B28" s="26"/>
      <c r="C28" s="26"/>
      <c r="D28" s="41"/>
      <c r="E28" s="23"/>
      <c r="F28" s="25"/>
      <c r="G28" s="25"/>
      <c r="H28" s="226"/>
      <c r="I28" s="227"/>
      <c r="J28" s="227"/>
      <c r="K28" s="228"/>
    </row>
    <row r="29" spans="1:11" ht="24.75" customHeight="1">
      <c r="A29" s="19"/>
      <c r="B29" s="44" t="s">
        <v>33</v>
      </c>
      <c r="C29" s="45"/>
      <c r="D29" s="46">
        <v>1</v>
      </c>
      <c r="E29" s="47" t="s">
        <v>8</v>
      </c>
      <c r="F29" s="22"/>
      <c r="G29" s="22"/>
      <c r="H29" s="231"/>
      <c r="I29" s="232"/>
      <c r="J29" s="43"/>
      <c r="K29" s="44"/>
    </row>
    <row r="30" spans="1:11" ht="24.75" customHeight="1">
      <c r="A30" s="23"/>
      <c r="B30" s="26"/>
      <c r="C30" s="26"/>
      <c r="D30" s="41"/>
      <c r="E30" s="23"/>
      <c r="F30" s="25"/>
      <c r="G30" s="25"/>
      <c r="H30" s="226"/>
      <c r="I30" s="227"/>
      <c r="J30" s="227"/>
      <c r="K30" s="228"/>
    </row>
    <row r="31" spans="1:11" ht="24.75" customHeight="1">
      <c r="A31" s="19"/>
      <c r="B31" s="44" t="s">
        <v>34</v>
      </c>
      <c r="C31" s="49" t="s">
        <v>35</v>
      </c>
      <c r="D31" s="46">
        <v>1</v>
      </c>
      <c r="E31" s="47" t="s">
        <v>8</v>
      </c>
      <c r="F31" s="22"/>
      <c r="G31" s="22"/>
      <c r="H31" s="229"/>
      <c r="I31" s="230"/>
      <c r="J31" s="43"/>
      <c r="K31" s="44"/>
    </row>
    <row r="32" spans="1:11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28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28" s="1" customFormat="1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36"/>
      <c r="M34" s="13"/>
      <c r="N34" s="13"/>
    </row>
    <row r="35" spans="1:28" ht="24.75" customHeight="1">
      <c r="A35" s="23"/>
      <c r="B35" s="26"/>
      <c r="C35" s="26"/>
      <c r="D35" s="41"/>
      <c r="E35" s="32"/>
      <c r="F35" s="25"/>
      <c r="G35" s="22"/>
      <c r="H35" s="226"/>
      <c r="I35" s="227"/>
      <c r="J35" s="227"/>
      <c r="K35" s="228"/>
    </row>
    <row r="36" spans="1:28" ht="24.75" customHeight="1">
      <c r="A36" s="19"/>
      <c r="B36" s="44" t="s">
        <v>34</v>
      </c>
      <c r="C36" s="50" t="s">
        <v>36</v>
      </c>
      <c r="D36" s="46">
        <v>1</v>
      </c>
      <c r="E36" s="47" t="s">
        <v>8</v>
      </c>
      <c r="F36" s="22"/>
      <c r="G36" s="22"/>
      <c r="H36" s="229"/>
      <c r="I36" s="237"/>
      <c r="J36" s="43"/>
      <c r="K36" s="44"/>
    </row>
    <row r="37" spans="1:28" ht="24.75" customHeight="1">
      <c r="A37" s="23"/>
      <c r="B37" s="26"/>
      <c r="C37" s="31"/>
      <c r="D37" s="41"/>
      <c r="E37" s="32"/>
      <c r="F37" s="25"/>
      <c r="G37" s="25"/>
      <c r="H37" s="226"/>
      <c r="I37" s="227"/>
      <c r="J37" s="227"/>
      <c r="K37" s="228"/>
    </row>
    <row r="38" spans="1:28" ht="24.75" customHeight="1">
      <c r="A38" s="55"/>
      <c r="B38" s="44"/>
      <c r="C38" s="45"/>
      <c r="D38" s="46"/>
      <c r="E38" s="47"/>
      <c r="F38" s="22"/>
      <c r="G38" s="22"/>
      <c r="H38" s="238"/>
      <c r="I38" s="239"/>
      <c r="J38" s="43"/>
      <c r="K38" s="44"/>
    </row>
    <row r="39" spans="1:28" ht="24.75" customHeight="1">
      <c r="A39" s="23"/>
      <c r="B39" s="26"/>
      <c r="C39" s="26"/>
      <c r="D39" s="41"/>
      <c r="E39" s="32"/>
      <c r="F39" s="25"/>
      <c r="G39" s="25"/>
      <c r="H39" s="226"/>
      <c r="I39" s="227"/>
      <c r="J39" s="227"/>
      <c r="K39" s="228"/>
    </row>
    <row r="40" spans="1:28" ht="24.75" customHeight="1">
      <c r="A40" s="19"/>
      <c r="B40" s="44"/>
      <c r="C40" s="45"/>
      <c r="D40" s="46"/>
      <c r="E40" s="47"/>
      <c r="F40" s="22"/>
      <c r="G40" s="22"/>
      <c r="H40" s="238"/>
      <c r="I40" s="239"/>
      <c r="J40" s="43"/>
      <c r="K40" s="44"/>
    </row>
    <row r="41" spans="1:28" ht="24.75" customHeight="1">
      <c r="A41" s="23"/>
      <c r="B41" s="26"/>
      <c r="C41" s="26"/>
      <c r="D41" s="41"/>
      <c r="E41" s="32"/>
      <c r="F41" s="25"/>
      <c r="G41" s="22"/>
      <c r="H41" s="226"/>
      <c r="I41" s="227"/>
      <c r="J41" s="227"/>
      <c r="K41" s="228"/>
      <c r="L41" s="1"/>
      <c r="M41" s="13"/>
      <c r="N41" s="13"/>
    </row>
    <row r="42" spans="1:28" ht="24.75" customHeight="1">
      <c r="A42" s="19"/>
      <c r="B42" s="44"/>
      <c r="C42" s="49"/>
      <c r="D42" s="42"/>
      <c r="E42" s="47"/>
      <c r="F42" s="22"/>
      <c r="G42" s="22"/>
      <c r="H42" s="238"/>
      <c r="I42" s="239"/>
      <c r="J42" s="43"/>
      <c r="K42" s="44"/>
    </row>
    <row r="43" spans="1:28" ht="24.75" customHeight="1">
      <c r="A43" s="23"/>
      <c r="B43" s="26"/>
      <c r="C43" s="26"/>
      <c r="D43" s="41"/>
      <c r="E43" s="32"/>
      <c r="F43" s="25"/>
      <c r="G43" s="22"/>
      <c r="H43" s="226"/>
      <c r="I43" s="227"/>
      <c r="J43" s="227"/>
      <c r="K43" s="228"/>
    </row>
    <row r="44" spans="1:28" ht="24.75" customHeight="1">
      <c r="A44" s="19"/>
      <c r="B44" s="44"/>
      <c r="C44" s="49"/>
      <c r="D44" s="46"/>
      <c r="E44" s="47"/>
      <c r="F44" s="22"/>
      <c r="G44" s="22"/>
      <c r="H44" s="238"/>
      <c r="I44" s="239"/>
      <c r="J44" s="43"/>
      <c r="K44" s="44"/>
    </row>
    <row r="45" spans="1:28" ht="24.75" customHeight="1">
      <c r="A45" s="32"/>
      <c r="B45" s="26"/>
      <c r="C45" s="26"/>
      <c r="D45" s="41"/>
      <c r="E45" s="32"/>
      <c r="F45" s="25"/>
      <c r="G45" s="22"/>
      <c r="H45" s="226"/>
      <c r="I45" s="227"/>
      <c r="J45" s="227"/>
      <c r="K45" s="228"/>
    </row>
    <row r="46" spans="1:28" ht="24.75" customHeight="1">
      <c r="A46" s="19"/>
      <c r="B46" s="44"/>
      <c r="C46" s="49"/>
      <c r="D46" s="42"/>
      <c r="E46" s="47"/>
      <c r="F46" s="22"/>
      <c r="G46" s="22"/>
      <c r="H46" s="238"/>
      <c r="I46" s="239"/>
      <c r="J46" s="43"/>
      <c r="K46" s="44"/>
    </row>
    <row r="47" spans="1:28" ht="24.75" customHeight="1">
      <c r="A47" s="34"/>
      <c r="B47" s="26"/>
      <c r="C47" s="26"/>
      <c r="D47" s="41"/>
      <c r="E47" s="32"/>
      <c r="F47" s="25"/>
      <c r="G47" s="22"/>
      <c r="H47" s="226"/>
      <c r="I47" s="227"/>
      <c r="J47" s="227"/>
      <c r="K47" s="228"/>
      <c r="L47" s="1"/>
      <c r="M47" s="13"/>
      <c r="P47" s="1"/>
      <c r="Q47" s="1"/>
      <c r="R47" s="1"/>
      <c r="AB47" s="1"/>
    </row>
    <row r="48" spans="1:28" ht="24.75" customHeight="1">
      <c r="A48" s="19"/>
      <c r="B48" s="44"/>
      <c r="C48" s="49"/>
      <c r="D48" s="42"/>
      <c r="E48" s="47"/>
      <c r="F48" s="22"/>
      <c r="G48" s="22"/>
      <c r="H48" s="238"/>
      <c r="I48" s="239"/>
      <c r="J48" s="43"/>
      <c r="K48" s="44"/>
      <c r="L48" s="1"/>
      <c r="M48" s="13"/>
      <c r="AB48" s="1"/>
    </row>
    <row r="49" spans="1:29" ht="24.75" customHeight="1">
      <c r="A49" s="23"/>
      <c r="B49" s="26"/>
      <c r="C49" s="26"/>
      <c r="D49" s="41"/>
      <c r="E49" s="32"/>
      <c r="F49" s="25"/>
      <c r="G49" s="22"/>
      <c r="H49" s="226"/>
      <c r="I49" s="227"/>
      <c r="J49" s="227"/>
      <c r="K49" s="228"/>
      <c r="L49" s="1"/>
      <c r="M49" s="13"/>
      <c r="P49" s="1"/>
      <c r="Q49" s="1"/>
      <c r="R49" s="1"/>
      <c r="S49" s="1"/>
      <c r="T49" s="1"/>
      <c r="U49" s="1"/>
      <c r="V49" s="1"/>
      <c r="AC49" s="7"/>
    </row>
    <row r="50" spans="1:29" ht="24.75" customHeight="1">
      <c r="A50" s="19"/>
      <c r="B50" s="44"/>
      <c r="C50" s="50"/>
      <c r="D50" s="56"/>
      <c r="E50" s="47"/>
      <c r="F50" s="22"/>
      <c r="G50" s="22"/>
      <c r="H50" s="238"/>
      <c r="I50" s="239"/>
      <c r="J50" s="43"/>
      <c r="K50" s="44"/>
      <c r="L50" s="1"/>
      <c r="M50" s="13"/>
    </row>
    <row r="51" spans="1:29" ht="24.75" customHeight="1">
      <c r="A51" s="23"/>
      <c r="B51" s="26"/>
      <c r="C51" s="26"/>
      <c r="D51" s="41"/>
      <c r="E51" s="32"/>
      <c r="F51" s="25"/>
      <c r="G51" s="22"/>
      <c r="H51" s="226"/>
      <c r="I51" s="227"/>
      <c r="J51" s="227"/>
      <c r="K51" s="228"/>
      <c r="L51" s="1"/>
      <c r="M51" s="13"/>
    </row>
    <row r="52" spans="1:29" ht="24.75" customHeight="1">
      <c r="A52" s="19"/>
      <c r="B52" s="44"/>
      <c r="C52" s="50"/>
      <c r="D52" s="56"/>
      <c r="E52" s="47"/>
      <c r="F52" s="22"/>
      <c r="G52" s="22"/>
      <c r="H52" s="240"/>
      <c r="I52" s="241"/>
      <c r="J52" s="43"/>
      <c r="K52" s="44"/>
      <c r="L52" s="1"/>
      <c r="M52" s="13"/>
      <c r="Q52" s="1"/>
      <c r="R52" s="1"/>
    </row>
    <row r="53" spans="1:29" ht="24.75" customHeight="1">
      <c r="A53" s="23"/>
      <c r="B53" s="26"/>
      <c r="C53" s="26"/>
      <c r="D53" s="41"/>
      <c r="E53" s="23"/>
      <c r="F53" s="25"/>
      <c r="G53" s="22"/>
      <c r="H53" s="226"/>
      <c r="I53" s="227"/>
      <c r="J53" s="227"/>
      <c r="K53" s="228"/>
    </row>
    <row r="54" spans="1:29" ht="24.75" customHeight="1">
      <c r="A54" s="19"/>
      <c r="B54" s="44"/>
      <c r="C54" s="50"/>
      <c r="D54" s="56"/>
      <c r="E54" s="47"/>
      <c r="F54" s="22"/>
      <c r="G54" s="22"/>
      <c r="H54" s="240"/>
      <c r="I54" s="241"/>
      <c r="J54" s="43"/>
      <c r="K54" s="44"/>
    </row>
    <row r="55" spans="1:29" ht="24.75" customHeight="1">
      <c r="A55" s="23"/>
      <c r="B55" s="26"/>
      <c r="C55" s="26"/>
      <c r="D55" s="41"/>
      <c r="E55" s="23"/>
      <c r="F55" s="25"/>
      <c r="G55" s="22"/>
      <c r="H55" s="226"/>
      <c r="I55" s="227"/>
      <c r="J55" s="227"/>
      <c r="K55" s="228"/>
    </row>
    <row r="56" spans="1:29" ht="24.75" customHeight="1">
      <c r="A56" s="19"/>
      <c r="B56" s="44"/>
      <c r="C56" s="45"/>
      <c r="D56" s="56"/>
      <c r="E56" s="47"/>
      <c r="F56" s="22"/>
      <c r="G56" s="22"/>
      <c r="H56" s="240"/>
      <c r="I56" s="241"/>
      <c r="J56" s="43"/>
      <c r="K56" s="44"/>
    </row>
    <row r="57" spans="1:29" ht="24.75" customHeight="1">
      <c r="A57" s="32"/>
      <c r="B57" s="26"/>
      <c r="C57" s="26"/>
      <c r="D57" s="41"/>
      <c r="E57" s="23"/>
      <c r="F57" s="25"/>
      <c r="G57" s="22"/>
      <c r="H57" s="226"/>
      <c r="I57" s="227"/>
      <c r="J57" s="227"/>
      <c r="K57" s="228"/>
    </row>
    <row r="58" spans="1:29" ht="24.75" customHeight="1">
      <c r="A58" s="19"/>
      <c r="B58" s="44"/>
      <c r="C58" s="45"/>
      <c r="D58" s="42"/>
      <c r="E58" s="47"/>
      <c r="F58" s="22"/>
      <c r="G58" s="22"/>
      <c r="H58" s="240"/>
      <c r="I58" s="241"/>
      <c r="J58" s="43"/>
      <c r="K58" s="44"/>
    </row>
    <row r="59" spans="1:29" ht="24.75" customHeight="1">
      <c r="A59" s="34"/>
      <c r="B59" s="26"/>
      <c r="C59" s="26"/>
      <c r="D59" s="41"/>
      <c r="E59" s="23"/>
      <c r="F59" s="25"/>
      <c r="G59" s="22"/>
      <c r="H59" s="226"/>
      <c r="I59" s="227"/>
      <c r="J59" s="227"/>
      <c r="K59" s="228"/>
    </row>
    <row r="60" spans="1:29" ht="24.75" customHeight="1">
      <c r="A60" s="19"/>
      <c r="B60" s="44"/>
      <c r="C60" s="50"/>
      <c r="D60" s="56"/>
      <c r="E60" s="47"/>
      <c r="F60" s="22"/>
      <c r="G60" s="22"/>
      <c r="H60" s="240"/>
      <c r="I60" s="241"/>
      <c r="J60" s="43"/>
      <c r="K60" s="44"/>
    </row>
    <row r="61" spans="1:29" ht="24.75" customHeight="1">
      <c r="A61" s="23"/>
      <c r="B61" s="26"/>
      <c r="C61" s="26"/>
      <c r="D61" s="41"/>
      <c r="E61" s="23"/>
      <c r="F61" s="25"/>
      <c r="G61" s="22"/>
      <c r="H61" s="226"/>
      <c r="I61" s="227"/>
      <c r="J61" s="227"/>
      <c r="K61" s="228"/>
    </row>
    <row r="62" spans="1:29" ht="24.75" customHeight="1">
      <c r="A62" s="19"/>
      <c r="B62" s="44"/>
      <c r="C62" s="50"/>
      <c r="D62" s="57"/>
      <c r="E62" s="47"/>
      <c r="F62" s="22"/>
      <c r="G62" s="22"/>
      <c r="H62" s="240"/>
      <c r="I62" s="241"/>
      <c r="J62" s="43"/>
      <c r="K62" s="44"/>
    </row>
    <row r="63" spans="1:29" ht="24.75" customHeight="1">
      <c r="A63" s="23"/>
      <c r="B63" s="26"/>
      <c r="C63" s="26"/>
      <c r="D63" s="41"/>
      <c r="E63" s="23"/>
      <c r="F63" s="25"/>
      <c r="G63" s="22"/>
      <c r="H63" s="226"/>
      <c r="I63" s="227"/>
      <c r="J63" s="227"/>
      <c r="K63" s="228"/>
    </row>
    <row r="64" spans="1:29" ht="24.75" customHeight="1">
      <c r="A64" s="19"/>
      <c r="B64" s="58" t="s">
        <v>37</v>
      </c>
      <c r="C64" s="50"/>
      <c r="D64" s="56"/>
      <c r="E64" s="47"/>
      <c r="F64" s="22"/>
      <c r="G64" s="22"/>
      <c r="H64" s="240"/>
      <c r="I64" s="241"/>
      <c r="J64" s="43"/>
      <c r="K64" s="44"/>
    </row>
    <row r="65" spans="1:11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</sheetData>
  <mergeCells count="64">
    <mergeCell ref="H62:I62"/>
    <mergeCell ref="H63:K63"/>
    <mergeCell ref="H64:I64"/>
    <mergeCell ref="J66:K66"/>
    <mergeCell ref="H57:K57"/>
    <mergeCell ref="H58:I58"/>
    <mergeCell ref="H59:K59"/>
    <mergeCell ref="H60:I60"/>
    <mergeCell ref="H61:K61"/>
    <mergeCell ref="H52:I52"/>
    <mergeCell ref="H53:K53"/>
    <mergeCell ref="H54:I54"/>
    <mergeCell ref="H55:K55"/>
    <mergeCell ref="H56:I56"/>
    <mergeCell ref="H47:K47"/>
    <mergeCell ref="H48:I48"/>
    <mergeCell ref="H49:K49"/>
    <mergeCell ref="H50:I50"/>
    <mergeCell ref="H51:K51"/>
    <mergeCell ref="H42:I42"/>
    <mergeCell ref="H43:K43"/>
    <mergeCell ref="H44:I44"/>
    <mergeCell ref="H45:K45"/>
    <mergeCell ref="H46:I46"/>
    <mergeCell ref="H37:K37"/>
    <mergeCell ref="H38:I38"/>
    <mergeCell ref="H39:K39"/>
    <mergeCell ref="H40:I40"/>
    <mergeCell ref="H41:K41"/>
    <mergeCell ref="H31:I31"/>
    <mergeCell ref="J33:K33"/>
    <mergeCell ref="H34:K34"/>
    <mergeCell ref="H35:K35"/>
    <mergeCell ref="H36:I36"/>
    <mergeCell ref="H26:K26"/>
    <mergeCell ref="H27:I27"/>
    <mergeCell ref="H28:K28"/>
    <mergeCell ref="H29:I29"/>
    <mergeCell ref="H30:K30"/>
    <mergeCell ref="H21:I21"/>
    <mergeCell ref="H22:K22"/>
    <mergeCell ref="H23:I23"/>
    <mergeCell ref="H24:K24"/>
    <mergeCell ref="H25:I25"/>
    <mergeCell ref="H16:K16"/>
    <mergeCell ref="H17:I17"/>
    <mergeCell ref="H18:K18"/>
    <mergeCell ref="H19:I19"/>
    <mergeCell ref="H20:K20"/>
    <mergeCell ref="H11:I11"/>
    <mergeCell ref="H12:K12"/>
    <mergeCell ref="H13:I13"/>
    <mergeCell ref="H14:K14"/>
    <mergeCell ref="H15:I15"/>
    <mergeCell ref="H6:K6"/>
    <mergeCell ref="H7:I7"/>
    <mergeCell ref="H8:K8"/>
    <mergeCell ref="H9:I9"/>
    <mergeCell ref="H10:K10"/>
    <mergeCell ref="H1:K1"/>
    <mergeCell ref="H2:K2"/>
    <mergeCell ref="H3:I3"/>
    <mergeCell ref="H4:K4"/>
    <mergeCell ref="H5:I5"/>
  </mergeCells>
  <phoneticPr fontId="46"/>
  <conditionalFormatting sqref="F2:F66">
    <cfRule type="expression" dxfId="58" priority="64">
      <formula>$D2=1</formula>
    </cfRule>
  </conditionalFormatting>
  <conditionalFormatting sqref="J4:K31">
    <cfRule type="expression" dxfId="57" priority="1">
      <formula>$K4=1</formula>
    </cfRule>
  </conditionalFormatting>
  <conditionalFormatting sqref="J35:K65">
    <cfRule type="expression" dxfId="56" priority="27">
      <formula>$K35=1</formula>
    </cfRule>
  </conditionalFormatting>
  <conditionalFormatting sqref="K36">
    <cfRule type="expression" dxfId="55" priority="39">
      <formula>$K36=1</formula>
    </cfRule>
  </conditionalFormatting>
  <conditionalFormatting sqref="K54">
    <cfRule type="expression" dxfId="54" priority="72">
      <formula>$K54=1</formula>
    </cfRule>
  </conditionalFormatting>
  <conditionalFormatting sqref="K64">
    <cfRule type="expression" dxfId="53" priority="71">
      <formula>$K64=1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6" orientation="portrait" r:id="rId1"/>
  <headerFooter alignWithMargins="0"/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33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2" customWidth="1"/>
    <col min="15" max="15" width="8.5" style="2" customWidth="1"/>
    <col min="16" max="16" width="6.625" style="2" customWidth="1"/>
    <col min="17" max="18" width="5.625" style="2" customWidth="1"/>
    <col min="19" max="19" width="3.625" style="2" customWidth="1"/>
    <col min="20" max="20" width="9" style="2"/>
    <col min="21" max="21" width="4.375" style="2" customWidth="1"/>
    <col min="22" max="22" width="5.875" style="2" customWidth="1"/>
    <col min="23" max="23" width="3.75" style="2" customWidth="1"/>
    <col min="24" max="27" width="9" style="2"/>
    <col min="28" max="28" width="4.5" style="2" customWidth="1"/>
    <col min="29" max="29" width="9" style="2"/>
    <col min="30" max="30" width="4.75" style="2" customWidth="1"/>
    <col min="31" max="16384" width="9" style="2"/>
  </cols>
  <sheetData>
    <row r="1" spans="1:29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</row>
    <row r="2" spans="1:29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9" ht="24.75" customHeight="1">
      <c r="A3" s="19" t="s">
        <v>310</v>
      </c>
      <c r="B3" s="33" t="s">
        <v>17</v>
      </c>
      <c r="C3" s="20"/>
      <c r="D3" s="42"/>
      <c r="E3" s="19"/>
      <c r="F3" s="22"/>
      <c r="G3" s="22"/>
      <c r="H3" s="242"/>
      <c r="I3" s="243"/>
      <c r="J3" s="243"/>
      <c r="K3" s="244"/>
    </row>
    <row r="4" spans="1:29" ht="24.75" customHeight="1">
      <c r="A4" s="23"/>
      <c r="B4" s="31"/>
      <c r="C4" s="26"/>
      <c r="D4" s="41"/>
      <c r="E4" s="23"/>
      <c r="F4" s="25"/>
      <c r="G4" s="25"/>
      <c r="H4" s="226"/>
      <c r="I4" s="227"/>
      <c r="J4" s="227"/>
      <c r="K4" s="228"/>
    </row>
    <row r="5" spans="1:29" ht="24.75" customHeight="1">
      <c r="A5" s="19"/>
      <c r="B5" s="33" t="s">
        <v>38</v>
      </c>
      <c r="C5" s="35"/>
      <c r="D5" s="42"/>
      <c r="E5" s="59"/>
      <c r="F5" s="22"/>
      <c r="G5" s="22"/>
      <c r="H5" s="245"/>
      <c r="I5" s="246"/>
      <c r="J5" s="43"/>
      <c r="K5" s="44"/>
    </row>
    <row r="6" spans="1:29" ht="24.75" customHeight="1">
      <c r="A6" s="32"/>
      <c r="B6" s="26"/>
      <c r="C6" s="26"/>
      <c r="D6" s="41"/>
      <c r="E6" s="23"/>
      <c r="F6" s="25"/>
      <c r="G6" s="25"/>
      <c r="H6" s="226"/>
      <c r="I6" s="227"/>
      <c r="J6" s="227"/>
      <c r="K6" s="228"/>
      <c r="M6" s="6"/>
      <c r="N6" s="6"/>
    </row>
    <row r="7" spans="1:29" ht="24.75" customHeight="1">
      <c r="A7" s="19"/>
      <c r="B7" s="44" t="s">
        <v>39</v>
      </c>
      <c r="C7" s="49" t="s">
        <v>40</v>
      </c>
      <c r="D7" s="42">
        <v>839</v>
      </c>
      <c r="E7" s="59" t="s">
        <v>41</v>
      </c>
      <c r="F7" s="22"/>
      <c r="G7" s="22"/>
      <c r="H7" s="245"/>
      <c r="I7" s="246"/>
      <c r="J7" s="43"/>
      <c r="K7" s="44"/>
      <c r="M7" s="6"/>
      <c r="N7" s="6"/>
    </row>
    <row r="8" spans="1:29" ht="24.75" customHeight="1">
      <c r="A8" s="34"/>
      <c r="B8" s="31"/>
      <c r="C8" s="26"/>
      <c r="D8" s="41"/>
      <c r="E8" s="23"/>
      <c r="F8" s="25"/>
      <c r="G8" s="25"/>
      <c r="H8" s="226"/>
      <c r="I8" s="227"/>
      <c r="J8" s="227"/>
      <c r="K8" s="228"/>
      <c r="L8" s="1"/>
      <c r="M8" s="6"/>
      <c r="N8" s="6"/>
      <c r="P8" s="1"/>
      <c r="Q8" s="1"/>
      <c r="R8" s="1"/>
      <c r="AB8" s="1"/>
    </row>
    <row r="9" spans="1:29" ht="24.75" customHeight="1">
      <c r="A9" s="19"/>
      <c r="B9" s="33" t="s">
        <v>42</v>
      </c>
      <c r="C9" s="35"/>
      <c r="D9" s="42"/>
      <c r="E9" s="59"/>
      <c r="F9" s="22"/>
      <c r="G9" s="22"/>
      <c r="H9" s="245"/>
      <c r="I9" s="246"/>
      <c r="J9" s="43"/>
      <c r="K9" s="44"/>
      <c r="L9" s="1"/>
      <c r="M9" s="6"/>
      <c r="N9" s="6"/>
      <c r="AB9" s="1"/>
    </row>
    <row r="10" spans="1:29" ht="24.75" customHeight="1">
      <c r="A10" s="23"/>
      <c r="B10" s="26" t="s">
        <v>43</v>
      </c>
      <c r="C10" s="26"/>
      <c r="D10" s="41"/>
      <c r="E10" s="23"/>
      <c r="F10" s="25"/>
      <c r="G10" s="25"/>
      <c r="H10" s="226"/>
      <c r="I10" s="227"/>
      <c r="J10" s="227"/>
      <c r="K10" s="228"/>
      <c r="M10" s="6"/>
      <c r="N10" s="6"/>
    </row>
    <row r="11" spans="1:29" ht="24.75" customHeight="1">
      <c r="A11" s="19"/>
      <c r="B11" s="44" t="s">
        <v>44</v>
      </c>
      <c r="C11" s="35" t="s">
        <v>45</v>
      </c>
      <c r="D11" s="56">
        <v>197</v>
      </c>
      <c r="E11" s="59" t="s">
        <v>41</v>
      </c>
      <c r="F11" s="22"/>
      <c r="G11" s="22"/>
      <c r="H11" s="245"/>
      <c r="I11" s="246"/>
      <c r="J11" s="43"/>
      <c r="K11" s="44"/>
      <c r="M11" s="6"/>
      <c r="N11" s="6"/>
    </row>
    <row r="12" spans="1:29" ht="24.75" customHeight="1">
      <c r="A12" s="23"/>
      <c r="B12" s="26" t="s">
        <v>46</v>
      </c>
      <c r="C12" s="26"/>
      <c r="D12" s="41"/>
      <c r="E12" s="23"/>
      <c r="F12" s="25"/>
      <c r="G12" s="25"/>
      <c r="H12" s="226"/>
      <c r="I12" s="227"/>
      <c r="J12" s="227"/>
      <c r="K12" s="228"/>
      <c r="L12" s="1"/>
      <c r="M12" s="6"/>
      <c r="N12" s="6"/>
      <c r="P12" s="1"/>
      <c r="Q12" s="1"/>
      <c r="R12" s="1"/>
      <c r="S12" s="1"/>
      <c r="T12" s="1"/>
      <c r="U12" s="1"/>
      <c r="V12" s="1"/>
      <c r="AC12" s="7"/>
    </row>
    <row r="13" spans="1:29" ht="24.75" customHeight="1">
      <c r="A13" s="19"/>
      <c r="B13" s="44" t="s">
        <v>44</v>
      </c>
      <c r="C13" s="50" t="s">
        <v>45</v>
      </c>
      <c r="D13" s="42">
        <v>642</v>
      </c>
      <c r="E13" s="59" t="s">
        <v>41</v>
      </c>
      <c r="F13" s="22"/>
      <c r="G13" s="22"/>
      <c r="H13" s="245"/>
      <c r="I13" s="246"/>
      <c r="J13" s="43"/>
      <c r="K13" s="44"/>
      <c r="L13" s="1"/>
      <c r="M13" s="6"/>
      <c r="N13" s="6"/>
      <c r="O13" s="8"/>
    </row>
    <row r="14" spans="1:29" ht="24.75" customHeight="1">
      <c r="A14" s="23"/>
      <c r="B14" s="26"/>
      <c r="C14" s="26"/>
      <c r="D14" s="41"/>
      <c r="E14" s="23"/>
      <c r="F14" s="25"/>
      <c r="G14" s="25"/>
      <c r="H14" s="226"/>
      <c r="I14" s="227"/>
      <c r="J14" s="227"/>
      <c r="K14" s="228"/>
      <c r="L14" s="1"/>
      <c r="M14" s="1"/>
      <c r="N14" s="1"/>
      <c r="O14" s="1"/>
    </row>
    <row r="15" spans="1:29" ht="24.75" customHeight="1">
      <c r="A15" s="19"/>
      <c r="B15" s="44"/>
      <c r="C15" s="49"/>
      <c r="D15" s="56"/>
      <c r="E15" s="59"/>
      <c r="F15" s="22"/>
      <c r="G15" s="22"/>
      <c r="H15" s="224"/>
      <c r="I15" s="247"/>
      <c r="J15" s="43"/>
      <c r="K15" s="44"/>
    </row>
    <row r="16" spans="1:29" ht="24.75" customHeight="1">
      <c r="A16" s="23"/>
      <c r="B16" s="26"/>
      <c r="C16" s="26"/>
      <c r="D16" s="41"/>
      <c r="E16" s="23"/>
      <c r="F16" s="25"/>
      <c r="G16" s="25"/>
      <c r="H16" s="226"/>
      <c r="I16" s="227"/>
      <c r="J16" s="227"/>
      <c r="K16" s="228"/>
      <c r="L16" s="1"/>
      <c r="M16" s="1"/>
    </row>
    <row r="17" spans="1:18" ht="24.75" customHeight="1">
      <c r="A17" s="19"/>
      <c r="B17" s="44"/>
      <c r="C17" s="49"/>
      <c r="D17" s="56"/>
      <c r="E17" s="59"/>
      <c r="F17" s="22"/>
      <c r="G17" s="22"/>
      <c r="H17" s="245"/>
      <c r="I17" s="246"/>
      <c r="J17" s="43"/>
      <c r="K17" s="44"/>
      <c r="L17" s="1"/>
      <c r="M17" s="1"/>
      <c r="N17" s="8"/>
      <c r="Q17" s="1"/>
      <c r="R17" s="1"/>
    </row>
    <row r="18" spans="1:18" ht="24.75" customHeight="1">
      <c r="A18" s="23"/>
      <c r="B18" s="26"/>
      <c r="C18" s="26"/>
      <c r="D18" s="41"/>
      <c r="E18" s="23"/>
      <c r="F18" s="25"/>
      <c r="G18" s="25"/>
      <c r="H18" s="226"/>
      <c r="I18" s="227"/>
      <c r="J18" s="227"/>
      <c r="K18" s="228"/>
    </row>
    <row r="19" spans="1:18" ht="24.75" customHeight="1">
      <c r="A19" s="19"/>
      <c r="B19" s="44"/>
      <c r="C19" s="49"/>
      <c r="D19" s="56"/>
      <c r="E19" s="19"/>
      <c r="F19" s="22"/>
      <c r="G19" s="22"/>
      <c r="H19" s="245"/>
      <c r="I19" s="246"/>
      <c r="J19" s="43"/>
      <c r="K19" s="44"/>
    </row>
    <row r="20" spans="1:18" ht="24.75" customHeight="1">
      <c r="A20" s="32"/>
      <c r="B20" s="26"/>
      <c r="C20" s="26"/>
      <c r="D20" s="41"/>
      <c r="E20" s="23"/>
      <c r="F20" s="25"/>
      <c r="G20" s="25"/>
      <c r="H20" s="61"/>
      <c r="I20" s="248"/>
      <c r="J20" s="248"/>
      <c r="K20" s="249"/>
    </row>
    <row r="21" spans="1:18" ht="24.75" customHeight="1">
      <c r="A21" s="19"/>
      <c r="B21" s="44"/>
      <c r="C21" s="45"/>
      <c r="D21" s="42"/>
      <c r="E21" s="19"/>
      <c r="F21" s="22"/>
      <c r="G21" s="22"/>
      <c r="H21" s="63"/>
      <c r="I21" s="64"/>
      <c r="J21" s="43"/>
      <c r="K21" s="44"/>
    </row>
    <row r="22" spans="1:18" ht="24.75" customHeight="1">
      <c r="A22" s="34"/>
      <c r="B22" s="26"/>
      <c r="C22" s="26"/>
      <c r="D22" s="41"/>
      <c r="E22" s="23"/>
      <c r="F22" s="25"/>
      <c r="G22" s="25"/>
      <c r="H22" s="61"/>
      <c r="I22" s="248"/>
      <c r="J22" s="248"/>
      <c r="K22" s="249"/>
    </row>
    <row r="23" spans="1:18" ht="24.75" customHeight="1">
      <c r="A23" s="19"/>
      <c r="B23" s="44"/>
      <c r="C23" s="50"/>
      <c r="D23" s="56"/>
      <c r="E23" s="19"/>
      <c r="F23" s="22"/>
      <c r="G23" s="22"/>
      <c r="H23" s="63"/>
      <c r="I23" s="64"/>
      <c r="J23" s="43"/>
      <c r="K23" s="44"/>
    </row>
    <row r="24" spans="1:18" ht="24.75" customHeight="1">
      <c r="A24" s="23"/>
      <c r="B24" s="26"/>
      <c r="C24" s="26"/>
      <c r="D24" s="41"/>
      <c r="E24" s="23"/>
      <c r="F24" s="25"/>
      <c r="G24" s="25"/>
      <c r="H24" s="61"/>
      <c r="I24" s="248"/>
      <c r="J24" s="248"/>
      <c r="K24" s="249"/>
    </row>
    <row r="25" spans="1:18" ht="24.75" customHeight="1">
      <c r="A25" s="19"/>
      <c r="B25" s="51"/>
      <c r="C25" s="50"/>
      <c r="D25" s="57"/>
      <c r="E25" s="19"/>
      <c r="F25" s="22"/>
      <c r="G25" s="22">
        <f t="shared" ref="G25:G29" si="0">ROUNDDOWN((D25*F25),0)</f>
        <v>0</v>
      </c>
      <c r="H25" s="63"/>
      <c r="I25" s="64"/>
      <c r="J25" s="43"/>
      <c r="K25" s="44"/>
    </row>
    <row r="26" spans="1:18" ht="24.75" customHeight="1">
      <c r="A26" s="23"/>
      <c r="B26" s="26"/>
      <c r="C26" s="26"/>
      <c r="D26" s="41"/>
      <c r="E26" s="23"/>
      <c r="F26" s="25"/>
      <c r="G26" s="25"/>
      <c r="H26" s="65"/>
      <c r="I26" s="250"/>
      <c r="J26" s="250"/>
      <c r="K26" s="251"/>
    </row>
    <row r="27" spans="1:18" ht="24.75" customHeight="1">
      <c r="A27" s="19"/>
      <c r="B27" s="44"/>
      <c r="C27" s="50"/>
      <c r="D27" s="56"/>
      <c r="E27" s="19"/>
      <c r="F27" s="22"/>
      <c r="G27" s="22">
        <f t="shared" si="0"/>
        <v>0</v>
      </c>
      <c r="H27" s="63"/>
      <c r="I27" s="48"/>
      <c r="J27" s="43"/>
      <c r="K27" s="66"/>
    </row>
    <row r="28" spans="1:18" ht="24.75" customHeight="1">
      <c r="A28" s="23"/>
      <c r="B28" s="26"/>
      <c r="C28" s="26"/>
      <c r="D28" s="41"/>
      <c r="E28" s="23"/>
      <c r="F28" s="25"/>
      <c r="G28" s="25"/>
      <c r="H28" s="65"/>
      <c r="I28" s="36"/>
      <c r="J28" s="36"/>
      <c r="K28" s="62"/>
    </row>
    <row r="29" spans="1:18" ht="24.75" customHeight="1">
      <c r="A29" s="19"/>
      <c r="B29" s="44"/>
      <c r="C29" s="45"/>
      <c r="D29" s="42"/>
      <c r="E29" s="59"/>
      <c r="F29" s="22"/>
      <c r="G29" s="22">
        <f t="shared" si="0"/>
        <v>0</v>
      </c>
      <c r="H29" s="60"/>
      <c r="I29" s="64"/>
      <c r="J29" s="43"/>
      <c r="K29" s="44"/>
    </row>
    <row r="30" spans="1:18" ht="24.75" customHeight="1">
      <c r="A30" s="23"/>
      <c r="B30" s="26"/>
      <c r="C30" s="26"/>
      <c r="D30" s="41"/>
      <c r="E30" s="23"/>
      <c r="F30" s="25"/>
      <c r="G30" s="25"/>
      <c r="H30" s="65"/>
      <c r="I30" s="36"/>
      <c r="J30" s="36"/>
      <c r="K30" s="62"/>
    </row>
    <row r="31" spans="1:18" ht="24.75" customHeight="1">
      <c r="A31" s="19"/>
      <c r="B31" s="67" t="s">
        <v>37</v>
      </c>
      <c r="C31" s="45"/>
      <c r="D31" s="46"/>
      <c r="E31" s="59"/>
      <c r="F31" s="22"/>
      <c r="G31" s="22">
        <f>SUM(G2:G29)</f>
        <v>0</v>
      </c>
      <c r="H31" s="60"/>
      <c r="I31" s="68"/>
      <c r="J31" s="43"/>
      <c r="K31" s="66"/>
      <c r="M31" s="4"/>
      <c r="N31" s="6"/>
    </row>
    <row r="32" spans="1:18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11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</sheetData>
  <mergeCells count="24">
    <mergeCell ref="I22:K22"/>
    <mergeCell ref="I24:K24"/>
    <mergeCell ref="I26:K26"/>
    <mergeCell ref="J33:K33"/>
    <mergeCell ref="H16:K16"/>
    <mergeCell ref="H17:I17"/>
    <mergeCell ref="H18:K18"/>
    <mergeCell ref="H19:I19"/>
    <mergeCell ref="I20:K20"/>
    <mergeCell ref="H11:I11"/>
    <mergeCell ref="H12:K12"/>
    <mergeCell ref="H13:I13"/>
    <mergeCell ref="H14:K14"/>
    <mergeCell ref="H15:I15"/>
    <mergeCell ref="H6:K6"/>
    <mergeCell ref="H7:I7"/>
    <mergeCell ref="H8:K8"/>
    <mergeCell ref="H9:I9"/>
    <mergeCell ref="H10:K10"/>
    <mergeCell ref="H1:K1"/>
    <mergeCell ref="H2:K2"/>
    <mergeCell ref="H3:K3"/>
    <mergeCell ref="H4:K4"/>
    <mergeCell ref="H5:I5"/>
  </mergeCells>
  <phoneticPr fontId="46"/>
  <conditionalFormatting sqref="F2:F33">
    <cfRule type="expression" dxfId="52" priority="19">
      <formula>$D2=1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6" customWidth="1"/>
    <col min="15" max="15" width="6.625" style="2" customWidth="1"/>
    <col min="16" max="17" width="5.625" style="2" customWidth="1"/>
    <col min="18" max="18" width="3.625" style="2" customWidth="1"/>
    <col min="19" max="19" width="9" style="2"/>
    <col min="20" max="20" width="4.375" style="2" customWidth="1"/>
    <col min="21" max="21" width="5.875" style="2" customWidth="1"/>
    <col min="22" max="22" width="3.75" style="2" customWidth="1"/>
    <col min="23" max="26" width="9" style="2"/>
    <col min="27" max="27" width="4.5" style="2" customWidth="1"/>
    <col min="28" max="28" width="9" style="2"/>
    <col min="29" max="29" width="4.75" style="2" customWidth="1"/>
    <col min="30" max="16384" width="9" style="2"/>
  </cols>
  <sheetData>
    <row r="1" spans="1:28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8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8" ht="24.75" customHeight="1">
      <c r="A3" s="19" t="s">
        <v>311</v>
      </c>
      <c r="B3" s="33" t="s">
        <v>18</v>
      </c>
      <c r="C3" s="20"/>
      <c r="D3" s="42"/>
      <c r="E3" s="19"/>
      <c r="F3" s="22"/>
      <c r="G3" s="22"/>
      <c r="H3" s="242"/>
      <c r="I3" s="243"/>
      <c r="J3" s="243"/>
      <c r="K3" s="244"/>
    </row>
    <row r="4" spans="1:28" ht="24.75" customHeight="1">
      <c r="A4" s="23"/>
      <c r="B4" s="31"/>
      <c r="C4" s="26"/>
      <c r="D4" s="41"/>
      <c r="E4" s="23"/>
      <c r="F4" s="25"/>
      <c r="G4" s="25"/>
      <c r="H4" s="226"/>
      <c r="I4" s="227"/>
      <c r="J4" s="227"/>
      <c r="K4" s="228"/>
    </row>
    <row r="5" spans="1:28" ht="24.75" customHeight="1">
      <c r="A5" s="19"/>
      <c r="B5" s="33" t="s">
        <v>38</v>
      </c>
      <c r="C5" s="35"/>
      <c r="D5" s="42"/>
      <c r="E5" s="59"/>
      <c r="F5" s="22"/>
      <c r="G5" s="22"/>
      <c r="H5" s="245"/>
      <c r="I5" s="246"/>
      <c r="J5" s="43"/>
      <c r="K5" s="44"/>
    </row>
    <row r="6" spans="1:28" ht="24.75" customHeight="1">
      <c r="A6" s="32"/>
      <c r="B6" s="26"/>
      <c r="C6" s="26" t="s">
        <v>47</v>
      </c>
      <c r="D6" s="41"/>
      <c r="E6" s="23"/>
      <c r="F6" s="25"/>
      <c r="G6" s="25"/>
      <c r="H6" s="226"/>
      <c r="I6" s="227"/>
      <c r="J6" s="227"/>
      <c r="K6" s="228"/>
    </row>
    <row r="7" spans="1:28" ht="24.75" customHeight="1">
      <c r="A7" s="19"/>
      <c r="B7" s="44" t="s">
        <v>48</v>
      </c>
      <c r="C7" s="49" t="s">
        <v>40</v>
      </c>
      <c r="D7" s="42">
        <v>60.9</v>
      </c>
      <c r="E7" s="59" t="s">
        <v>41</v>
      </c>
      <c r="F7" s="22"/>
      <c r="G7" s="22"/>
      <c r="H7" s="252"/>
      <c r="I7" s="253"/>
      <c r="J7" s="43"/>
      <c r="K7" s="44"/>
    </row>
    <row r="8" spans="1:28" ht="24.75" customHeight="1">
      <c r="A8" s="34"/>
      <c r="B8" s="31"/>
      <c r="C8" s="26"/>
      <c r="D8" s="41"/>
      <c r="E8" s="23"/>
      <c r="F8" s="25"/>
      <c r="G8" s="25"/>
      <c r="H8" s="226"/>
      <c r="I8" s="227"/>
      <c r="J8" s="227"/>
      <c r="K8" s="228"/>
      <c r="L8" s="1"/>
      <c r="O8" s="1"/>
      <c r="P8" s="1"/>
      <c r="Q8" s="1"/>
      <c r="AA8" s="1"/>
    </row>
    <row r="9" spans="1:28" ht="24.75" customHeight="1">
      <c r="A9" s="19"/>
      <c r="B9" s="33" t="s">
        <v>42</v>
      </c>
      <c r="C9" s="35"/>
      <c r="D9" s="42"/>
      <c r="E9" s="59"/>
      <c r="F9" s="22"/>
      <c r="G9" s="22"/>
      <c r="H9" s="245"/>
      <c r="I9" s="246"/>
      <c r="J9" s="43"/>
      <c r="K9" s="44"/>
      <c r="L9" s="1"/>
      <c r="AA9" s="1"/>
    </row>
    <row r="10" spans="1:28" ht="24.75" customHeight="1">
      <c r="A10" s="23"/>
      <c r="B10" s="26" t="s">
        <v>49</v>
      </c>
      <c r="C10" s="26" t="s">
        <v>50</v>
      </c>
      <c r="D10" s="41"/>
      <c r="E10" s="23"/>
      <c r="F10" s="25"/>
      <c r="G10" s="25"/>
      <c r="H10" s="226"/>
      <c r="I10" s="227"/>
      <c r="J10" s="227"/>
      <c r="K10" s="228"/>
      <c r="L10" s="1"/>
    </row>
    <row r="11" spans="1:28" ht="24.75" customHeight="1">
      <c r="A11" s="19"/>
      <c r="B11" s="44" t="s">
        <v>51</v>
      </c>
      <c r="C11" s="49" t="s">
        <v>52</v>
      </c>
      <c r="D11" s="56">
        <v>422</v>
      </c>
      <c r="E11" s="59" t="s">
        <v>53</v>
      </c>
      <c r="F11" s="22"/>
      <c r="G11" s="22"/>
      <c r="H11" s="252"/>
      <c r="I11" s="253"/>
      <c r="J11" s="43"/>
      <c r="K11" s="44"/>
      <c r="L11" s="1"/>
      <c r="P11" s="1"/>
      <c r="Q11" s="1"/>
    </row>
    <row r="12" spans="1:28" ht="24.75" customHeight="1">
      <c r="A12" s="23"/>
      <c r="B12" s="26" t="s">
        <v>49</v>
      </c>
      <c r="C12" s="26"/>
      <c r="D12" s="41"/>
      <c r="E12" s="23"/>
      <c r="F12" s="25"/>
      <c r="G12" s="25"/>
      <c r="H12" s="226"/>
      <c r="I12" s="227"/>
      <c r="J12" s="227"/>
      <c r="K12" s="228"/>
      <c r="L12" s="1"/>
      <c r="O12" s="1"/>
      <c r="P12" s="1"/>
      <c r="Q12" s="1"/>
      <c r="R12" s="1"/>
      <c r="S12" s="1"/>
      <c r="T12" s="1"/>
      <c r="U12" s="1"/>
      <c r="AB12" s="7"/>
    </row>
    <row r="13" spans="1:28" ht="24.75" customHeight="1">
      <c r="A13" s="19"/>
      <c r="B13" s="44" t="s">
        <v>54</v>
      </c>
      <c r="C13" s="50" t="s">
        <v>55</v>
      </c>
      <c r="D13" s="56">
        <v>384</v>
      </c>
      <c r="E13" s="19" t="s">
        <v>53</v>
      </c>
      <c r="F13" s="22"/>
      <c r="G13" s="22"/>
      <c r="H13" s="229"/>
      <c r="I13" s="237"/>
      <c r="J13" s="43"/>
      <c r="K13" s="44"/>
      <c r="L13" s="1"/>
    </row>
    <row r="14" spans="1:28" ht="24.75" customHeight="1">
      <c r="A14" s="23"/>
      <c r="B14" s="207"/>
      <c r="C14" s="83" t="s">
        <v>362</v>
      </c>
      <c r="D14" s="85"/>
      <c r="E14" s="82"/>
      <c r="F14" s="87"/>
      <c r="G14" s="87"/>
      <c r="H14" s="254"/>
      <c r="I14" s="255"/>
      <c r="J14" s="255"/>
      <c r="K14" s="256"/>
    </row>
    <row r="15" spans="1:28" ht="24.75" customHeight="1">
      <c r="A15" s="19"/>
      <c r="B15" s="208" t="s">
        <v>363</v>
      </c>
      <c r="C15" s="192" t="s">
        <v>364</v>
      </c>
      <c r="D15" s="209">
        <v>150</v>
      </c>
      <c r="E15" s="191" t="s">
        <v>41</v>
      </c>
      <c r="F15" s="90"/>
      <c r="G15" s="90"/>
      <c r="H15" s="257"/>
      <c r="I15" s="258"/>
      <c r="J15" s="91"/>
      <c r="K15" s="92"/>
    </row>
    <row r="16" spans="1:28" ht="24.75" customHeight="1">
      <c r="A16" s="23"/>
      <c r="B16" s="26" t="s">
        <v>56</v>
      </c>
      <c r="C16" s="26"/>
      <c r="D16" s="41"/>
      <c r="E16" s="23"/>
      <c r="F16" s="25"/>
      <c r="G16" s="25"/>
      <c r="H16" s="226"/>
      <c r="I16" s="227"/>
      <c r="J16" s="227"/>
      <c r="K16" s="228"/>
    </row>
    <row r="17" spans="1:14" ht="24.75" customHeight="1">
      <c r="A17" s="19"/>
      <c r="B17" s="44" t="s">
        <v>242</v>
      </c>
      <c r="C17" s="45" t="s">
        <v>57</v>
      </c>
      <c r="D17" s="56">
        <v>1</v>
      </c>
      <c r="E17" s="19" t="s">
        <v>8</v>
      </c>
      <c r="F17" s="22"/>
      <c r="G17" s="22"/>
      <c r="H17" s="229"/>
      <c r="I17" s="237"/>
      <c r="J17" s="43"/>
      <c r="K17" s="44"/>
    </row>
    <row r="18" spans="1:14" ht="24.75" customHeight="1">
      <c r="A18" s="23"/>
      <c r="B18" s="26" t="s">
        <v>56</v>
      </c>
      <c r="C18" s="26" t="s">
        <v>241</v>
      </c>
      <c r="D18" s="41"/>
      <c r="E18" s="23"/>
      <c r="F18" s="25"/>
      <c r="G18" s="25"/>
      <c r="H18" s="226"/>
      <c r="I18" s="227"/>
      <c r="J18" s="227"/>
      <c r="K18" s="228"/>
      <c r="L18" s="1"/>
      <c r="M18" s="13"/>
      <c r="N18" s="13"/>
    </row>
    <row r="19" spans="1:14" ht="24.75" customHeight="1">
      <c r="A19" s="19"/>
      <c r="B19" s="44" t="s">
        <v>243</v>
      </c>
      <c r="C19" s="49" t="s">
        <v>244</v>
      </c>
      <c r="D19" s="56">
        <v>1</v>
      </c>
      <c r="E19" s="19" t="s">
        <v>245</v>
      </c>
      <c r="F19" s="22"/>
      <c r="G19" s="22"/>
      <c r="H19" s="229"/>
      <c r="I19" s="237"/>
      <c r="J19" s="43"/>
      <c r="K19" s="44"/>
    </row>
    <row r="20" spans="1:14" ht="24.75" customHeight="1">
      <c r="A20" s="23"/>
      <c r="B20" s="26" t="s">
        <v>56</v>
      </c>
      <c r="C20" s="26"/>
      <c r="D20" s="41"/>
      <c r="E20" s="23"/>
      <c r="F20" s="25"/>
      <c r="G20" s="25"/>
      <c r="H20" s="226"/>
      <c r="I20" s="227"/>
      <c r="J20" s="227"/>
      <c r="K20" s="228"/>
    </row>
    <row r="21" spans="1:14" ht="24.75" customHeight="1">
      <c r="A21" s="19"/>
      <c r="B21" s="44" t="s">
        <v>58</v>
      </c>
      <c r="C21" s="45" t="s">
        <v>59</v>
      </c>
      <c r="D21" s="56">
        <v>651</v>
      </c>
      <c r="E21" s="19" t="s">
        <v>53</v>
      </c>
      <c r="F21" s="22"/>
      <c r="G21" s="22"/>
      <c r="H21" s="245"/>
      <c r="I21" s="246"/>
      <c r="J21" s="43"/>
      <c r="K21" s="44"/>
    </row>
    <row r="22" spans="1:14" ht="24.75" customHeight="1">
      <c r="A22" s="32"/>
      <c r="B22" s="26" t="s">
        <v>56</v>
      </c>
      <c r="C22" s="26" t="s">
        <v>60</v>
      </c>
      <c r="D22" s="41"/>
      <c r="E22" s="23"/>
      <c r="F22" s="25"/>
      <c r="G22" s="25"/>
      <c r="H22" s="226"/>
      <c r="I22" s="227"/>
      <c r="J22" s="227"/>
      <c r="K22" s="228"/>
    </row>
    <row r="23" spans="1:14" ht="24.75" customHeight="1">
      <c r="A23" s="19"/>
      <c r="B23" s="44" t="s">
        <v>61</v>
      </c>
      <c r="C23" s="45" t="s">
        <v>62</v>
      </c>
      <c r="D23" s="42">
        <v>5</v>
      </c>
      <c r="E23" s="19" t="s">
        <v>53</v>
      </c>
      <c r="F23" s="22"/>
      <c r="G23" s="22"/>
      <c r="H23" s="245"/>
      <c r="I23" s="246"/>
      <c r="J23" s="43"/>
      <c r="K23" s="44"/>
    </row>
    <row r="24" spans="1:14" ht="24.75" customHeight="1">
      <c r="A24" s="34"/>
      <c r="B24" s="26" t="s">
        <v>56</v>
      </c>
      <c r="C24" s="26" t="s">
        <v>60</v>
      </c>
      <c r="D24" s="41"/>
      <c r="E24" s="23"/>
      <c r="F24" s="25"/>
      <c r="G24" s="25"/>
      <c r="H24" s="226"/>
      <c r="I24" s="248"/>
      <c r="J24" s="248"/>
      <c r="K24" s="249"/>
    </row>
    <row r="25" spans="1:14" ht="24.75" customHeight="1">
      <c r="A25" s="19"/>
      <c r="B25" s="44" t="s">
        <v>61</v>
      </c>
      <c r="C25" s="50" t="s">
        <v>63</v>
      </c>
      <c r="D25" s="56">
        <v>124</v>
      </c>
      <c r="E25" s="19" t="s">
        <v>53</v>
      </c>
      <c r="F25" s="22"/>
      <c r="G25" s="22"/>
      <c r="H25" s="245"/>
      <c r="I25" s="259"/>
      <c r="J25" s="43"/>
      <c r="K25" s="44"/>
    </row>
    <row r="26" spans="1:14" ht="24.75" customHeight="1">
      <c r="A26" s="23"/>
      <c r="B26" s="26" t="s">
        <v>56</v>
      </c>
      <c r="C26" s="26" t="s">
        <v>60</v>
      </c>
      <c r="D26" s="41"/>
      <c r="E26" s="23"/>
      <c r="F26" s="25"/>
      <c r="G26" s="25"/>
      <c r="H26" s="226"/>
      <c r="I26" s="248"/>
      <c r="J26" s="248"/>
      <c r="K26" s="249"/>
    </row>
    <row r="27" spans="1:14" ht="24.75" customHeight="1">
      <c r="A27" s="19"/>
      <c r="B27" s="44" t="s">
        <v>61</v>
      </c>
      <c r="C27" s="50" t="s">
        <v>64</v>
      </c>
      <c r="D27" s="57">
        <v>43.6</v>
      </c>
      <c r="E27" s="19" t="s">
        <v>53</v>
      </c>
      <c r="F27" s="22"/>
      <c r="G27" s="22"/>
      <c r="H27" s="245"/>
      <c r="I27" s="259"/>
      <c r="J27" s="43"/>
      <c r="K27" s="44"/>
    </row>
    <row r="28" spans="1:14" ht="24.75" customHeight="1">
      <c r="A28" s="23"/>
      <c r="B28" s="26" t="s">
        <v>56</v>
      </c>
      <c r="C28" s="26" t="s">
        <v>60</v>
      </c>
      <c r="D28" s="41"/>
      <c r="E28" s="23"/>
      <c r="F28" s="25"/>
      <c r="G28" s="25"/>
      <c r="H28" s="226"/>
      <c r="I28" s="248"/>
      <c r="J28" s="248"/>
      <c r="K28" s="249"/>
    </row>
    <row r="29" spans="1:14" ht="24.75" customHeight="1">
      <c r="A29" s="19"/>
      <c r="B29" s="44" t="s">
        <v>61</v>
      </c>
      <c r="C29" s="50" t="s">
        <v>65</v>
      </c>
      <c r="D29" s="56">
        <v>402</v>
      </c>
      <c r="E29" s="19" t="s">
        <v>53</v>
      </c>
      <c r="F29" s="22"/>
      <c r="G29" s="22"/>
      <c r="H29" s="245"/>
      <c r="I29" s="259"/>
      <c r="J29" s="43"/>
      <c r="K29" s="44"/>
    </row>
    <row r="30" spans="1:14" ht="24.75" customHeight="1">
      <c r="A30" s="23"/>
      <c r="B30" s="26" t="s">
        <v>66</v>
      </c>
      <c r="C30" s="26" t="s">
        <v>60</v>
      </c>
      <c r="D30" s="41"/>
      <c r="E30" s="23"/>
      <c r="F30" s="25"/>
      <c r="G30" s="25"/>
      <c r="H30" s="226"/>
      <c r="I30" s="248"/>
      <c r="J30" s="248"/>
      <c r="K30" s="249"/>
    </row>
    <row r="31" spans="1:14" ht="24.75" customHeight="1">
      <c r="A31" s="19"/>
      <c r="B31" s="44" t="s">
        <v>61</v>
      </c>
      <c r="C31" s="45" t="s">
        <v>65</v>
      </c>
      <c r="D31" s="42">
        <v>81</v>
      </c>
      <c r="E31" s="19" t="s">
        <v>53</v>
      </c>
      <c r="F31" s="22"/>
      <c r="G31" s="22"/>
      <c r="H31" s="245"/>
      <c r="I31" s="259"/>
      <c r="J31" s="43"/>
      <c r="K31" s="44"/>
    </row>
    <row r="32" spans="1:14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12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12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62"/>
    </row>
    <row r="35" spans="1:12" ht="24.75" customHeight="1">
      <c r="A35" s="23"/>
      <c r="B35" s="26"/>
      <c r="C35" s="26"/>
      <c r="D35" s="41"/>
      <c r="E35" s="23"/>
      <c r="F35" s="25"/>
      <c r="G35" s="25"/>
      <c r="H35" s="226"/>
      <c r="I35" s="227"/>
      <c r="J35" s="227"/>
      <c r="K35" s="228"/>
    </row>
    <row r="36" spans="1:12" ht="24.75" customHeight="1">
      <c r="A36" s="19"/>
      <c r="B36" s="44" t="s">
        <v>67</v>
      </c>
      <c r="C36" s="45" t="s">
        <v>68</v>
      </c>
      <c r="D36" s="46">
        <v>1</v>
      </c>
      <c r="E36" s="59" t="s">
        <v>69</v>
      </c>
      <c r="F36" s="22"/>
      <c r="G36" s="22"/>
      <c r="H36" s="229"/>
      <c r="I36" s="237"/>
      <c r="J36" s="43"/>
      <c r="K36" s="44"/>
    </row>
    <row r="37" spans="1:12" ht="24.75" customHeight="1">
      <c r="A37" s="23"/>
      <c r="B37" s="26"/>
      <c r="C37" s="31"/>
      <c r="D37" s="41"/>
      <c r="E37" s="32"/>
      <c r="F37" s="25"/>
      <c r="G37" s="25"/>
      <c r="H37" s="226"/>
      <c r="I37" s="227"/>
      <c r="J37" s="227"/>
      <c r="K37" s="228"/>
    </row>
    <row r="38" spans="1:12" ht="24.75" customHeight="1">
      <c r="A38" s="19"/>
      <c r="B38" s="33" t="s">
        <v>360</v>
      </c>
      <c r="C38" s="45" t="s">
        <v>361</v>
      </c>
      <c r="D38" s="46">
        <v>1</v>
      </c>
      <c r="E38" s="59" t="s">
        <v>69</v>
      </c>
      <c r="F38" s="22"/>
      <c r="G38" s="22"/>
      <c r="H38" s="229"/>
      <c r="I38" s="237"/>
      <c r="J38" s="43"/>
      <c r="K38" s="44"/>
    </row>
    <row r="39" spans="1:12" ht="24.75" customHeight="1">
      <c r="A39" s="32"/>
      <c r="B39" s="69"/>
      <c r="C39" s="70"/>
      <c r="D39" s="41"/>
      <c r="E39" s="32"/>
      <c r="F39" s="25"/>
      <c r="G39" s="25"/>
      <c r="H39" s="226"/>
      <c r="I39" s="227"/>
      <c r="J39" s="227"/>
      <c r="K39" s="228"/>
    </row>
    <row r="40" spans="1:12" ht="24.75" customHeight="1">
      <c r="A40" s="19"/>
      <c r="B40" s="71" t="s">
        <v>366</v>
      </c>
      <c r="C40" s="72" t="s">
        <v>367</v>
      </c>
      <c r="D40" s="46">
        <v>1</v>
      </c>
      <c r="E40" s="59" t="s">
        <v>69</v>
      </c>
      <c r="F40" s="22"/>
      <c r="G40" s="22"/>
      <c r="H40" s="229"/>
      <c r="I40" s="237"/>
      <c r="J40" s="43"/>
      <c r="K40" s="44"/>
    </row>
    <row r="41" spans="1:12" ht="24.75" customHeight="1">
      <c r="A41" s="34"/>
      <c r="B41" s="69"/>
      <c r="C41" s="70"/>
      <c r="D41" s="41"/>
      <c r="E41" s="32"/>
      <c r="F41" s="25"/>
      <c r="G41" s="25"/>
      <c r="H41" s="226"/>
      <c r="I41" s="227"/>
      <c r="J41" s="227"/>
      <c r="K41" s="228"/>
    </row>
    <row r="42" spans="1:12" ht="24.75" customHeight="1">
      <c r="A42" s="19"/>
      <c r="B42" s="71"/>
      <c r="C42" s="72"/>
      <c r="D42" s="73"/>
      <c r="E42" s="59"/>
      <c r="F42" s="22"/>
      <c r="G42" s="22"/>
      <c r="H42" s="260"/>
      <c r="I42" s="261"/>
      <c r="J42" s="43"/>
      <c r="K42" s="44"/>
    </row>
    <row r="43" spans="1:12" ht="24.75" customHeight="1">
      <c r="A43" s="23"/>
      <c r="B43" s="207"/>
      <c r="C43" s="83"/>
      <c r="D43" s="85"/>
      <c r="E43" s="82"/>
      <c r="F43" s="87"/>
      <c r="G43" s="87"/>
      <c r="H43" s="254"/>
      <c r="I43" s="255"/>
      <c r="J43" s="255"/>
      <c r="K43" s="256"/>
    </row>
    <row r="44" spans="1:12" ht="24.75" customHeight="1">
      <c r="A44" s="19"/>
      <c r="B44" s="208"/>
      <c r="C44" s="192"/>
      <c r="D44" s="209"/>
      <c r="E44" s="191"/>
      <c r="F44" s="90"/>
      <c r="G44" s="90"/>
      <c r="H44" s="257"/>
      <c r="I44" s="258"/>
      <c r="J44" s="91"/>
      <c r="K44" s="92"/>
    </row>
    <row r="45" spans="1:12" ht="24.75" customHeight="1">
      <c r="A45" s="23"/>
      <c r="B45" s="26"/>
      <c r="C45" s="26"/>
      <c r="D45" s="41"/>
      <c r="E45" s="32"/>
      <c r="F45" s="25"/>
      <c r="G45" s="25"/>
      <c r="H45" s="226"/>
      <c r="I45" s="227"/>
      <c r="J45" s="227"/>
      <c r="K45" s="228"/>
      <c r="L45" s="3"/>
    </row>
    <row r="46" spans="1:12" ht="24.75" customHeight="1">
      <c r="A46" s="19"/>
      <c r="B46" s="44"/>
      <c r="C46" s="49"/>
      <c r="D46" s="46"/>
      <c r="E46" s="59"/>
      <c r="F46" s="22"/>
      <c r="G46" s="22">
        <f t="shared" ref="G46" si="0">ROUNDDOWN((D46*F46),0)</f>
        <v>0</v>
      </c>
      <c r="H46" s="260"/>
      <c r="I46" s="261"/>
      <c r="J46" s="43"/>
      <c r="K46" s="44"/>
    </row>
    <row r="47" spans="1:12" ht="24.75" customHeight="1">
      <c r="A47" s="23"/>
      <c r="B47" s="26"/>
      <c r="C47" s="26"/>
      <c r="D47" s="41"/>
      <c r="E47" s="23"/>
      <c r="F47" s="25"/>
      <c r="G47" s="25"/>
      <c r="H47" s="226"/>
      <c r="I47" s="227"/>
      <c r="J47" s="227"/>
      <c r="K47" s="228"/>
    </row>
    <row r="48" spans="1:12" ht="24.75" customHeight="1">
      <c r="A48" s="19"/>
      <c r="B48" s="44"/>
      <c r="C48" s="45"/>
      <c r="D48" s="76"/>
      <c r="E48" s="59"/>
      <c r="F48" s="22"/>
      <c r="G48" s="22">
        <f t="shared" ref="G48" si="1">ROUNDDOWN((D48*F48),0)</f>
        <v>0</v>
      </c>
      <c r="H48" s="245"/>
      <c r="I48" s="246"/>
      <c r="J48" s="43"/>
      <c r="K48" s="44"/>
    </row>
    <row r="49" spans="1:11" ht="24.75" customHeight="1">
      <c r="A49" s="23"/>
      <c r="B49" s="26"/>
      <c r="C49" s="26"/>
      <c r="D49" s="41"/>
      <c r="E49" s="23"/>
      <c r="F49" s="25"/>
      <c r="G49" s="25"/>
      <c r="H49" s="226"/>
      <c r="I49" s="227"/>
      <c r="J49" s="227"/>
      <c r="K49" s="228"/>
    </row>
    <row r="50" spans="1:11" ht="24.75" customHeight="1">
      <c r="A50" s="19"/>
      <c r="B50" s="44"/>
      <c r="C50" s="49"/>
      <c r="D50" s="76"/>
      <c r="E50" s="77"/>
      <c r="F50" s="22"/>
      <c r="G50" s="22">
        <f t="shared" ref="G50" si="2">ROUNDDOWN((D50*F50),0)</f>
        <v>0</v>
      </c>
      <c r="H50" s="245"/>
      <c r="I50" s="246"/>
      <c r="J50" s="43"/>
      <c r="K50" s="44"/>
    </row>
    <row r="51" spans="1:11" ht="24.75" customHeight="1">
      <c r="A51" s="32"/>
      <c r="B51" s="26"/>
      <c r="C51" s="26"/>
      <c r="D51" s="41"/>
      <c r="E51" s="23"/>
      <c r="F51" s="25"/>
      <c r="G51" s="25"/>
      <c r="H51" s="226"/>
      <c r="I51" s="227"/>
      <c r="J51" s="227"/>
      <c r="K51" s="228"/>
    </row>
    <row r="52" spans="1:11" ht="24.75" customHeight="1">
      <c r="A52" s="19"/>
      <c r="B52" s="44"/>
      <c r="C52" s="45"/>
      <c r="D52" s="46"/>
      <c r="E52" s="59"/>
      <c r="F52" s="22"/>
      <c r="G52" s="22">
        <f t="shared" ref="G52" si="3">ROUNDDOWN((D52*F52),0)</f>
        <v>0</v>
      </c>
      <c r="H52" s="245"/>
      <c r="I52" s="246"/>
      <c r="J52" s="43"/>
      <c r="K52" s="44"/>
    </row>
    <row r="53" spans="1:11" ht="24.75" customHeight="1">
      <c r="A53" s="34"/>
      <c r="B53" s="26"/>
      <c r="C53" s="26"/>
      <c r="D53" s="41"/>
      <c r="E53" s="23"/>
      <c r="F53" s="25"/>
      <c r="G53" s="25"/>
      <c r="H53" s="226"/>
      <c r="I53" s="227"/>
      <c r="J53" s="227"/>
      <c r="K53" s="228"/>
    </row>
    <row r="54" spans="1:11" ht="24.75" customHeight="1">
      <c r="A54" s="19"/>
      <c r="B54" s="44"/>
      <c r="C54" s="49"/>
      <c r="D54" s="76"/>
      <c r="E54" s="77"/>
      <c r="F54" s="22"/>
      <c r="G54" s="22">
        <f t="shared" ref="G54" si="4">ROUNDDOWN((D54*F54),0)</f>
        <v>0</v>
      </c>
      <c r="H54" s="245"/>
      <c r="I54" s="246"/>
      <c r="J54" s="43"/>
      <c r="K54" s="44"/>
    </row>
    <row r="55" spans="1:11" ht="24.75" customHeight="1">
      <c r="A55" s="23"/>
      <c r="B55" s="26"/>
      <c r="C55" s="31"/>
      <c r="D55" s="41"/>
      <c r="E55" s="32"/>
      <c r="F55" s="25"/>
      <c r="G55" s="25"/>
      <c r="H55" s="226"/>
      <c r="I55" s="227"/>
      <c r="J55" s="227"/>
      <c r="K55" s="228"/>
    </row>
    <row r="56" spans="1:11" ht="24.75" customHeight="1">
      <c r="A56" s="19"/>
      <c r="B56" s="44"/>
      <c r="C56" s="49"/>
      <c r="D56" s="46"/>
      <c r="E56" s="59"/>
      <c r="F56" s="22"/>
      <c r="G56" s="22">
        <f t="shared" ref="G56" si="5">ROUNDDOWN((D56*F56),0)</f>
        <v>0</v>
      </c>
      <c r="H56" s="245"/>
      <c r="I56" s="246"/>
      <c r="J56" s="43"/>
      <c r="K56" s="44"/>
    </row>
    <row r="57" spans="1:11" ht="24.75" customHeight="1">
      <c r="A57" s="23"/>
      <c r="B57" s="26"/>
      <c r="C57" s="26"/>
      <c r="D57" s="41"/>
      <c r="E57" s="32"/>
      <c r="F57" s="25"/>
      <c r="G57" s="25"/>
      <c r="H57" s="226"/>
      <c r="I57" s="227"/>
      <c r="J57" s="227"/>
      <c r="K57" s="228"/>
    </row>
    <row r="58" spans="1:11" ht="24.75" customHeight="1">
      <c r="A58" s="19"/>
      <c r="B58" s="75"/>
      <c r="C58" s="45"/>
      <c r="D58" s="73"/>
      <c r="E58" s="59"/>
      <c r="F58" s="22"/>
      <c r="G58" s="22">
        <f t="shared" ref="G58" si="6">ROUNDDOWN((D58*F58),0)</f>
        <v>0</v>
      </c>
      <c r="H58" s="245"/>
      <c r="I58" s="246"/>
      <c r="J58" s="43"/>
      <c r="K58" s="44"/>
    </row>
    <row r="59" spans="1:11" ht="24.75" customHeight="1">
      <c r="A59" s="23"/>
      <c r="B59" s="26"/>
      <c r="C59" s="26"/>
      <c r="D59" s="41"/>
      <c r="E59" s="23"/>
      <c r="F59" s="25"/>
      <c r="G59" s="25"/>
      <c r="H59" s="226"/>
      <c r="I59" s="227"/>
      <c r="J59" s="227"/>
      <c r="K59" s="228"/>
    </row>
    <row r="60" spans="1:11" ht="24.75" customHeight="1">
      <c r="A60" s="19"/>
      <c r="B60" s="44"/>
      <c r="C60" s="45"/>
      <c r="D60" s="46"/>
      <c r="E60" s="59"/>
      <c r="F60" s="22"/>
      <c r="G60" s="22">
        <f t="shared" ref="G60" si="7">ROUNDDOWN((D60*F60),0)</f>
        <v>0</v>
      </c>
      <c r="H60" s="245"/>
      <c r="I60" s="246"/>
      <c r="J60" s="43"/>
      <c r="K60" s="44"/>
    </row>
    <row r="61" spans="1:11" ht="24.75" customHeight="1">
      <c r="A61" s="23"/>
      <c r="B61" s="26"/>
      <c r="C61" s="26"/>
      <c r="D61" s="41"/>
      <c r="E61" s="23"/>
      <c r="F61" s="25"/>
      <c r="G61" s="25"/>
      <c r="H61" s="226"/>
      <c r="I61" s="227"/>
      <c r="J61" s="227"/>
      <c r="K61" s="228"/>
    </row>
    <row r="62" spans="1:11" ht="24.75" customHeight="1">
      <c r="A62" s="19"/>
      <c r="B62" s="44"/>
      <c r="C62" s="45"/>
      <c r="D62" s="42"/>
      <c r="E62" s="59"/>
      <c r="F62" s="22"/>
      <c r="G62" s="22">
        <f t="shared" ref="G62" si="8">ROUNDDOWN((D62*F62),0)</f>
        <v>0</v>
      </c>
      <c r="H62" s="245"/>
      <c r="I62" s="246"/>
      <c r="J62" s="43"/>
      <c r="K62" s="44"/>
    </row>
    <row r="63" spans="1:11" ht="24.75" customHeight="1">
      <c r="A63" s="23"/>
      <c r="B63" s="26"/>
      <c r="C63" s="26"/>
      <c r="D63" s="41"/>
      <c r="E63" s="23"/>
      <c r="F63" s="25"/>
      <c r="G63" s="25"/>
      <c r="H63" s="65"/>
      <c r="I63" s="36"/>
      <c r="J63" s="36"/>
      <c r="K63" s="62"/>
    </row>
    <row r="64" spans="1:11" ht="24.75" customHeight="1">
      <c r="A64" s="19"/>
      <c r="B64" s="67" t="s">
        <v>37</v>
      </c>
      <c r="C64" s="49"/>
      <c r="D64" s="42"/>
      <c r="E64" s="77"/>
      <c r="F64" s="22"/>
      <c r="G64" s="22"/>
      <c r="H64" s="60"/>
      <c r="I64" s="43"/>
      <c r="J64" s="43"/>
      <c r="K64" s="66"/>
    </row>
    <row r="65" spans="1:11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</sheetData>
  <mergeCells count="62">
    <mergeCell ref="H54:I54"/>
    <mergeCell ref="H55:K55"/>
    <mergeCell ref="H56:I56"/>
    <mergeCell ref="H62:I62"/>
    <mergeCell ref="J66:K66"/>
    <mergeCell ref="H57:K57"/>
    <mergeCell ref="H58:I58"/>
    <mergeCell ref="H59:K59"/>
    <mergeCell ref="H60:I60"/>
    <mergeCell ref="H61:K61"/>
    <mergeCell ref="H49:K49"/>
    <mergeCell ref="H50:I50"/>
    <mergeCell ref="H51:K51"/>
    <mergeCell ref="H52:I52"/>
    <mergeCell ref="H53:K53"/>
    <mergeCell ref="H44:I44"/>
    <mergeCell ref="H45:K45"/>
    <mergeCell ref="H46:I46"/>
    <mergeCell ref="H47:K47"/>
    <mergeCell ref="H48:I48"/>
    <mergeCell ref="H30:K30"/>
    <mergeCell ref="H31:I31"/>
    <mergeCell ref="H41:K41"/>
    <mergeCell ref="H42:I42"/>
    <mergeCell ref="H43:K43"/>
    <mergeCell ref="H35:K35"/>
    <mergeCell ref="H36:I36"/>
    <mergeCell ref="H39:K39"/>
    <mergeCell ref="H40:I40"/>
    <mergeCell ref="J33:K33"/>
    <mergeCell ref="H34:K34"/>
    <mergeCell ref="H37:K37"/>
    <mergeCell ref="H38:I38"/>
    <mergeCell ref="H18:K18"/>
    <mergeCell ref="H25:I25"/>
    <mergeCell ref="H26:K26"/>
    <mergeCell ref="H19:I19"/>
    <mergeCell ref="H29:I29"/>
    <mergeCell ref="H27:I27"/>
    <mergeCell ref="H28:K28"/>
    <mergeCell ref="H20:K20"/>
    <mergeCell ref="H21:I21"/>
    <mergeCell ref="H22:K22"/>
    <mergeCell ref="H23:I23"/>
    <mergeCell ref="H24:K24"/>
    <mergeCell ref="H11:I11"/>
    <mergeCell ref="H12:K12"/>
    <mergeCell ref="H13:I13"/>
    <mergeCell ref="H16:K16"/>
    <mergeCell ref="H17:I17"/>
    <mergeCell ref="H14:K14"/>
    <mergeCell ref="H15:I15"/>
    <mergeCell ref="H6:K6"/>
    <mergeCell ref="H7:I7"/>
    <mergeCell ref="H8:K8"/>
    <mergeCell ref="H9:I9"/>
    <mergeCell ref="H10:K10"/>
    <mergeCell ref="H1:K1"/>
    <mergeCell ref="H2:K2"/>
    <mergeCell ref="H3:K3"/>
    <mergeCell ref="H4:K4"/>
    <mergeCell ref="H5:I5"/>
  </mergeCells>
  <phoneticPr fontId="46"/>
  <conditionalFormatting sqref="F2:F35 F37 F39 F41:F66">
    <cfRule type="expression" dxfId="51" priority="2">
      <formula>$D2=1</formula>
    </cfRule>
  </conditionalFormatting>
  <conditionalFormatting sqref="J14:K15">
    <cfRule type="expression" dxfId="50" priority="1">
      <formula>$K14=1</formula>
    </cfRule>
  </conditionalFormatting>
  <conditionalFormatting sqref="J43:K44">
    <cfRule type="expression" dxfId="49" priority="3">
      <formula>$K43=1</formula>
    </cfRule>
  </conditionalFormatting>
  <conditionalFormatting sqref="J63:K65">
    <cfRule type="expression" dxfId="48" priority="5">
      <formula>$K63=1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6" orientation="portrait" r:id="rId1"/>
  <headerFooter alignWithMargins="0"/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99"/>
  <sheetViews>
    <sheetView showZeros="0" view="pageBreakPreview" zoomScaleNormal="7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6" customWidth="1"/>
    <col min="15" max="15" width="6.625" style="2" customWidth="1"/>
    <col min="16" max="17" width="5.625" style="2" customWidth="1"/>
    <col min="18" max="18" width="3.625" style="2" customWidth="1"/>
    <col min="19" max="19" width="9" style="2"/>
    <col min="20" max="20" width="4.375" style="2" customWidth="1"/>
    <col min="21" max="21" width="5.875" style="2" customWidth="1"/>
    <col min="22" max="22" width="3.75" style="2" customWidth="1"/>
    <col min="23" max="26" width="9" style="2"/>
    <col min="27" max="27" width="4.5" style="2" customWidth="1"/>
    <col min="28" max="28" width="9" style="2"/>
    <col min="29" max="29" width="4.75" style="2" customWidth="1"/>
    <col min="30" max="16384" width="9" style="2"/>
  </cols>
  <sheetData>
    <row r="1" spans="1:28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8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8" ht="24.75" customHeight="1">
      <c r="A3" s="19" t="s">
        <v>312</v>
      </c>
      <c r="B3" s="33" t="s">
        <v>19</v>
      </c>
      <c r="C3" s="20"/>
      <c r="D3" s="42"/>
      <c r="E3" s="19"/>
      <c r="F3" s="22"/>
      <c r="G3" s="22"/>
      <c r="H3" s="245"/>
      <c r="I3" s="246"/>
      <c r="J3" s="43"/>
      <c r="K3" s="44"/>
    </row>
    <row r="4" spans="1:28" ht="24.75" customHeight="1">
      <c r="A4" s="23"/>
      <c r="B4" s="31"/>
      <c r="C4" s="26"/>
      <c r="D4" s="41"/>
      <c r="E4" s="23"/>
      <c r="F4" s="25"/>
      <c r="G4" s="25"/>
      <c r="H4" s="226"/>
      <c r="I4" s="227"/>
      <c r="J4" s="227"/>
      <c r="K4" s="228"/>
    </row>
    <row r="5" spans="1:28" ht="24.75" customHeight="1">
      <c r="A5" s="19"/>
      <c r="B5" s="33" t="s">
        <v>38</v>
      </c>
      <c r="C5" s="35"/>
      <c r="D5" s="42"/>
      <c r="E5" s="59"/>
      <c r="F5" s="22"/>
      <c r="G5" s="22"/>
      <c r="H5" s="245"/>
      <c r="I5" s="246"/>
      <c r="J5" s="43"/>
      <c r="K5" s="44"/>
    </row>
    <row r="6" spans="1:28" ht="24.75" customHeight="1">
      <c r="A6" s="32"/>
      <c r="B6" s="31"/>
      <c r="C6" s="26"/>
      <c r="D6" s="41"/>
      <c r="E6" s="23"/>
      <c r="F6" s="25"/>
      <c r="G6" s="25"/>
      <c r="H6" s="226"/>
      <c r="I6" s="227"/>
      <c r="J6" s="227"/>
      <c r="K6" s="228"/>
    </row>
    <row r="7" spans="1:28" ht="24.75" customHeight="1">
      <c r="A7" s="19"/>
      <c r="B7" s="33" t="s">
        <v>70</v>
      </c>
      <c r="C7" s="49" t="s">
        <v>40</v>
      </c>
      <c r="D7" s="42">
        <v>1.4</v>
      </c>
      <c r="E7" s="59" t="s">
        <v>53</v>
      </c>
      <c r="F7" s="22"/>
      <c r="G7" s="22"/>
      <c r="H7" s="245"/>
      <c r="I7" s="246"/>
      <c r="J7" s="43"/>
      <c r="K7" s="44"/>
    </row>
    <row r="8" spans="1:28" ht="24.75" customHeight="1">
      <c r="A8" s="34"/>
      <c r="B8" s="31"/>
      <c r="C8" s="26"/>
      <c r="D8" s="41"/>
      <c r="E8" s="23"/>
      <c r="F8" s="25"/>
      <c r="G8" s="25"/>
      <c r="H8" s="226"/>
      <c r="I8" s="227"/>
      <c r="J8" s="227"/>
      <c r="K8" s="228"/>
      <c r="L8" s="1"/>
      <c r="O8" s="1"/>
      <c r="P8" s="1"/>
      <c r="Q8" s="1"/>
      <c r="AA8" s="1"/>
    </row>
    <row r="9" spans="1:28" ht="24.75" customHeight="1">
      <c r="A9" s="19"/>
      <c r="B9" s="33" t="s">
        <v>71</v>
      </c>
      <c r="C9" s="35" t="s">
        <v>40</v>
      </c>
      <c r="D9" s="42">
        <v>12</v>
      </c>
      <c r="E9" s="59" t="s">
        <v>53</v>
      </c>
      <c r="F9" s="22"/>
      <c r="G9" s="22"/>
      <c r="H9" s="245"/>
      <c r="I9" s="246"/>
      <c r="J9" s="43"/>
      <c r="K9" s="44"/>
      <c r="L9" s="1"/>
      <c r="AA9" s="1"/>
    </row>
    <row r="10" spans="1:28" ht="24.75" customHeight="1">
      <c r="A10" s="23"/>
      <c r="B10" s="31"/>
      <c r="C10" s="26"/>
      <c r="D10" s="41"/>
      <c r="E10" s="23"/>
      <c r="F10" s="25"/>
      <c r="G10" s="25"/>
      <c r="H10" s="226"/>
      <c r="I10" s="227"/>
      <c r="J10" s="227"/>
      <c r="K10" s="228"/>
      <c r="L10" s="1"/>
      <c r="O10" s="1"/>
      <c r="P10" s="1"/>
      <c r="Q10" s="1"/>
      <c r="R10" s="1"/>
      <c r="S10" s="1"/>
      <c r="T10" s="1"/>
      <c r="U10" s="1"/>
      <c r="AB10" s="7"/>
    </row>
    <row r="11" spans="1:28" ht="24.75" customHeight="1">
      <c r="A11" s="19"/>
      <c r="B11" s="33" t="s">
        <v>72</v>
      </c>
      <c r="C11" s="50" t="s">
        <v>40</v>
      </c>
      <c r="D11" s="42">
        <v>11.2</v>
      </c>
      <c r="E11" s="19" t="s">
        <v>41</v>
      </c>
      <c r="F11" s="22"/>
      <c r="G11" s="22"/>
      <c r="H11" s="242"/>
      <c r="I11" s="243"/>
      <c r="J11" s="243"/>
      <c r="K11" s="244"/>
      <c r="L11" s="1"/>
    </row>
    <row r="12" spans="1:28" ht="24.75" customHeight="1">
      <c r="A12" s="23"/>
      <c r="B12" s="31"/>
      <c r="C12" s="26"/>
      <c r="D12" s="41"/>
      <c r="E12" s="23"/>
      <c r="F12" s="25"/>
      <c r="G12" s="25"/>
      <c r="H12" s="226"/>
      <c r="I12" s="227"/>
      <c r="J12" s="227"/>
      <c r="K12" s="228"/>
      <c r="L12" s="1"/>
    </row>
    <row r="13" spans="1:28" ht="24.75" customHeight="1">
      <c r="A13" s="19"/>
      <c r="B13" s="33" t="s">
        <v>73</v>
      </c>
      <c r="C13" s="49"/>
      <c r="D13" s="42"/>
      <c r="E13" s="19"/>
      <c r="F13" s="22"/>
      <c r="G13" s="22"/>
      <c r="H13" s="245"/>
      <c r="I13" s="246"/>
      <c r="J13" s="43"/>
      <c r="K13" s="44"/>
      <c r="L13" s="1"/>
      <c r="P13" s="1"/>
      <c r="Q13" s="1"/>
    </row>
    <row r="14" spans="1:28" ht="24.75" customHeight="1">
      <c r="A14" s="23"/>
      <c r="B14" s="31" t="s">
        <v>74</v>
      </c>
      <c r="C14" s="26"/>
      <c r="D14" s="41"/>
      <c r="E14" s="23"/>
      <c r="F14" s="25"/>
      <c r="G14" s="25"/>
      <c r="H14" s="226"/>
      <c r="I14" s="227"/>
      <c r="J14" s="227"/>
      <c r="K14" s="228"/>
    </row>
    <row r="15" spans="1:28" ht="24.75" customHeight="1">
      <c r="A15" s="19"/>
      <c r="B15" s="33" t="s">
        <v>75</v>
      </c>
      <c r="C15" s="45" t="s">
        <v>76</v>
      </c>
      <c r="D15" s="42">
        <v>2</v>
      </c>
      <c r="E15" s="19" t="s">
        <v>69</v>
      </c>
      <c r="F15" s="22"/>
      <c r="G15" s="22"/>
      <c r="H15" s="229"/>
      <c r="I15" s="237"/>
      <c r="J15" s="43"/>
      <c r="K15" s="44"/>
    </row>
    <row r="16" spans="1:28" ht="24.75" customHeight="1">
      <c r="A16" s="23"/>
      <c r="B16" s="31"/>
      <c r="C16" s="26"/>
      <c r="D16" s="41"/>
      <c r="E16" s="23"/>
      <c r="F16" s="25"/>
      <c r="G16" s="25"/>
      <c r="H16" s="226"/>
      <c r="I16" s="227"/>
      <c r="J16" s="227"/>
      <c r="K16" s="228"/>
    </row>
    <row r="17" spans="1:14" ht="24.75" customHeight="1">
      <c r="A17" s="19"/>
      <c r="B17" s="33" t="s">
        <v>77</v>
      </c>
      <c r="C17" s="45"/>
      <c r="D17" s="42">
        <v>1</v>
      </c>
      <c r="E17" s="19" t="s">
        <v>8</v>
      </c>
      <c r="F17" s="22"/>
      <c r="G17" s="22"/>
      <c r="H17" s="229"/>
      <c r="I17" s="237"/>
      <c r="J17" s="43"/>
      <c r="K17" s="44"/>
    </row>
    <row r="18" spans="1:14" ht="24.75" customHeight="1">
      <c r="A18" s="32"/>
      <c r="B18" s="31"/>
      <c r="C18" s="26"/>
      <c r="D18" s="41"/>
      <c r="E18" s="23"/>
      <c r="F18" s="25"/>
      <c r="G18" s="25"/>
      <c r="H18" s="226"/>
      <c r="I18" s="227"/>
      <c r="J18" s="227"/>
      <c r="K18" s="228"/>
    </row>
    <row r="19" spans="1:14" ht="24.75" customHeight="1">
      <c r="A19" s="19"/>
      <c r="B19" s="33" t="s">
        <v>78</v>
      </c>
      <c r="C19" s="45"/>
      <c r="D19" s="42"/>
      <c r="E19" s="59"/>
      <c r="F19" s="22"/>
      <c r="G19" s="22"/>
      <c r="H19" s="245"/>
      <c r="I19" s="246"/>
      <c r="J19" s="43"/>
      <c r="K19" s="44"/>
    </row>
    <row r="20" spans="1:14" ht="24.75" customHeight="1">
      <c r="A20" s="34"/>
      <c r="B20" s="31" t="s">
        <v>79</v>
      </c>
      <c r="C20" s="26"/>
      <c r="D20" s="41"/>
      <c r="E20" s="23"/>
      <c r="F20" s="25"/>
      <c r="G20" s="25"/>
      <c r="H20" s="226"/>
      <c r="I20" s="227"/>
      <c r="J20" s="227"/>
      <c r="K20" s="228"/>
    </row>
    <row r="21" spans="1:14" ht="24.75" customHeight="1">
      <c r="A21" s="19"/>
      <c r="B21" s="33" t="s">
        <v>80</v>
      </c>
      <c r="C21" s="50" t="s">
        <v>81</v>
      </c>
      <c r="D21" s="42">
        <v>1</v>
      </c>
      <c r="E21" s="19" t="s">
        <v>69</v>
      </c>
      <c r="F21" s="22"/>
      <c r="G21" s="22"/>
      <c r="H21" s="229"/>
      <c r="I21" s="237"/>
      <c r="J21" s="43"/>
      <c r="K21" s="44"/>
    </row>
    <row r="22" spans="1:14" ht="24.75" customHeight="1">
      <c r="A22" s="23"/>
      <c r="B22" s="26" t="s">
        <v>79</v>
      </c>
      <c r="C22" s="26"/>
      <c r="D22" s="41"/>
      <c r="E22" s="23"/>
      <c r="F22" s="25"/>
      <c r="G22" s="25"/>
      <c r="H22" s="226"/>
      <c r="I22" s="227"/>
      <c r="J22" s="227"/>
      <c r="K22" s="228"/>
    </row>
    <row r="23" spans="1:14" ht="24.75" customHeight="1">
      <c r="A23" s="19"/>
      <c r="B23" s="51" t="s">
        <v>80</v>
      </c>
      <c r="C23" s="50" t="s">
        <v>82</v>
      </c>
      <c r="D23" s="42">
        <v>1</v>
      </c>
      <c r="E23" s="19" t="s">
        <v>69</v>
      </c>
      <c r="F23" s="22"/>
      <c r="G23" s="22"/>
      <c r="H23" s="229"/>
      <c r="I23" s="237"/>
      <c r="J23" s="43"/>
      <c r="K23" s="44"/>
    </row>
    <row r="24" spans="1:14" ht="24.75" customHeight="1">
      <c r="A24" s="23"/>
      <c r="B24" s="26" t="s">
        <v>79</v>
      </c>
      <c r="C24" s="26"/>
      <c r="D24" s="41"/>
      <c r="E24" s="23"/>
      <c r="F24" s="25"/>
      <c r="G24" s="25"/>
      <c r="H24" s="226"/>
      <c r="I24" s="227"/>
      <c r="J24" s="227"/>
      <c r="K24" s="228"/>
    </row>
    <row r="25" spans="1:14" ht="24.75" customHeight="1">
      <c r="A25" s="19"/>
      <c r="B25" s="51" t="s">
        <v>80</v>
      </c>
      <c r="C25" s="50" t="s">
        <v>83</v>
      </c>
      <c r="D25" s="46">
        <v>1</v>
      </c>
      <c r="E25" s="19" t="s">
        <v>69</v>
      </c>
      <c r="F25" s="22"/>
      <c r="G25" s="22"/>
      <c r="H25" s="229"/>
      <c r="I25" s="237"/>
      <c r="J25" s="43"/>
      <c r="K25" s="44"/>
    </row>
    <row r="26" spans="1:14" ht="24.75" customHeight="1">
      <c r="A26" s="23"/>
      <c r="B26" s="26" t="s">
        <v>84</v>
      </c>
      <c r="C26" s="26"/>
      <c r="D26" s="41"/>
      <c r="E26" s="23"/>
      <c r="F26" s="25"/>
      <c r="G26" s="25"/>
      <c r="H26" s="226"/>
      <c r="I26" s="227"/>
      <c r="J26" s="227"/>
      <c r="K26" s="228"/>
    </row>
    <row r="27" spans="1:14" ht="24.75" customHeight="1">
      <c r="A27" s="19"/>
      <c r="B27" s="44" t="s">
        <v>80</v>
      </c>
      <c r="C27" s="49" t="s">
        <v>85</v>
      </c>
      <c r="D27" s="42">
        <v>1</v>
      </c>
      <c r="E27" s="19" t="s">
        <v>69</v>
      </c>
      <c r="F27" s="22"/>
      <c r="G27" s="22"/>
      <c r="H27" s="229"/>
      <c r="I27" s="237"/>
      <c r="J27" s="43"/>
      <c r="K27" s="44"/>
    </row>
    <row r="28" spans="1:14" ht="24.75" customHeight="1">
      <c r="A28" s="23"/>
      <c r="B28" s="31" t="s">
        <v>84</v>
      </c>
      <c r="C28" s="26"/>
      <c r="D28" s="41"/>
      <c r="E28" s="23"/>
      <c r="F28" s="25"/>
      <c r="G28" s="25"/>
      <c r="H28" s="226"/>
      <c r="I28" s="227"/>
      <c r="J28" s="227"/>
      <c r="K28" s="228"/>
      <c r="L28" s="1"/>
      <c r="N28" s="13"/>
    </row>
    <row r="29" spans="1:14" ht="24.75" customHeight="1">
      <c r="A29" s="19"/>
      <c r="B29" s="33" t="s">
        <v>80</v>
      </c>
      <c r="C29" s="49" t="s">
        <v>82</v>
      </c>
      <c r="D29" s="42">
        <v>1</v>
      </c>
      <c r="E29" s="19" t="s">
        <v>69</v>
      </c>
      <c r="F29" s="22"/>
      <c r="G29" s="22"/>
      <c r="H29" s="229"/>
      <c r="I29" s="237"/>
      <c r="J29" s="43"/>
      <c r="K29" s="44"/>
    </row>
    <row r="30" spans="1:14" ht="24.75" customHeight="1">
      <c r="A30" s="23"/>
      <c r="B30" s="26"/>
      <c r="C30" s="26"/>
      <c r="D30" s="41"/>
      <c r="E30" s="23"/>
      <c r="F30" s="25"/>
      <c r="G30" s="25"/>
      <c r="H30" s="226"/>
      <c r="I30" s="227"/>
      <c r="J30" s="227"/>
      <c r="K30" s="228"/>
    </row>
    <row r="31" spans="1:14" ht="24.75" customHeight="1">
      <c r="A31" s="19"/>
      <c r="B31" s="44" t="s">
        <v>77</v>
      </c>
      <c r="C31" s="45"/>
      <c r="D31" s="42">
        <v>1</v>
      </c>
      <c r="E31" s="59" t="s">
        <v>8</v>
      </c>
      <c r="F31" s="22"/>
      <c r="G31" s="22"/>
      <c r="H31" s="229"/>
      <c r="I31" s="237"/>
      <c r="J31" s="43"/>
      <c r="K31" s="44"/>
    </row>
    <row r="32" spans="1:14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28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28" s="1" customFormat="1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36"/>
      <c r="M34" s="13"/>
      <c r="N34" s="13"/>
    </row>
    <row r="35" spans="1:28" ht="24.75" customHeight="1">
      <c r="A35" s="23"/>
      <c r="B35" s="26"/>
      <c r="C35" s="26"/>
      <c r="D35" s="41"/>
      <c r="E35" s="23"/>
      <c r="F35" s="25"/>
      <c r="G35" s="22"/>
      <c r="H35" s="226"/>
      <c r="I35" s="227"/>
      <c r="J35" s="227"/>
      <c r="K35" s="228"/>
    </row>
    <row r="36" spans="1:28" ht="24.75" customHeight="1">
      <c r="A36" s="19"/>
      <c r="B36" s="44" t="s">
        <v>86</v>
      </c>
      <c r="C36" s="50"/>
      <c r="D36" s="56"/>
      <c r="E36" s="47"/>
      <c r="F36" s="22"/>
      <c r="G36" s="22"/>
      <c r="H36" s="240"/>
      <c r="I36" s="241"/>
      <c r="J36" s="43"/>
      <c r="K36" s="44"/>
    </row>
    <row r="37" spans="1:28" ht="24.75" customHeight="1">
      <c r="A37" s="23"/>
      <c r="B37" s="26" t="s">
        <v>87</v>
      </c>
      <c r="C37" s="26" t="s">
        <v>88</v>
      </c>
      <c r="D37" s="41"/>
      <c r="E37" s="32"/>
      <c r="F37" s="25"/>
      <c r="G37" s="22"/>
      <c r="H37" s="226"/>
      <c r="I37" s="227"/>
      <c r="J37" s="227"/>
      <c r="K37" s="228"/>
    </row>
    <row r="38" spans="1:28" ht="24.75" customHeight="1">
      <c r="A38" s="19"/>
      <c r="B38" s="44" t="s">
        <v>89</v>
      </c>
      <c r="C38" s="50" t="s">
        <v>90</v>
      </c>
      <c r="D38" s="56">
        <v>5</v>
      </c>
      <c r="E38" s="47" t="s">
        <v>69</v>
      </c>
      <c r="F38" s="22"/>
      <c r="G38" s="22"/>
      <c r="H38" s="229"/>
      <c r="I38" s="237"/>
      <c r="J38" s="43"/>
      <c r="K38" s="44"/>
    </row>
    <row r="39" spans="1:28" ht="24.75" customHeight="1">
      <c r="A39" s="23"/>
      <c r="B39" s="26" t="s">
        <v>91</v>
      </c>
      <c r="C39" s="31" t="s">
        <v>88</v>
      </c>
      <c r="D39" s="41"/>
      <c r="E39" s="32"/>
      <c r="F39" s="25"/>
      <c r="G39" s="25"/>
      <c r="H39" s="226"/>
      <c r="I39" s="227"/>
      <c r="J39" s="227"/>
      <c r="K39" s="228"/>
    </row>
    <row r="40" spans="1:28" ht="24.75" customHeight="1">
      <c r="A40" s="55"/>
      <c r="B40" s="44" t="s">
        <v>89</v>
      </c>
      <c r="C40" s="45" t="s">
        <v>90</v>
      </c>
      <c r="D40" s="46">
        <v>6</v>
      </c>
      <c r="E40" s="47" t="s">
        <v>69</v>
      </c>
      <c r="F40" s="22"/>
      <c r="G40" s="22"/>
      <c r="H40" s="229"/>
      <c r="I40" s="237"/>
      <c r="J40" s="43"/>
      <c r="K40" s="44"/>
    </row>
    <row r="41" spans="1:28" ht="24.75" customHeight="1">
      <c r="A41" s="23"/>
      <c r="B41" s="26" t="s">
        <v>227</v>
      </c>
      <c r="C41" s="26"/>
      <c r="D41" s="41"/>
      <c r="E41" s="32"/>
      <c r="F41" s="25"/>
      <c r="G41" s="22"/>
      <c r="H41" s="226"/>
      <c r="I41" s="227"/>
      <c r="J41" s="227"/>
      <c r="K41" s="228"/>
    </row>
    <row r="42" spans="1:28" ht="24.75" customHeight="1">
      <c r="A42" s="19"/>
      <c r="B42" s="44" t="s">
        <v>92</v>
      </c>
      <c r="C42" s="49" t="s">
        <v>90</v>
      </c>
      <c r="D42" s="46">
        <v>1</v>
      </c>
      <c r="E42" s="47" t="s">
        <v>69</v>
      </c>
      <c r="F42" s="22"/>
      <c r="G42" s="22"/>
      <c r="H42" s="229"/>
      <c r="I42" s="237"/>
      <c r="J42" s="43"/>
      <c r="K42" s="44"/>
    </row>
    <row r="43" spans="1:28" ht="24.75" customHeight="1">
      <c r="A43" s="32"/>
      <c r="B43" s="169"/>
      <c r="C43" s="167"/>
      <c r="D43" s="41"/>
      <c r="E43" s="32"/>
      <c r="F43" s="25"/>
      <c r="G43" s="22"/>
      <c r="H43" s="226"/>
      <c r="I43" s="227"/>
      <c r="J43" s="227"/>
      <c r="K43" s="228"/>
    </row>
    <row r="44" spans="1:28" ht="24.75" customHeight="1">
      <c r="A44" s="19"/>
      <c r="B44" s="168" t="s">
        <v>328</v>
      </c>
      <c r="C44" s="168" t="s">
        <v>365</v>
      </c>
      <c r="D44" s="42">
        <v>1</v>
      </c>
      <c r="E44" s="47" t="s">
        <v>69</v>
      </c>
      <c r="F44" s="22"/>
      <c r="G44" s="22"/>
      <c r="H44" s="229"/>
      <c r="I44" s="237"/>
      <c r="J44" s="43"/>
      <c r="K44" s="44"/>
    </row>
    <row r="45" spans="1:28" ht="24.75" customHeight="1">
      <c r="A45" s="23"/>
      <c r="B45" s="26"/>
      <c r="C45" s="26"/>
      <c r="D45" s="41"/>
      <c r="E45" s="32"/>
      <c r="F45" s="25"/>
      <c r="G45" s="22"/>
      <c r="H45" s="226"/>
      <c r="I45" s="227"/>
      <c r="J45" s="227"/>
      <c r="K45" s="228"/>
      <c r="L45" s="1"/>
      <c r="O45" s="1"/>
      <c r="P45" s="1"/>
      <c r="Q45" s="1"/>
      <c r="R45" s="1"/>
      <c r="S45" s="1"/>
      <c r="T45" s="1"/>
      <c r="U45" s="1"/>
      <c r="AB45" s="7"/>
    </row>
    <row r="46" spans="1:28" ht="24.75" customHeight="1">
      <c r="A46" s="19"/>
      <c r="B46" s="44" t="s">
        <v>77</v>
      </c>
      <c r="C46" s="49"/>
      <c r="D46" s="56">
        <v>1</v>
      </c>
      <c r="E46" s="47" t="s">
        <v>8</v>
      </c>
      <c r="F46" s="22"/>
      <c r="G46" s="22"/>
      <c r="H46" s="229"/>
      <c r="I46" s="237"/>
      <c r="J46" s="43"/>
      <c r="K46" s="44"/>
      <c r="L46" s="1"/>
    </row>
    <row r="47" spans="1:28" ht="24.75" customHeight="1">
      <c r="A47" s="34"/>
      <c r="B47" s="169"/>
      <c r="C47" s="167"/>
      <c r="D47" s="41"/>
      <c r="E47" s="32"/>
      <c r="F47" s="25"/>
      <c r="G47" s="22"/>
      <c r="H47" s="226"/>
      <c r="I47" s="227"/>
      <c r="J47" s="227"/>
      <c r="K47" s="228"/>
      <c r="L47" s="1"/>
      <c r="O47" s="1"/>
      <c r="P47" s="1"/>
      <c r="Q47" s="1"/>
      <c r="AA47" s="1"/>
    </row>
    <row r="48" spans="1:28" ht="24.75" customHeight="1">
      <c r="A48" s="19"/>
      <c r="B48" s="168"/>
      <c r="C48" s="168"/>
      <c r="D48" s="42"/>
      <c r="E48" s="47"/>
      <c r="F48" s="22"/>
      <c r="G48" s="22"/>
      <c r="H48" s="229"/>
      <c r="I48" s="237"/>
      <c r="J48" s="43"/>
      <c r="K48" s="44"/>
      <c r="L48" s="1"/>
      <c r="AA48" s="1"/>
    </row>
    <row r="49" spans="1:17" ht="24.75" customHeight="1">
      <c r="A49" s="23"/>
      <c r="B49" s="26"/>
      <c r="C49" s="26"/>
      <c r="D49" s="41"/>
      <c r="E49" s="32"/>
      <c r="F49" s="25"/>
      <c r="G49" s="22">
        <f t="shared" ref="G49" si="0">ROUNDDOWN((D49*F49),0)</f>
        <v>0</v>
      </c>
      <c r="H49" s="226"/>
      <c r="I49" s="227"/>
      <c r="J49" s="227"/>
      <c r="K49" s="228"/>
      <c r="L49" s="1"/>
    </row>
    <row r="50" spans="1:17" ht="24.75" customHeight="1">
      <c r="A50" s="19"/>
      <c r="B50" s="44" t="s">
        <v>154</v>
      </c>
      <c r="C50" s="50"/>
      <c r="D50" s="56"/>
      <c r="E50" s="47"/>
      <c r="F50" s="22"/>
      <c r="G50" s="22"/>
      <c r="H50" s="240"/>
      <c r="I50" s="241"/>
      <c r="J50" s="43"/>
      <c r="K50" s="44"/>
      <c r="L50" s="1"/>
      <c r="P50" s="1"/>
      <c r="Q50" s="1"/>
    </row>
    <row r="51" spans="1:17" ht="24.75" customHeight="1">
      <c r="A51" s="23"/>
      <c r="B51" s="26"/>
      <c r="C51" s="26"/>
      <c r="D51" s="41"/>
      <c r="E51" s="23"/>
      <c r="F51" s="25"/>
      <c r="G51" s="22"/>
      <c r="H51" s="226"/>
      <c r="I51" s="227"/>
      <c r="J51" s="227"/>
      <c r="K51" s="228"/>
    </row>
    <row r="52" spans="1:17" ht="24.75" customHeight="1">
      <c r="A52" s="19"/>
      <c r="B52" s="44" t="s">
        <v>93</v>
      </c>
      <c r="C52" s="50" t="s">
        <v>94</v>
      </c>
      <c r="D52" s="56">
        <v>0.2</v>
      </c>
      <c r="E52" s="47" t="s">
        <v>53</v>
      </c>
      <c r="F52" s="22"/>
      <c r="G52" s="22"/>
      <c r="H52" s="229"/>
      <c r="I52" s="237"/>
      <c r="J52" s="43"/>
      <c r="K52" s="44"/>
    </row>
    <row r="53" spans="1:17" ht="24.75" customHeight="1">
      <c r="A53" s="23"/>
      <c r="B53" s="26"/>
      <c r="C53" s="26"/>
      <c r="D53" s="41"/>
      <c r="E53" s="23"/>
      <c r="F53" s="25"/>
      <c r="G53" s="22"/>
      <c r="H53" s="226"/>
      <c r="I53" s="227"/>
      <c r="J53" s="227"/>
      <c r="K53" s="228"/>
    </row>
    <row r="54" spans="1:17" ht="24.75" customHeight="1">
      <c r="A54" s="19"/>
      <c r="B54" s="44" t="s">
        <v>95</v>
      </c>
      <c r="C54" s="45" t="s">
        <v>228</v>
      </c>
      <c r="D54" s="56">
        <v>1.4</v>
      </c>
      <c r="E54" s="47" t="s">
        <v>53</v>
      </c>
      <c r="F54" s="22"/>
      <c r="G54" s="22"/>
      <c r="H54" s="229"/>
      <c r="I54" s="237"/>
      <c r="J54" s="43"/>
      <c r="K54" s="44"/>
    </row>
    <row r="55" spans="1:17" ht="24.75" customHeight="1">
      <c r="A55" s="23"/>
      <c r="B55" s="133"/>
      <c r="C55" s="133" t="s">
        <v>323</v>
      </c>
      <c r="D55" s="159" t="s">
        <v>324</v>
      </c>
      <c r="E55" s="135" t="s">
        <v>324</v>
      </c>
      <c r="F55" s="160"/>
      <c r="G55" s="25"/>
      <c r="H55" s="226"/>
      <c r="I55" s="227"/>
      <c r="J55" s="227"/>
      <c r="K55" s="228"/>
    </row>
    <row r="56" spans="1:17" ht="24.75" customHeight="1">
      <c r="A56" s="19"/>
      <c r="B56" s="35" t="s">
        <v>325</v>
      </c>
      <c r="C56" s="35" t="s">
        <v>326</v>
      </c>
      <c r="D56" s="157">
        <v>2</v>
      </c>
      <c r="E56" s="151" t="s">
        <v>305</v>
      </c>
      <c r="F56" s="158"/>
      <c r="G56" s="22"/>
      <c r="H56" s="252"/>
      <c r="I56" s="263"/>
      <c r="J56" s="263"/>
      <c r="K56" s="264"/>
      <c r="P56" s="124"/>
    </row>
    <row r="57" spans="1:17" ht="24.75" customHeight="1">
      <c r="A57" s="23"/>
      <c r="B57" s="132"/>
      <c r="C57" s="133" t="s">
        <v>327</v>
      </c>
      <c r="D57" s="159" t="s">
        <v>324</v>
      </c>
      <c r="E57" s="135" t="s">
        <v>324</v>
      </c>
      <c r="F57" s="160"/>
      <c r="G57" s="25"/>
      <c r="H57" s="226"/>
      <c r="I57" s="227"/>
      <c r="J57" s="227"/>
      <c r="K57" s="228"/>
      <c r="L57" s="1"/>
    </row>
    <row r="58" spans="1:17" ht="24.75" customHeight="1">
      <c r="A58" s="19"/>
      <c r="B58" s="35" t="s">
        <v>329</v>
      </c>
      <c r="C58" s="35" t="s">
        <v>326</v>
      </c>
      <c r="D58" s="157">
        <v>1</v>
      </c>
      <c r="E58" s="151" t="s">
        <v>305</v>
      </c>
      <c r="F58" s="22"/>
      <c r="G58" s="22"/>
      <c r="H58" s="252"/>
      <c r="I58" s="263"/>
      <c r="J58" s="263"/>
      <c r="K58" s="264"/>
      <c r="P58" s="124"/>
    </row>
    <row r="59" spans="1:17" ht="24.75" customHeight="1">
      <c r="A59" s="32"/>
      <c r="B59" s="26"/>
      <c r="C59" s="26"/>
      <c r="D59" s="41"/>
      <c r="E59" s="23"/>
      <c r="F59" s="25"/>
      <c r="G59" s="22"/>
      <c r="H59" s="226"/>
      <c r="I59" s="227"/>
      <c r="J59" s="227"/>
      <c r="K59" s="228"/>
    </row>
    <row r="60" spans="1:17" ht="24.75" customHeight="1">
      <c r="A60" s="19"/>
      <c r="B60" s="44" t="s">
        <v>96</v>
      </c>
      <c r="C60" s="45"/>
      <c r="D60" s="42">
        <v>9.9</v>
      </c>
      <c r="E60" s="47" t="s">
        <v>41</v>
      </c>
      <c r="F60" s="22"/>
      <c r="G60" s="22"/>
      <c r="H60" s="229"/>
      <c r="I60" s="237"/>
      <c r="J60" s="43"/>
      <c r="K60" s="44"/>
    </row>
    <row r="61" spans="1:17" ht="24.75" customHeight="1">
      <c r="A61" s="34"/>
      <c r="B61" s="26"/>
      <c r="C61" s="26"/>
      <c r="D61" s="41"/>
      <c r="E61" s="23"/>
      <c r="F61" s="25"/>
      <c r="G61" s="22"/>
      <c r="H61" s="226"/>
      <c r="I61" s="227"/>
      <c r="J61" s="227"/>
      <c r="K61" s="228"/>
    </row>
    <row r="62" spans="1:17" ht="24.75" customHeight="1">
      <c r="A62" s="19"/>
      <c r="B62" s="44" t="s">
        <v>97</v>
      </c>
      <c r="C62" s="50"/>
      <c r="D62" s="56">
        <v>1.6</v>
      </c>
      <c r="E62" s="47" t="s">
        <v>53</v>
      </c>
      <c r="F62" s="22"/>
      <c r="G62" s="22"/>
      <c r="H62" s="229"/>
      <c r="I62" s="237"/>
      <c r="J62" s="43"/>
      <c r="K62" s="44"/>
    </row>
    <row r="63" spans="1:17" ht="24.75" customHeight="1">
      <c r="A63" s="23"/>
      <c r="B63" s="26"/>
      <c r="C63" s="26"/>
      <c r="D63" s="41"/>
      <c r="E63" s="23"/>
      <c r="F63" s="25"/>
      <c r="G63" s="22"/>
      <c r="H63" s="226"/>
      <c r="I63" s="227"/>
      <c r="J63" s="227"/>
      <c r="K63" s="228"/>
    </row>
    <row r="64" spans="1:17" ht="24.75" customHeight="1">
      <c r="A64" s="19"/>
      <c r="B64" s="44" t="s">
        <v>98</v>
      </c>
      <c r="C64" s="50"/>
      <c r="D64" s="57">
        <v>131</v>
      </c>
      <c r="E64" s="47" t="s">
        <v>53</v>
      </c>
      <c r="F64" s="22"/>
      <c r="G64" s="22"/>
      <c r="H64" s="229"/>
      <c r="I64" s="237"/>
      <c r="J64" s="43"/>
      <c r="K64" s="44"/>
    </row>
    <row r="65" spans="1:27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27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  <row r="67" spans="1:27" s="1" customFormat="1" ht="37.5" customHeight="1">
      <c r="A67" s="16" t="s">
        <v>0</v>
      </c>
      <c r="B67" s="16" t="s">
        <v>1</v>
      </c>
      <c r="C67" s="16" t="s">
        <v>2</v>
      </c>
      <c r="D67" s="40" t="s">
        <v>3</v>
      </c>
      <c r="E67" s="16" t="s">
        <v>4</v>
      </c>
      <c r="F67" s="16" t="s">
        <v>5</v>
      </c>
      <c r="G67" s="16" t="s">
        <v>6</v>
      </c>
      <c r="H67" s="234" t="s">
        <v>7</v>
      </c>
      <c r="I67" s="235"/>
      <c r="J67" s="235"/>
      <c r="K67" s="236"/>
      <c r="M67" s="13"/>
      <c r="N67" s="13"/>
    </row>
    <row r="68" spans="1:27" ht="24.75" customHeight="1">
      <c r="A68" s="23"/>
      <c r="B68" s="26" t="s">
        <v>46</v>
      </c>
      <c r="C68" s="26"/>
      <c r="D68" s="41"/>
      <c r="E68" s="32"/>
      <c r="F68" s="25"/>
      <c r="G68" s="22"/>
      <c r="H68" s="226"/>
      <c r="I68" s="227"/>
      <c r="J68" s="227"/>
      <c r="K68" s="228"/>
    </row>
    <row r="69" spans="1:27" ht="24.75" customHeight="1">
      <c r="A69" s="19"/>
      <c r="B69" s="44" t="s">
        <v>99</v>
      </c>
      <c r="C69" s="50" t="s">
        <v>100</v>
      </c>
      <c r="D69" s="56">
        <v>11.2</v>
      </c>
      <c r="E69" s="47" t="s">
        <v>41</v>
      </c>
      <c r="F69" s="22"/>
      <c r="G69" s="22"/>
      <c r="H69" s="229"/>
      <c r="I69" s="237"/>
      <c r="J69" s="43"/>
      <c r="K69" s="44"/>
    </row>
    <row r="70" spans="1:27" ht="24.75" customHeight="1">
      <c r="A70" s="23"/>
      <c r="B70" s="26"/>
      <c r="C70" s="31"/>
      <c r="D70" s="41"/>
      <c r="E70" s="32"/>
      <c r="F70" s="25"/>
      <c r="G70" s="25"/>
      <c r="H70" s="226"/>
      <c r="I70" s="227"/>
      <c r="J70" s="227"/>
      <c r="K70" s="228"/>
    </row>
    <row r="71" spans="1:27" ht="24.75" customHeight="1">
      <c r="A71" s="55"/>
      <c r="B71" s="44"/>
      <c r="C71" s="45"/>
      <c r="D71" s="46"/>
      <c r="E71" s="47"/>
      <c r="F71" s="22"/>
      <c r="G71" s="22"/>
      <c r="H71" s="238"/>
      <c r="I71" s="239"/>
      <c r="J71" s="43"/>
      <c r="K71" s="44"/>
    </row>
    <row r="72" spans="1:27" ht="24.75" customHeight="1">
      <c r="A72" s="23"/>
      <c r="B72" s="26"/>
      <c r="C72" s="26"/>
      <c r="D72" s="41"/>
      <c r="E72" s="32"/>
      <c r="F72" s="25"/>
      <c r="G72" s="25"/>
      <c r="H72" s="226"/>
      <c r="I72" s="227"/>
      <c r="J72" s="227"/>
      <c r="K72" s="228"/>
    </row>
    <row r="73" spans="1:27" ht="24.75" customHeight="1">
      <c r="A73" s="19"/>
      <c r="B73" s="44"/>
      <c r="C73" s="45"/>
      <c r="D73" s="46"/>
      <c r="E73" s="47"/>
      <c r="F73" s="22"/>
      <c r="G73" s="22"/>
      <c r="H73" s="238"/>
      <c r="I73" s="239"/>
      <c r="J73" s="43"/>
      <c r="K73" s="44"/>
    </row>
    <row r="74" spans="1:27" ht="24.75" customHeight="1">
      <c r="A74" s="23"/>
      <c r="B74" s="26"/>
      <c r="C74" s="26"/>
      <c r="D74" s="41"/>
      <c r="E74" s="32"/>
      <c r="F74" s="25"/>
      <c r="G74" s="22"/>
      <c r="H74" s="226"/>
      <c r="I74" s="227"/>
      <c r="J74" s="227"/>
      <c r="K74" s="228"/>
      <c r="L74" s="1"/>
      <c r="M74" s="13"/>
      <c r="N74" s="13"/>
    </row>
    <row r="75" spans="1:27" ht="24.75" customHeight="1">
      <c r="A75" s="19"/>
      <c r="B75" s="44"/>
      <c r="C75" s="49"/>
      <c r="D75" s="42"/>
      <c r="E75" s="47"/>
      <c r="F75" s="22"/>
      <c r="G75" s="22"/>
      <c r="H75" s="238"/>
      <c r="I75" s="239"/>
      <c r="J75" s="43"/>
      <c r="K75" s="44"/>
    </row>
    <row r="76" spans="1:27" ht="24.75" customHeight="1">
      <c r="A76" s="23"/>
      <c r="B76" s="26"/>
      <c r="C76" s="26"/>
      <c r="D76" s="41"/>
      <c r="E76" s="32"/>
      <c r="F76" s="25"/>
      <c r="G76" s="22">
        <f t="shared" ref="G76:G85" si="1">ROUNDDOWN((D76*F76),0)</f>
        <v>0</v>
      </c>
      <c r="H76" s="226"/>
      <c r="I76" s="227"/>
      <c r="J76" s="227"/>
      <c r="K76" s="228"/>
    </row>
    <row r="77" spans="1:27" ht="24.75" customHeight="1">
      <c r="A77" s="19"/>
      <c r="B77" s="44"/>
      <c r="C77" s="49"/>
      <c r="D77" s="46"/>
      <c r="E77" s="47"/>
      <c r="F77" s="22"/>
      <c r="G77" s="22">
        <f t="shared" si="1"/>
        <v>0</v>
      </c>
      <c r="H77" s="238"/>
      <c r="I77" s="239"/>
      <c r="J77" s="43"/>
      <c r="K77" s="44"/>
    </row>
    <row r="78" spans="1:27" ht="24.75" customHeight="1">
      <c r="A78" s="32"/>
      <c r="B78" s="26"/>
      <c r="C78" s="26"/>
      <c r="D78" s="41"/>
      <c r="E78" s="32"/>
      <c r="F78" s="25"/>
      <c r="G78" s="22">
        <f t="shared" si="1"/>
        <v>0</v>
      </c>
      <c r="H78" s="226"/>
      <c r="I78" s="227"/>
      <c r="J78" s="227"/>
      <c r="K78" s="228"/>
    </row>
    <row r="79" spans="1:27" ht="24.75" customHeight="1">
      <c r="A79" s="19"/>
      <c r="B79" s="44"/>
      <c r="C79" s="49"/>
      <c r="D79" s="42"/>
      <c r="E79" s="47"/>
      <c r="F79" s="22"/>
      <c r="G79" s="22">
        <f t="shared" si="1"/>
        <v>0</v>
      </c>
      <c r="H79" s="238"/>
      <c r="I79" s="239"/>
      <c r="J79" s="43"/>
      <c r="K79" s="44"/>
    </row>
    <row r="80" spans="1:27" ht="24.75" customHeight="1">
      <c r="A80" s="34"/>
      <c r="B80" s="26"/>
      <c r="C80" s="26"/>
      <c r="D80" s="41"/>
      <c r="E80" s="32"/>
      <c r="F80" s="25"/>
      <c r="G80" s="22">
        <f t="shared" si="1"/>
        <v>0</v>
      </c>
      <c r="H80" s="226"/>
      <c r="I80" s="227"/>
      <c r="J80" s="227"/>
      <c r="K80" s="228"/>
      <c r="L80" s="1"/>
      <c r="O80" s="1"/>
      <c r="P80" s="1"/>
      <c r="Q80" s="1"/>
      <c r="AA80" s="1"/>
    </row>
    <row r="81" spans="1:28" ht="24.75" customHeight="1">
      <c r="A81" s="19"/>
      <c r="B81" s="44"/>
      <c r="C81" s="49"/>
      <c r="D81" s="42"/>
      <c r="E81" s="47"/>
      <c r="F81" s="22"/>
      <c r="G81" s="22">
        <f t="shared" si="1"/>
        <v>0</v>
      </c>
      <c r="H81" s="238"/>
      <c r="I81" s="239"/>
      <c r="J81" s="43"/>
      <c r="K81" s="44"/>
      <c r="L81" s="1"/>
      <c r="AA81" s="1"/>
    </row>
    <row r="82" spans="1:28" ht="24.75" customHeight="1">
      <c r="A82" s="23"/>
      <c r="B82" s="26"/>
      <c r="C82" s="26"/>
      <c r="D82" s="41"/>
      <c r="E82" s="32"/>
      <c r="F82" s="25"/>
      <c r="G82" s="22">
        <f t="shared" si="1"/>
        <v>0</v>
      </c>
      <c r="H82" s="226"/>
      <c r="I82" s="227"/>
      <c r="J82" s="227"/>
      <c r="K82" s="228"/>
      <c r="L82" s="1"/>
      <c r="O82" s="1"/>
      <c r="P82" s="1"/>
      <c r="Q82" s="1"/>
      <c r="R82" s="1"/>
      <c r="S82" s="1"/>
      <c r="T82" s="1"/>
      <c r="U82" s="1"/>
      <c r="AB82" s="7"/>
    </row>
    <row r="83" spans="1:28" ht="24.75" customHeight="1">
      <c r="A83" s="19"/>
      <c r="B83" s="44"/>
      <c r="C83" s="50"/>
      <c r="D83" s="56"/>
      <c r="E83" s="47"/>
      <c r="F83" s="22"/>
      <c r="G83" s="22">
        <f t="shared" si="1"/>
        <v>0</v>
      </c>
      <c r="H83" s="238"/>
      <c r="I83" s="239"/>
      <c r="J83" s="43"/>
      <c r="K83" s="44"/>
      <c r="L83" s="1"/>
    </row>
    <row r="84" spans="1:28" ht="24.75" customHeight="1">
      <c r="A84" s="23"/>
      <c r="B84" s="26"/>
      <c r="C84" s="26"/>
      <c r="D84" s="41"/>
      <c r="E84" s="32"/>
      <c r="F84" s="25"/>
      <c r="G84" s="22">
        <f t="shared" si="1"/>
        <v>0</v>
      </c>
      <c r="H84" s="226"/>
      <c r="I84" s="227"/>
      <c r="J84" s="227"/>
      <c r="K84" s="228"/>
      <c r="L84" s="1"/>
    </row>
    <row r="85" spans="1:28" ht="24.75" customHeight="1">
      <c r="A85" s="19"/>
      <c r="B85" s="44"/>
      <c r="C85" s="50"/>
      <c r="D85" s="56"/>
      <c r="E85" s="47"/>
      <c r="F85" s="22"/>
      <c r="G85" s="22">
        <f t="shared" si="1"/>
        <v>0</v>
      </c>
      <c r="H85" s="240"/>
      <c r="I85" s="241"/>
      <c r="J85" s="43"/>
      <c r="K85" s="44"/>
      <c r="L85" s="1"/>
      <c r="P85" s="1"/>
      <c r="Q85" s="1"/>
    </row>
    <row r="86" spans="1:28" ht="24.75" customHeight="1">
      <c r="A86" s="23"/>
      <c r="B86" s="26"/>
      <c r="C86" s="26"/>
      <c r="D86" s="41"/>
      <c r="E86" s="23"/>
      <c r="F86" s="25"/>
      <c r="G86" s="22">
        <f t="shared" ref="G86:G91" si="2">ROUNDDOWN((D86*F86),0)</f>
        <v>0</v>
      </c>
      <c r="H86" s="226"/>
      <c r="I86" s="227"/>
      <c r="J86" s="227"/>
      <c r="K86" s="228"/>
    </row>
    <row r="87" spans="1:28" ht="24.75" customHeight="1">
      <c r="A87" s="19"/>
      <c r="B87" s="44"/>
      <c r="C87" s="50"/>
      <c r="D87" s="56"/>
      <c r="E87" s="47"/>
      <c r="F87" s="22"/>
      <c r="G87" s="22">
        <f t="shared" si="2"/>
        <v>0</v>
      </c>
      <c r="H87" s="240"/>
      <c r="I87" s="241"/>
      <c r="J87" s="43"/>
      <c r="K87" s="44"/>
    </row>
    <row r="88" spans="1:28" ht="24.75" customHeight="1">
      <c r="A88" s="23"/>
      <c r="B88" s="26"/>
      <c r="C88" s="26"/>
      <c r="D88" s="41"/>
      <c r="E88" s="23"/>
      <c r="F88" s="25"/>
      <c r="G88" s="22">
        <f t="shared" si="2"/>
        <v>0</v>
      </c>
      <c r="H88" s="226"/>
      <c r="I88" s="227"/>
      <c r="J88" s="227"/>
      <c r="K88" s="228"/>
    </row>
    <row r="89" spans="1:28" ht="24.75" customHeight="1">
      <c r="A89" s="19"/>
      <c r="B89" s="44"/>
      <c r="C89" s="45"/>
      <c r="D89" s="56"/>
      <c r="E89" s="47"/>
      <c r="F89" s="22"/>
      <c r="G89" s="22">
        <f t="shared" si="2"/>
        <v>0</v>
      </c>
      <c r="H89" s="240"/>
      <c r="I89" s="241"/>
      <c r="J89" s="43"/>
      <c r="K89" s="44"/>
    </row>
    <row r="90" spans="1:28" ht="24.75" customHeight="1">
      <c r="A90" s="32"/>
      <c r="B90" s="26"/>
      <c r="C90" s="26"/>
      <c r="D90" s="41"/>
      <c r="E90" s="23"/>
      <c r="F90" s="25"/>
      <c r="G90" s="22">
        <f t="shared" si="2"/>
        <v>0</v>
      </c>
      <c r="H90" s="226"/>
      <c r="I90" s="227"/>
      <c r="J90" s="227"/>
      <c r="K90" s="228"/>
    </row>
    <row r="91" spans="1:28" ht="24.75" customHeight="1">
      <c r="A91" s="19"/>
      <c r="B91" s="44"/>
      <c r="C91" s="45"/>
      <c r="D91" s="42"/>
      <c r="E91" s="47"/>
      <c r="F91" s="22"/>
      <c r="G91" s="22">
        <f t="shared" si="2"/>
        <v>0</v>
      </c>
      <c r="H91" s="240"/>
      <c r="I91" s="241"/>
      <c r="J91" s="43"/>
      <c r="K91" s="44"/>
    </row>
    <row r="92" spans="1:28" ht="24.75" customHeight="1">
      <c r="A92" s="34"/>
      <c r="B92" s="26"/>
      <c r="C92" s="26"/>
      <c r="D92" s="41"/>
      <c r="E92" s="23"/>
      <c r="F92" s="25"/>
      <c r="G92" s="22"/>
      <c r="H92" s="226"/>
      <c r="I92" s="227"/>
      <c r="J92" s="227"/>
      <c r="K92" s="228"/>
    </row>
    <row r="93" spans="1:28" ht="24.75" customHeight="1">
      <c r="A93" s="19"/>
      <c r="B93" s="44"/>
      <c r="C93" s="50"/>
      <c r="D93" s="56"/>
      <c r="E93" s="47"/>
      <c r="F93" s="22"/>
      <c r="G93" s="22"/>
      <c r="H93" s="240"/>
      <c r="I93" s="241"/>
      <c r="J93" s="43"/>
      <c r="K93" s="44"/>
    </row>
    <row r="94" spans="1:28" ht="24.75" customHeight="1">
      <c r="A94" s="23"/>
      <c r="B94" s="26"/>
      <c r="C94" s="26"/>
      <c r="D94" s="41"/>
      <c r="E94" s="23"/>
      <c r="F94" s="25"/>
      <c r="G94" s="22"/>
      <c r="H94" s="226"/>
      <c r="I94" s="227"/>
      <c r="J94" s="227"/>
      <c r="K94" s="228"/>
    </row>
    <row r="95" spans="1:28" ht="24.75" customHeight="1">
      <c r="A95" s="19"/>
      <c r="B95" s="44"/>
      <c r="C95" s="50"/>
      <c r="D95" s="57"/>
      <c r="E95" s="47"/>
      <c r="F95" s="22"/>
      <c r="G95" s="22"/>
      <c r="H95" s="240"/>
      <c r="I95" s="241"/>
      <c r="J95" s="43"/>
      <c r="K95" s="44"/>
    </row>
    <row r="96" spans="1:28" ht="24.75" customHeight="1">
      <c r="A96" s="23"/>
      <c r="B96" s="26"/>
      <c r="C96" s="26"/>
      <c r="D96" s="41"/>
      <c r="E96" s="23"/>
      <c r="F96" s="25"/>
      <c r="G96" s="22"/>
      <c r="H96" s="226"/>
      <c r="I96" s="227"/>
      <c r="J96" s="227"/>
      <c r="K96" s="228"/>
    </row>
    <row r="97" spans="1:11" ht="24.75" customHeight="1">
      <c r="A97" s="19"/>
      <c r="B97" s="58" t="s">
        <v>37</v>
      </c>
      <c r="C97" s="50"/>
      <c r="D97" s="56"/>
      <c r="E97" s="47"/>
      <c r="F97" s="22"/>
      <c r="G97" s="22"/>
      <c r="H97" s="240"/>
      <c r="I97" s="241"/>
      <c r="J97" s="43"/>
      <c r="K97" s="44"/>
    </row>
    <row r="98" spans="1:11" ht="18.75" customHeight="1">
      <c r="A98" s="27"/>
      <c r="B98" s="27"/>
      <c r="C98" s="27"/>
      <c r="D98" s="52"/>
      <c r="E98" s="29"/>
      <c r="F98" s="53"/>
      <c r="G98" s="53"/>
      <c r="H98" s="27"/>
      <c r="I98" s="27"/>
      <c r="J98" s="27"/>
      <c r="K98" s="27"/>
    </row>
    <row r="99" spans="1:11" ht="18.75" customHeight="1">
      <c r="A99" s="27"/>
      <c r="B99" s="27"/>
      <c r="C99" s="27"/>
      <c r="D99" s="52"/>
      <c r="E99" s="29"/>
      <c r="F99" s="53"/>
      <c r="G99" s="53"/>
      <c r="H99" s="30"/>
      <c r="I99" s="54"/>
      <c r="J99" s="233"/>
      <c r="K99" s="233"/>
    </row>
  </sheetData>
  <mergeCells count="96">
    <mergeCell ref="H91:I91"/>
    <mergeCell ref="H92:K92"/>
    <mergeCell ref="J99:K99"/>
    <mergeCell ref="H93:I93"/>
    <mergeCell ref="H94:K94"/>
    <mergeCell ref="H95:I95"/>
    <mergeCell ref="H96:K96"/>
    <mergeCell ref="H97:I97"/>
    <mergeCell ref="H86:K86"/>
    <mergeCell ref="H87:I87"/>
    <mergeCell ref="H88:K88"/>
    <mergeCell ref="H89:I89"/>
    <mergeCell ref="H90:K90"/>
    <mergeCell ref="H81:I81"/>
    <mergeCell ref="H82:K82"/>
    <mergeCell ref="H83:I83"/>
    <mergeCell ref="H84:K84"/>
    <mergeCell ref="H85:I85"/>
    <mergeCell ref="H76:K76"/>
    <mergeCell ref="H77:I77"/>
    <mergeCell ref="H78:K78"/>
    <mergeCell ref="H79:I79"/>
    <mergeCell ref="H80:K80"/>
    <mergeCell ref="H71:I71"/>
    <mergeCell ref="H72:K72"/>
    <mergeCell ref="H73:I73"/>
    <mergeCell ref="H74:K74"/>
    <mergeCell ref="H75:I75"/>
    <mergeCell ref="J66:K66"/>
    <mergeCell ref="H67:K67"/>
    <mergeCell ref="H68:K68"/>
    <mergeCell ref="H69:I69"/>
    <mergeCell ref="H70:K70"/>
    <mergeCell ref="H64:I64"/>
    <mergeCell ref="H56:K56"/>
    <mergeCell ref="H58:K58"/>
    <mergeCell ref="H57:K57"/>
    <mergeCell ref="H41:K41"/>
    <mergeCell ref="H42:I42"/>
    <mergeCell ref="H43:K43"/>
    <mergeCell ref="H44:I44"/>
    <mergeCell ref="H47:K47"/>
    <mergeCell ref="H48:I48"/>
    <mergeCell ref="H45:K45"/>
    <mergeCell ref="H46:I46"/>
    <mergeCell ref="H49:K49"/>
    <mergeCell ref="H50:I50"/>
    <mergeCell ref="H51:K51"/>
    <mergeCell ref="H52:I52"/>
    <mergeCell ref="H59:K59"/>
    <mergeCell ref="H60:I60"/>
    <mergeCell ref="H61:K61"/>
    <mergeCell ref="H62:I62"/>
    <mergeCell ref="H63:K63"/>
    <mergeCell ref="H37:K37"/>
    <mergeCell ref="H38:I38"/>
    <mergeCell ref="H39:K39"/>
    <mergeCell ref="H40:I40"/>
    <mergeCell ref="H55:K55"/>
    <mergeCell ref="H54:I54"/>
    <mergeCell ref="H53:K53"/>
    <mergeCell ref="H31:I31"/>
    <mergeCell ref="J33:K33"/>
    <mergeCell ref="H34:K34"/>
    <mergeCell ref="H35:K35"/>
    <mergeCell ref="H36:I36"/>
    <mergeCell ref="H26:K26"/>
    <mergeCell ref="H27:I27"/>
    <mergeCell ref="H28:K28"/>
    <mergeCell ref="H29:I29"/>
    <mergeCell ref="H30:K30"/>
    <mergeCell ref="H21:I21"/>
    <mergeCell ref="H22:K22"/>
    <mergeCell ref="H23:I23"/>
    <mergeCell ref="H24:K24"/>
    <mergeCell ref="H25:I25"/>
    <mergeCell ref="H16:K16"/>
    <mergeCell ref="H17:I17"/>
    <mergeCell ref="H18:K18"/>
    <mergeCell ref="H19:I19"/>
    <mergeCell ref="H20:K20"/>
    <mergeCell ref="H12:K12"/>
    <mergeCell ref="H13:I13"/>
    <mergeCell ref="H14:K14"/>
    <mergeCell ref="H15:I15"/>
    <mergeCell ref="H11:K11"/>
    <mergeCell ref="H6:K6"/>
    <mergeCell ref="H7:I7"/>
    <mergeCell ref="H8:K8"/>
    <mergeCell ref="H9:I9"/>
    <mergeCell ref="H10:K10"/>
    <mergeCell ref="H1:K1"/>
    <mergeCell ref="H2:K2"/>
    <mergeCell ref="H3:I3"/>
    <mergeCell ref="H4:K4"/>
    <mergeCell ref="H5:I5"/>
  </mergeCells>
  <phoneticPr fontId="46"/>
  <conditionalFormatting sqref="F2:F41 F43 F45:F57 F59:F99">
    <cfRule type="expression" dxfId="47" priority="1">
      <formula>$D2=1</formula>
    </cfRule>
  </conditionalFormatting>
  <conditionalFormatting sqref="J35:K36 J59:K65">
    <cfRule type="expression" dxfId="46" priority="196">
      <formula>$K35=1</formula>
    </cfRule>
  </conditionalFormatting>
  <conditionalFormatting sqref="J49:K51">
    <cfRule type="expression" dxfId="45" priority="126">
      <formula>$K49=1</formula>
    </cfRule>
  </conditionalFormatting>
  <conditionalFormatting sqref="J53:K53">
    <cfRule type="expression" dxfId="44" priority="19">
      <formula>$K53=1</formula>
    </cfRule>
  </conditionalFormatting>
  <conditionalFormatting sqref="J68:K98">
    <cfRule type="expression" dxfId="43" priority="2">
      <formula>$K68=1</formula>
    </cfRule>
  </conditionalFormatting>
  <conditionalFormatting sqref="K69">
    <cfRule type="expression" dxfId="42" priority="3">
      <formula>$K69=1</formula>
    </cfRule>
  </conditionalFormatting>
  <conditionalFormatting sqref="K87">
    <cfRule type="expression" dxfId="41" priority="66">
      <formula>$K87=1</formula>
    </cfRule>
  </conditionalFormatting>
  <conditionalFormatting sqref="K97">
    <cfRule type="expression" dxfId="40" priority="65">
      <formula>$K97=1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8" orientation="portrait" r:id="rId1"/>
  <headerFooter alignWithMargins="0"/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32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6" customWidth="1"/>
    <col min="15" max="15" width="6.625" style="2" customWidth="1"/>
    <col min="16" max="17" width="5.625" style="2" customWidth="1"/>
    <col min="18" max="18" width="3.625" style="2" customWidth="1"/>
    <col min="19" max="19" width="9" style="2"/>
    <col min="20" max="20" width="4.375" style="2" customWidth="1"/>
    <col min="21" max="21" width="5.875" style="2" customWidth="1"/>
    <col min="22" max="22" width="3.75" style="2" customWidth="1"/>
    <col min="23" max="26" width="9" style="2"/>
    <col min="27" max="27" width="4.5" style="2" customWidth="1"/>
    <col min="28" max="28" width="9" style="2"/>
    <col min="29" max="29" width="4.75" style="2" customWidth="1"/>
    <col min="30" max="16384" width="9" style="2"/>
  </cols>
  <sheetData>
    <row r="1" spans="1:28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8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8" ht="24.75" customHeight="1">
      <c r="A3" s="19" t="s">
        <v>313</v>
      </c>
      <c r="B3" s="33" t="s">
        <v>20</v>
      </c>
      <c r="C3" s="20"/>
      <c r="D3" s="42"/>
      <c r="E3" s="19"/>
      <c r="F3" s="22"/>
      <c r="G3" s="22"/>
      <c r="H3" s="245"/>
      <c r="I3" s="246"/>
      <c r="J3" s="43"/>
      <c r="K3" s="44"/>
    </row>
    <row r="4" spans="1:28" ht="24.75" customHeight="1">
      <c r="A4" s="23"/>
      <c r="B4" s="31"/>
      <c r="C4" s="26"/>
      <c r="D4" s="41"/>
      <c r="E4" s="23"/>
      <c r="F4" s="25"/>
      <c r="G4" s="25"/>
      <c r="H4" s="226"/>
      <c r="I4" s="227"/>
      <c r="J4" s="227"/>
      <c r="K4" s="228"/>
    </row>
    <row r="5" spans="1:28" ht="24.75" customHeight="1">
      <c r="A5" s="19"/>
      <c r="B5" s="33" t="s">
        <v>38</v>
      </c>
      <c r="C5" s="35"/>
      <c r="D5" s="42"/>
      <c r="E5" s="59"/>
      <c r="F5" s="22"/>
      <c r="G5" s="22"/>
      <c r="H5" s="245"/>
      <c r="I5" s="246"/>
      <c r="J5" s="43"/>
      <c r="K5" s="44"/>
    </row>
    <row r="6" spans="1:28" ht="24.75" customHeight="1">
      <c r="A6" s="32"/>
      <c r="B6" s="26" t="s">
        <v>49</v>
      </c>
      <c r="C6" s="26"/>
      <c r="D6" s="41"/>
      <c r="E6" s="23"/>
      <c r="F6" s="25"/>
      <c r="G6" s="25"/>
      <c r="H6" s="226"/>
      <c r="I6" s="227"/>
      <c r="J6" s="227"/>
      <c r="K6" s="228"/>
    </row>
    <row r="7" spans="1:28" ht="24.75" customHeight="1">
      <c r="A7" s="19"/>
      <c r="B7" s="44" t="s">
        <v>101</v>
      </c>
      <c r="C7" s="49" t="s">
        <v>40</v>
      </c>
      <c r="D7" s="42">
        <v>16.5</v>
      </c>
      <c r="E7" s="59" t="s">
        <v>53</v>
      </c>
      <c r="F7" s="22"/>
      <c r="G7" s="22"/>
      <c r="H7" s="265"/>
      <c r="I7" s="266"/>
      <c r="J7" s="43"/>
      <c r="K7" s="44"/>
    </row>
    <row r="8" spans="1:28" ht="24.75" customHeight="1">
      <c r="A8" s="34"/>
      <c r="B8" s="31" t="s">
        <v>49</v>
      </c>
      <c r="C8" s="26"/>
      <c r="D8" s="41"/>
      <c r="E8" s="23"/>
      <c r="F8" s="25"/>
      <c r="G8" s="25"/>
      <c r="H8" s="226"/>
      <c r="I8" s="227"/>
      <c r="J8" s="227"/>
      <c r="K8" s="228"/>
      <c r="L8" s="1"/>
      <c r="O8" s="1"/>
      <c r="P8" s="1"/>
      <c r="Q8" s="1"/>
      <c r="AA8" s="1"/>
    </row>
    <row r="9" spans="1:28" ht="24.75" customHeight="1">
      <c r="A9" s="19"/>
      <c r="B9" s="33" t="s">
        <v>102</v>
      </c>
      <c r="C9" s="35" t="s">
        <v>40</v>
      </c>
      <c r="D9" s="42">
        <v>7.9</v>
      </c>
      <c r="E9" s="59" t="s">
        <v>53</v>
      </c>
      <c r="F9" s="22"/>
      <c r="G9" s="22"/>
      <c r="H9" s="267"/>
      <c r="I9" s="268"/>
      <c r="J9" s="43"/>
      <c r="K9" s="44"/>
      <c r="L9" s="1"/>
      <c r="AA9" s="1"/>
    </row>
    <row r="10" spans="1:28" ht="24.75" customHeight="1">
      <c r="A10" s="23"/>
      <c r="B10" s="31" t="s">
        <v>49</v>
      </c>
      <c r="C10" s="26"/>
      <c r="D10" s="41"/>
      <c r="E10" s="23"/>
      <c r="F10" s="25"/>
      <c r="G10" s="25"/>
      <c r="H10" s="226"/>
      <c r="I10" s="227"/>
      <c r="J10" s="227"/>
      <c r="K10" s="228"/>
      <c r="L10" s="1"/>
      <c r="O10" s="1"/>
      <c r="P10" s="1"/>
      <c r="Q10" s="1"/>
      <c r="R10" s="1"/>
      <c r="S10" s="1"/>
      <c r="T10" s="1"/>
      <c r="U10" s="1"/>
      <c r="AB10" s="7"/>
    </row>
    <row r="11" spans="1:28" ht="24.75" customHeight="1">
      <c r="A11" s="19"/>
      <c r="B11" s="33" t="s">
        <v>103</v>
      </c>
      <c r="C11" s="50" t="s">
        <v>40</v>
      </c>
      <c r="D11" s="56">
        <v>128</v>
      </c>
      <c r="E11" s="19" t="s">
        <v>104</v>
      </c>
      <c r="F11" s="22"/>
      <c r="G11" s="22"/>
      <c r="H11" s="252"/>
      <c r="I11" s="253"/>
      <c r="J11" s="43"/>
      <c r="K11" s="44"/>
      <c r="L11" s="1"/>
    </row>
    <row r="12" spans="1:28" ht="24.75" customHeight="1">
      <c r="A12" s="23"/>
      <c r="B12" s="31" t="s">
        <v>49</v>
      </c>
      <c r="C12" s="26"/>
      <c r="D12" s="41"/>
      <c r="E12" s="23"/>
      <c r="F12" s="25"/>
      <c r="G12" s="25"/>
      <c r="H12" s="226"/>
      <c r="I12" s="227"/>
      <c r="J12" s="227"/>
      <c r="K12" s="228"/>
      <c r="L12" s="1"/>
    </row>
    <row r="13" spans="1:28" ht="24.75" customHeight="1">
      <c r="A13" s="19"/>
      <c r="B13" s="33" t="s">
        <v>105</v>
      </c>
      <c r="C13" s="49" t="s">
        <v>40</v>
      </c>
      <c r="D13" s="56">
        <v>150</v>
      </c>
      <c r="E13" s="19" t="s">
        <v>41</v>
      </c>
      <c r="F13" s="22"/>
      <c r="G13" s="22"/>
      <c r="H13" s="269"/>
      <c r="I13" s="270"/>
      <c r="J13" s="43"/>
      <c r="K13" s="44"/>
      <c r="L13" s="1"/>
      <c r="P13" s="1"/>
      <c r="Q13" s="1"/>
    </row>
    <row r="14" spans="1:28" ht="24.75" customHeight="1">
      <c r="A14" s="23"/>
      <c r="B14" s="31" t="s">
        <v>106</v>
      </c>
      <c r="C14" s="26"/>
      <c r="D14" s="41"/>
      <c r="E14" s="23"/>
      <c r="F14" s="25"/>
      <c r="G14" s="25"/>
      <c r="H14" s="226"/>
      <c r="I14" s="227"/>
      <c r="J14" s="227"/>
      <c r="K14" s="228"/>
      <c r="L14" s="1"/>
      <c r="N14" s="13"/>
    </row>
    <row r="15" spans="1:28" ht="24.75" customHeight="1">
      <c r="A15" s="19"/>
      <c r="B15" s="33" t="s">
        <v>107</v>
      </c>
      <c r="C15" s="49" t="s">
        <v>40</v>
      </c>
      <c r="D15" s="56">
        <v>12.8</v>
      </c>
      <c r="E15" s="19" t="s">
        <v>41</v>
      </c>
      <c r="F15" s="22"/>
      <c r="G15" s="22"/>
      <c r="H15" s="269"/>
      <c r="I15" s="270"/>
      <c r="J15" s="43"/>
      <c r="K15" s="44"/>
    </row>
    <row r="16" spans="1:28" ht="24.75" customHeight="1">
      <c r="A16" s="23"/>
      <c r="B16" s="31" t="s">
        <v>108</v>
      </c>
      <c r="C16" s="26"/>
      <c r="D16" s="41"/>
      <c r="E16" s="23"/>
      <c r="F16" s="25"/>
      <c r="G16" s="25"/>
      <c r="H16" s="226"/>
      <c r="I16" s="227"/>
      <c r="J16" s="227"/>
      <c r="K16" s="228"/>
    </row>
    <row r="17" spans="1:11" ht="24.75" customHeight="1">
      <c r="A17" s="19"/>
      <c r="B17" s="33" t="s">
        <v>101</v>
      </c>
      <c r="C17" s="45" t="s">
        <v>40</v>
      </c>
      <c r="D17" s="56">
        <v>51.8</v>
      </c>
      <c r="E17" s="19" t="s">
        <v>53</v>
      </c>
      <c r="F17" s="22"/>
      <c r="G17" s="22"/>
      <c r="H17" s="245"/>
      <c r="I17" s="246"/>
      <c r="J17" s="43"/>
      <c r="K17" s="44"/>
    </row>
    <row r="18" spans="1:11" ht="24.75" customHeight="1">
      <c r="A18" s="23"/>
      <c r="B18" s="31" t="s">
        <v>108</v>
      </c>
      <c r="C18" s="26"/>
      <c r="D18" s="41"/>
      <c r="E18" s="23"/>
      <c r="F18" s="25"/>
      <c r="G18" s="25"/>
      <c r="H18" s="226"/>
      <c r="I18" s="227"/>
      <c r="J18" s="227"/>
      <c r="K18" s="228"/>
    </row>
    <row r="19" spans="1:11" ht="24.75" customHeight="1">
      <c r="A19" s="19"/>
      <c r="B19" s="33" t="s">
        <v>109</v>
      </c>
      <c r="C19" s="45" t="s">
        <v>40</v>
      </c>
      <c r="D19" s="56">
        <v>4.0999999999999996</v>
      </c>
      <c r="E19" s="19" t="s">
        <v>53</v>
      </c>
      <c r="F19" s="22"/>
      <c r="G19" s="22"/>
      <c r="H19" s="269"/>
      <c r="I19" s="270"/>
      <c r="J19" s="43"/>
      <c r="K19" s="44"/>
    </row>
    <row r="20" spans="1:11" ht="24.75" customHeight="1">
      <c r="A20" s="32"/>
      <c r="B20" s="31" t="s">
        <v>110</v>
      </c>
      <c r="C20" s="26" t="s">
        <v>111</v>
      </c>
      <c r="D20" s="41"/>
      <c r="E20" s="23"/>
      <c r="F20" s="25"/>
      <c r="G20" s="25"/>
      <c r="H20" s="226"/>
      <c r="I20" s="227"/>
      <c r="J20" s="227"/>
      <c r="K20" s="228"/>
    </row>
    <row r="21" spans="1:11" ht="24.75" customHeight="1">
      <c r="A21" s="19"/>
      <c r="B21" s="33" t="s">
        <v>112</v>
      </c>
      <c r="C21" s="45" t="s">
        <v>40</v>
      </c>
      <c r="D21" s="42">
        <v>24.4</v>
      </c>
      <c r="E21" s="19" t="s">
        <v>53</v>
      </c>
      <c r="F21" s="22"/>
      <c r="G21" s="22"/>
      <c r="H21" s="269"/>
      <c r="I21" s="270"/>
      <c r="J21" s="43"/>
      <c r="K21" s="44"/>
    </row>
    <row r="22" spans="1:11" ht="24.75" customHeight="1">
      <c r="A22" s="34"/>
      <c r="B22" s="31" t="s">
        <v>110</v>
      </c>
      <c r="C22" s="26"/>
      <c r="D22" s="41"/>
      <c r="E22" s="23"/>
      <c r="F22" s="25"/>
      <c r="G22" s="25"/>
      <c r="H22" s="226"/>
      <c r="I22" s="227"/>
      <c r="J22" s="227"/>
      <c r="K22" s="228"/>
    </row>
    <row r="23" spans="1:11" ht="24.75" customHeight="1">
      <c r="A23" s="19"/>
      <c r="B23" s="33" t="s">
        <v>113</v>
      </c>
      <c r="C23" s="45" t="s">
        <v>40</v>
      </c>
      <c r="D23" s="56">
        <v>74.3</v>
      </c>
      <c r="E23" s="19" t="s">
        <v>53</v>
      </c>
      <c r="F23" s="22"/>
      <c r="G23" s="22"/>
      <c r="H23" s="269"/>
      <c r="I23" s="270"/>
      <c r="J23" s="43"/>
      <c r="K23" s="44"/>
    </row>
    <row r="24" spans="1:11" ht="24.75" customHeight="1">
      <c r="A24" s="23"/>
      <c r="B24" s="31" t="s">
        <v>110</v>
      </c>
      <c r="C24" s="26" t="s">
        <v>114</v>
      </c>
      <c r="D24" s="41"/>
      <c r="E24" s="23"/>
      <c r="F24" s="25"/>
      <c r="G24" s="25"/>
      <c r="H24" s="226"/>
      <c r="I24" s="227"/>
      <c r="J24" s="227"/>
      <c r="K24" s="228"/>
    </row>
    <row r="25" spans="1:11" ht="24.75" customHeight="1">
      <c r="A25" s="19"/>
      <c r="B25" s="33" t="s">
        <v>113</v>
      </c>
      <c r="C25" s="50" t="s">
        <v>40</v>
      </c>
      <c r="D25" s="57">
        <v>24.4</v>
      </c>
      <c r="E25" s="19" t="s">
        <v>53</v>
      </c>
      <c r="F25" s="22"/>
      <c r="G25" s="22"/>
      <c r="H25" s="269"/>
      <c r="I25" s="270"/>
      <c r="J25" s="43"/>
      <c r="K25" s="44"/>
    </row>
    <row r="26" spans="1:11" ht="24.75" customHeight="1">
      <c r="A26" s="23"/>
      <c r="B26" s="26" t="s">
        <v>110</v>
      </c>
      <c r="C26" s="26"/>
      <c r="D26" s="41"/>
      <c r="E26" s="23"/>
      <c r="F26" s="25"/>
      <c r="G26" s="25"/>
      <c r="H26" s="226"/>
      <c r="I26" s="227"/>
      <c r="J26" s="227"/>
      <c r="K26" s="228"/>
    </row>
    <row r="27" spans="1:11" ht="24.75" customHeight="1">
      <c r="A27" s="19"/>
      <c r="B27" s="44" t="s">
        <v>115</v>
      </c>
      <c r="C27" s="50" t="s">
        <v>40</v>
      </c>
      <c r="D27" s="56">
        <v>458</v>
      </c>
      <c r="E27" s="19" t="s">
        <v>53</v>
      </c>
      <c r="F27" s="22"/>
      <c r="G27" s="22"/>
      <c r="H27" s="267"/>
      <c r="I27" s="268"/>
      <c r="J27" s="43"/>
      <c r="K27" s="44"/>
    </row>
    <row r="28" spans="1:11" ht="24.75" customHeight="1">
      <c r="A28" s="23"/>
      <c r="B28" s="26"/>
      <c r="C28" s="26"/>
      <c r="D28" s="41"/>
      <c r="E28" s="23"/>
      <c r="F28" s="25"/>
      <c r="G28" s="25"/>
      <c r="H28" s="226"/>
      <c r="I28" s="227"/>
      <c r="J28" s="227"/>
      <c r="K28" s="228"/>
    </row>
    <row r="29" spans="1:11" ht="24.75" customHeight="1">
      <c r="A29" s="19"/>
      <c r="B29" s="44" t="s">
        <v>116</v>
      </c>
      <c r="C29" s="45" t="s">
        <v>40</v>
      </c>
      <c r="D29" s="42">
        <v>11.4</v>
      </c>
      <c r="E29" s="59" t="s">
        <v>41</v>
      </c>
      <c r="F29" s="22"/>
      <c r="G29" s="22"/>
      <c r="H29" s="60"/>
      <c r="I29" s="43"/>
      <c r="J29" s="43"/>
      <c r="K29" s="44"/>
    </row>
    <row r="30" spans="1:11" ht="24.75" customHeight="1">
      <c r="A30" s="23"/>
      <c r="B30" s="26"/>
      <c r="C30" s="26"/>
      <c r="D30" s="41"/>
      <c r="E30" s="23"/>
      <c r="F30" s="25"/>
      <c r="G30" s="25"/>
      <c r="H30" s="65"/>
      <c r="I30" s="36"/>
      <c r="J30" s="36"/>
      <c r="K30" s="62"/>
    </row>
    <row r="31" spans="1:11" ht="24.75" customHeight="1">
      <c r="A31" s="19"/>
      <c r="B31" s="44" t="s">
        <v>117</v>
      </c>
      <c r="C31" s="45" t="s">
        <v>40</v>
      </c>
      <c r="D31" s="46">
        <v>8.1</v>
      </c>
      <c r="E31" s="59" t="s">
        <v>41</v>
      </c>
      <c r="F31" s="22"/>
      <c r="G31" s="22"/>
      <c r="H31" s="60"/>
      <c r="I31" s="43"/>
      <c r="J31" s="43"/>
      <c r="K31" s="66"/>
    </row>
    <row r="32" spans="1:11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27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27" s="1" customFormat="1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36"/>
      <c r="M34" s="6"/>
      <c r="N34" s="13"/>
    </row>
    <row r="35" spans="1:27" ht="24.75" customHeight="1">
      <c r="A35" s="23"/>
      <c r="B35" s="26"/>
      <c r="C35" s="26"/>
      <c r="D35" s="41"/>
      <c r="E35" s="32"/>
      <c r="F35" s="25"/>
      <c r="G35" s="22"/>
      <c r="H35" s="226"/>
      <c r="I35" s="227"/>
      <c r="J35" s="227"/>
      <c r="K35" s="228"/>
    </row>
    <row r="36" spans="1:27" ht="24.75" customHeight="1">
      <c r="A36" s="19"/>
      <c r="B36" s="44" t="s">
        <v>118</v>
      </c>
      <c r="C36" s="50" t="s">
        <v>40</v>
      </c>
      <c r="D36" s="56">
        <v>35.6</v>
      </c>
      <c r="E36" s="47" t="s">
        <v>53</v>
      </c>
      <c r="F36" s="22"/>
      <c r="G36" s="22"/>
      <c r="H36" s="229"/>
      <c r="I36" s="237"/>
      <c r="J36" s="43"/>
      <c r="K36" s="44"/>
    </row>
    <row r="37" spans="1:27" ht="24.75" customHeight="1">
      <c r="A37" s="23"/>
      <c r="B37" s="26"/>
      <c r="C37" s="31"/>
      <c r="D37" s="41"/>
      <c r="E37" s="32"/>
      <c r="F37" s="25"/>
      <c r="G37" s="25"/>
      <c r="H37" s="226"/>
      <c r="I37" s="227"/>
      <c r="J37" s="227"/>
      <c r="K37" s="228"/>
    </row>
    <row r="38" spans="1:27" ht="24.75" customHeight="1">
      <c r="A38" s="55"/>
      <c r="B38" s="44" t="s">
        <v>119</v>
      </c>
      <c r="C38" s="45" t="s">
        <v>120</v>
      </c>
      <c r="D38" s="46">
        <v>21.2</v>
      </c>
      <c r="E38" s="47" t="s">
        <v>41</v>
      </c>
      <c r="F38" s="22"/>
      <c r="G38" s="22"/>
      <c r="H38" s="229"/>
      <c r="I38" s="237"/>
      <c r="J38" s="43"/>
      <c r="K38" s="44"/>
    </row>
    <row r="39" spans="1:27" ht="24.75" customHeight="1">
      <c r="A39" s="23"/>
      <c r="B39" s="26"/>
      <c r="C39" s="26"/>
      <c r="D39" s="41"/>
      <c r="E39" s="32"/>
      <c r="F39" s="25"/>
      <c r="G39" s="25"/>
      <c r="H39" s="226"/>
      <c r="I39" s="227"/>
      <c r="J39" s="227"/>
      <c r="K39" s="228"/>
    </row>
    <row r="40" spans="1:27" ht="24.75" customHeight="1">
      <c r="A40" s="19"/>
      <c r="B40" s="44" t="s">
        <v>229</v>
      </c>
      <c r="C40" s="45"/>
      <c r="D40" s="46"/>
      <c r="E40" s="47"/>
      <c r="F40" s="22"/>
      <c r="G40" s="22"/>
      <c r="H40" s="229"/>
      <c r="I40" s="237"/>
      <c r="J40" s="43"/>
      <c r="K40" s="44"/>
    </row>
    <row r="41" spans="1:27" ht="24.75" customHeight="1">
      <c r="A41" s="23"/>
      <c r="B41" s="26" t="s">
        <v>49</v>
      </c>
      <c r="C41" s="26"/>
      <c r="D41" s="41"/>
      <c r="E41" s="32"/>
      <c r="F41" s="25"/>
      <c r="G41" s="22"/>
      <c r="H41" s="226"/>
      <c r="I41" s="227"/>
      <c r="J41" s="227"/>
      <c r="K41" s="228"/>
      <c r="L41" s="1"/>
      <c r="N41" s="13"/>
    </row>
    <row r="42" spans="1:27" ht="24.75" customHeight="1">
      <c r="A42" s="19"/>
      <c r="B42" s="44" t="s">
        <v>121</v>
      </c>
      <c r="C42" s="49" t="s">
        <v>230</v>
      </c>
      <c r="D42" s="42">
        <v>23.8</v>
      </c>
      <c r="E42" s="47" t="s">
        <v>53</v>
      </c>
      <c r="F42" s="22"/>
      <c r="G42" s="22"/>
      <c r="H42" s="229"/>
      <c r="I42" s="237"/>
      <c r="J42" s="43"/>
      <c r="K42" s="44"/>
    </row>
    <row r="43" spans="1:27" ht="24.75" customHeight="1">
      <c r="A43" s="23"/>
      <c r="B43" s="26" t="s">
        <v>49</v>
      </c>
      <c r="C43" s="26" t="s">
        <v>50</v>
      </c>
      <c r="D43" s="41"/>
      <c r="E43" s="32"/>
      <c r="F43" s="25"/>
      <c r="G43" s="22"/>
      <c r="H43" s="226"/>
      <c r="I43" s="227"/>
      <c r="J43" s="227"/>
      <c r="K43" s="228"/>
    </row>
    <row r="44" spans="1:27" ht="24.75" customHeight="1">
      <c r="A44" s="19"/>
      <c r="B44" s="44" t="s">
        <v>122</v>
      </c>
      <c r="C44" s="49" t="s">
        <v>123</v>
      </c>
      <c r="D44" s="46">
        <v>129</v>
      </c>
      <c r="E44" s="47" t="s">
        <v>53</v>
      </c>
      <c r="F44" s="22"/>
      <c r="G44" s="22"/>
      <c r="H44" s="229"/>
      <c r="I44" s="237"/>
      <c r="J44" s="43"/>
      <c r="K44" s="44"/>
    </row>
    <row r="45" spans="1:27" ht="24.75" customHeight="1">
      <c r="A45" s="32"/>
      <c r="B45" s="26" t="s">
        <v>49</v>
      </c>
      <c r="C45" s="26"/>
      <c r="D45" s="41"/>
      <c r="E45" s="32"/>
      <c r="F45" s="25"/>
      <c r="G45" s="22"/>
      <c r="H45" s="226"/>
      <c r="I45" s="227"/>
      <c r="J45" s="227"/>
      <c r="K45" s="228"/>
    </row>
    <row r="46" spans="1:27" ht="24.75" customHeight="1">
      <c r="A46" s="19"/>
      <c r="B46" s="44" t="s">
        <v>124</v>
      </c>
      <c r="C46" s="49" t="s">
        <v>231</v>
      </c>
      <c r="D46" s="42">
        <v>4.7</v>
      </c>
      <c r="E46" s="47" t="s">
        <v>41</v>
      </c>
      <c r="F46" s="22"/>
      <c r="G46" s="22"/>
      <c r="H46" s="229"/>
      <c r="I46" s="237"/>
      <c r="J46" s="43"/>
      <c r="K46" s="44"/>
    </row>
    <row r="47" spans="1:27" ht="24.75" customHeight="1">
      <c r="A47" s="34"/>
      <c r="B47" s="26" t="s">
        <v>49</v>
      </c>
      <c r="C47" s="26"/>
      <c r="D47" s="41"/>
      <c r="E47" s="32"/>
      <c r="F47" s="25"/>
      <c r="G47" s="22"/>
      <c r="H47" s="226"/>
      <c r="I47" s="227"/>
      <c r="J47" s="227"/>
      <c r="K47" s="228"/>
      <c r="L47" s="1"/>
      <c r="O47" s="1"/>
      <c r="P47" s="1"/>
      <c r="Q47" s="1"/>
      <c r="AA47" s="1"/>
    </row>
    <row r="48" spans="1:27" ht="24.75" customHeight="1">
      <c r="A48" s="19"/>
      <c r="B48" s="44" t="s">
        <v>125</v>
      </c>
      <c r="C48" s="49" t="s">
        <v>232</v>
      </c>
      <c r="D48" s="42">
        <v>1.9</v>
      </c>
      <c r="E48" s="47" t="s">
        <v>41</v>
      </c>
      <c r="F48" s="22"/>
      <c r="G48" s="22"/>
      <c r="H48" s="229"/>
      <c r="I48" s="237"/>
      <c r="J48" s="43"/>
      <c r="K48" s="44"/>
      <c r="L48" s="1"/>
      <c r="AA48" s="1"/>
    </row>
    <row r="49" spans="1:28" ht="24.75" customHeight="1">
      <c r="A49" s="23"/>
      <c r="B49" s="26" t="s">
        <v>49</v>
      </c>
      <c r="C49" s="26" t="s">
        <v>126</v>
      </c>
      <c r="D49" s="41"/>
      <c r="E49" s="32"/>
      <c r="F49" s="25"/>
      <c r="G49" s="22"/>
      <c r="H49" s="226"/>
      <c r="I49" s="227"/>
      <c r="J49" s="227"/>
      <c r="K49" s="228"/>
      <c r="L49" s="1"/>
      <c r="O49" s="1"/>
      <c r="P49" s="1"/>
      <c r="Q49" s="1"/>
      <c r="R49" s="1"/>
      <c r="S49" s="1"/>
      <c r="T49" s="1"/>
      <c r="U49" s="1"/>
      <c r="AB49" s="7"/>
    </row>
    <row r="50" spans="1:28" ht="24.75" customHeight="1">
      <c r="A50" s="19"/>
      <c r="B50" s="44" t="s">
        <v>127</v>
      </c>
      <c r="C50" s="50" t="s">
        <v>128</v>
      </c>
      <c r="D50" s="56">
        <v>236</v>
      </c>
      <c r="E50" s="47" t="s">
        <v>53</v>
      </c>
      <c r="F50" s="22"/>
      <c r="G50" s="22"/>
      <c r="H50" s="229"/>
      <c r="I50" s="237"/>
      <c r="J50" s="43"/>
      <c r="K50" s="44"/>
      <c r="L50" s="1"/>
    </row>
    <row r="51" spans="1:28" ht="24.75" customHeight="1">
      <c r="A51" s="23"/>
      <c r="B51" s="26" t="s">
        <v>49</v>
      </c>
      <c r="C51" s="26"/>
      <c r="D51" s="41"/>
      <c r="E51" s="32"/>
      <c r="F51" s="25"/>
      <c r="G51" s="22"/>
      <c r="H51" s="226"/>
      <c r="I51" s="227"/>
      <c r="J51" s="227"/>
      <c r="K51" s="228"/>
      <c r="L51" s="1"/>
    </row>
    <row r="52" spans="1:28" ht="24.75" customHeight="1">
      <c r="A52" s="19"/>
      <c r="B52" s="44" t="s">
        <v>129</v>
      </c>
      <c r="C52" s="50" t="s">
        <v>233</v>
      </c>
      <c r="D52" s="56">
        <v>150</v>
      </c>
      <c r="E52" s="47" t="s">
        <v>41</v>
      </c>
      <c r="F52" s="22"/>
      <c r="G52" s="22"/>
      <c r="H52" s="229"/>
      <c r="I52" s="237"/>
      <c r="J52" s="43"/>
      <c r="K52" s="44"/>
      <c r="L52" s="1"/>
      <c r="P52" s="1"/>
      <c r="Q52" s="1"/>
    </row>
    <row r="53" spans="1:28" ht="24.75" customHeight="1">
      <c r="A53" s="23"/>
      <c r="B53" s="26" t="s">
        <v>49</v>
      </c>
      <c r="C53" s="26"/>
      <c r="D53" s="41"/>
      <c r="E53" s="23"/>
      <c r="F53" s="25"/>
      <c r="G53" s="22"/>
      <c r="H53" s="226"/>
      <c r="I53" s="227"/>
      <c r="J53" s="227"/>
      <c r="K53" s="228"/>
    </row>
    <row r="54" spans="1:28" ht="24.75" customHeight="1">
      <c r="A54" s="19"/>
      <c r="B54" s="44" t="s">
        <v>130</v>
      </c>
      <c r="C54" s="50" t="s">
        <v>234</v>
      </c>
      <c r="D54" s="56">
        <v>1</v>
      </c>
      <c r="E54" s="47" t="s">
        <v>131</v>
      </c>
      <c r="F54" s="22"/>
      <c r="G54" s="22"/>
      <c r="H54" s="229"/>
      <c r="I54" s="237"/>
      <c r="J54" s="43"/>
      <c r="K54" s="44"/>
    </row>
    <row r="55" spans="1:28" ht="24.75" customHeight="1">
      <c r="A55" s="23"/>
      <c r="B55" s="26" t="s">
        <v>49</v>
      </c>
      <c r="C55" s="26"/>
      <c r="D55" s="41"/>
      <c r="E55" s="23"/>
      <c r="F55" s="25"/>
      <c r="G55" s="22"/>
      <c r="H55" s="226"/>
      <c r="I55" s="227"/>
      <c r="J55" s="227"/>
      <c r="K55" s="228"/>
    </row>
    <row r="56" spans="1:28" ht="24.75" customHeight="1">
      <c r="A56" s="19"/>
      <c r="B56" s="44" t="s">
        <v>132</v>
      </c>
      <c r="C56" s="45" t="s">
        <v>133</v>
      </c>
      <c r="D56" s="56">
        <v>128</v>
      </c>
      <c r="E56" s="47" t="s">
        <v>104</v>
      </c>
      <c r="F56" s="22"/>
      <c r="G56" s="22"/>
      <c r="H56" s="257"/>
      <c r="I56" s="271"/>
      <c r="J56" s="43"/>
      <c r="K56" s="44"/>
    </row>
    <row r="57" spans="1:28" ht="24.75" customHeight="1">
      <c r="A57" s="32"/>
      <c r="B57" s="26"/>
      <c r="C57" s="26"/>
      <c r="D57" s="41"/>
      <c r="E57" s="23"/>
      <c r="F57" s="25"/>
      <c r="G57" s="22"/>
      <c r="H57" s="226"/>
      <c r="I57" s="227"/>
      <c r="J57" s="227"/>
      <c r="K57" s="228"/>
    </row>
    <row r="58" spans="1:28" ht="24.75" customHeight="1">
      <c r="A58" s="19"/>
      <c r="B58" s="44" t="s">
        <v>235</v>
      </c>
      <c r="C58" s="45"/>
      <c r="D58" s="42"/>
      <c r="E58" s="47"/>
      <c r="F58" s="22"/>
      <c r="G58" s="22"/>
      <c r="H58" s="229"/>
      <c r="I58" s="237"/>
      <c r="J58" s="43"/>
      <c r="K58" s="44"/>
    </row>
    <row r="59" spans="1:28" ht="24.75" customHeight="1">
      <c r="A59" s="34"/>
      <c r="B59" s="26" t="s">
        <v>106</v>
      </c>
      <c r="C59" s="26"/>
      <c r="D59" s="41"/>
      <c r="E59" s="23"/>
      <c r="F59" s="25"/>
      <c r="G59" s="22"/>
      <c r="H59" s="226"/>
      <c r="I59" s="227"/>
      <c r="J59" s="227"/>
      <c r="K59" s="228"/>
    </row>
    <row r="60" spans="1:28" ht="24.75" customHeight="1">
      <c r="A60" s="19"/>
      <c r="B60" s="44" t="s">
        <v>134</v>
      </c>
      <c r="C60" s="50" t="s">
        <v>236</v>
      </c>
      <c r="D60" s="56">
        <v>29.5</v>
      </c>
      <c r="E60" s="47" t="s">
        <v>41</v>
      </c>
      <c r="F60" s="22"/>
      <c r="G60" s="22"/>
      <c r="H60" s="229"/>
      <c r="I60" s="237"/>
      <c r="J60" s="43"/>
      <c r="K60" s="44"/>
    </row>
    <row r="61" spans="1:28" ht="24.75" customHeight="1">
      <c r="A61" s="23"/>
      <c r="B61" s="26"/>
      <c r="C61" s="26"/>
      <c r="D61" s="41"/>
      <c r="E61" s="23"/>
      <c r="F61" s="25"/>
      <c r="G61" s="22"/>
      <c r="H61" s="226"/>
      <c r="I61" s="227"/>
      <c r="J61" s="227"/>
      <c r="K61" s="228"/>
    </row>
    <row r="62" spans="1:28" ht="24.75" customHeight="1">
      <c r="A62" s="19"/>
      <c r="B62" s="44" t="s">
        <v>135</v>
      </c>
      <c r="C62" s="50" t="s">
        <v>237</v>
      </c>
      <c r="D62" s="57">
        <v>11.2</v>
      </c>
      <c r="E62" s="47" t="s">
        <v>53</v>
      </c>
      <c r="F62" s="22"/>
      <c r="G62" s="22"/>
      <c r="H62" s="229"/>
      <c r="I62" s="237"/>
      <c r="J62" s="43"/>
      <c r="K62" s="44"/>
    </row>
    <row r="63" spans="1:28" ht="24.75" customHeight="1">
      <c r="A63" s="23"/>
      <c r="B63" s="26"/>
      <c r="C63" s="26"/>
      <c r="D63" s="41"/>
      <c r="E63" s="23"/>
      <c r="F63" s="25"/>
      <c r="G63" s="22"/>
      <c r="H63" s="226"/>
      <c r="I63" s="227"/>
      <c r="J63" s="227"/>
      <c r="K63" s="228"/>
    </row>
    <row r="64" spans="1:28" ht="24.75" customHeight="1">
      <c r="A64" s="19"/>
      <c r="B64" s="44" t="s">
        <v>135</v>
      </c>
      <c r="C64" s="50" t="s">
        <v>238</v>
      </c>
      <c r="D64" s="56">
        <v>14.2</v>
      </c>
      <c r="E64" s="47" t="s">
        <v>53</v>
      </c>
      <c r="F64" s="22"/>
      <c r="G64" s="22"/>
      <c r="H64" s="229"/>
      <c r="I64" s="237"/>
      <c r="J64" s="43"/>
      <c r="K64" s="44"/>
    </row>
    <row r="65" spans="1:12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2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  <row r="67" spans="1:12" ht="37.5" customHeight="1">
      <c r="A67" s="16" t="s">
        <v>0</v>
      </c>
      <c r="B67" s="16" t="s">
        <v>1</v>
      </c>
      <c r="C67" s="16" t="s">
        <v>2</v>
      </c>
      <c r="D67" s="40" t="s">
        <v>3</v>
      </c>
      <c r="E67" s="16" t="s">
        <v>4</v>
      </c>
      <c r="F67" s="16"/>
      <c r="G67" s="16"/>
      <c r="H67" s="234"/>
      <c r="I67" s="235"/>
      <c r="J67" s="235"/>
      <c r="K67" s="262"/>
    </row>
    <row r="68" spans="1:12" ht="24.75" customHeight="1">
      <c r="A68" s="23"/>
      <c r="B68" s="26"/>
      <c r="C68" s="31" t="s">
        <v>136</v>
      </c>
      <c r="D68" s="41"/>
      <c r="E68" s="32"/>
      <c r="F68" s="25"/>
      <c r="G68" s="25"/>
      <c r="H68" s="226"/>
      <c r="I68" s="227"/>
      <c r="J68" s="227"/>
      <c r="K68" s="228"/>
    </row>
    <row r="69" spans="1:12" ht="24.75" customHeight="1">
      <c r="A69" s="19"/>
      <c r="B69" s="33" t="s">
        <v>137</v>
      </c>
      <c r="C69" s="45" t="s">
        <v>138</v>
      </c>
      <c r="D69" s="46">
        <v>14.2</v>
      </c>
      <c r="E69" s="59" t="s">
        <v>53</v>
      </c>
      <c r="F69" s="22"/>
      <c r="G69" s="22"/>
      <c r="H69" s="245"/>
      <c r="I69" s="246"/>
      <c r="J69" s="43"/>
      <c r="K69" s="66"/>
    </row>
    <row r="70" spans="1:12" ht="24.75" customHeight="1">
      <c r="A70" s="23"/>
      <c r="B70" s="69" t="s">
        <v>108</v>
      </c>
      <c r="C70" s="70"/>
      <c r="D70" s="41"/>
      <c r="E70" s="32"/>
      <c r="F70" s="22"/>
      <c r="G70" s="25"/>
      <c r="H70" s="226"/>
      <c r="I70" s="227"/>
      <c r="J70" s="227"/>
      <c r="K70" s="228"/>
    </row>
    <row r="71" spans="1:12" ht="24.75" customHeight="1">
      <c r="A71" s="19"/>
      <c r="B71" s="71" t="s">
        <v>139</v>
      </c>
      <c r="C71" s="72" t="s">
        <v>140</v>
      </c>
      <c r="D71" s="46">
        <v>0.6</v>
      </c>
      <c r="E71" s="59" t="s">
        <v>53</v>
      </c>
      <c r="F71" s="22"/>
      <c r="G71" s="22"/>
      <c r="H71" s="245"/>
      <c r="I71" s="246"/>
      <c r="J71" s="43"/>
      <c r="K71" s="44"/>
    </row>
    <row r="72" spans="1:12" ht="24.75" customHeight="1">
      <c r="A72" s="32"/>
      <c r="B72" s="69" t="s">
        <v>108</v>
      </c>
      <c r="C72" s="70" t="s">
        <v>141</v>
      </c>
      <c r="D72" s="41"/>
      <c r="E72" s="32"/>
      <c r="F72" s="25"/>
      <c r="G72" s="25"/>
      <c r="H72" s="226"/>
      <c r="I72" s="227"/>
      <c r="J72" s="227"/>
      <c r="K72" s="228"/>
    </row>
    <row r="73" spans="1:12" ht="24.75" customHeight="1">
      <c r="A73" s="19"/>
      <c r="B73" s="71" t="s">
        <v>139</v>
      </c>
      <c r="C73" s="72" t="s">
        <v>140</v>
      </c>
      <c r="D73" s="46">
        <v>10.6</v>
      </c>
      <c r="E73" s="59" t="s">
        <v>53</v>
      </c>
      <c r="F73" s="22"/>
      <c r="G73" s="22"/>
      <c r="H73" s="265"/>
      <c r="I73" s="266"/>
      <c r="J73" s="43"/>
      <c r="K73" s="44"/>
    </row>
    <row r="74" spans="1:12" ht="24.75" customHeight="1">
      <c r="A74" s="34"/>
      <c r="B74" s="69" t="s">
        <v>108</v>
      </c>
      <c r="C74" s="70"/>
      <c r="D74" s="41"/>
      <c r="E74" s="32"/>
      <c r="F74" s="25"/>
      <c r="G74" s="25"/>
      <c r="H74" s="226"/>
      <c r="I74" s="227"/>
      <c r="J74" s="227"/>
      <c r="K74" s="228"/>
    </row>
    <row r="75" spans="1:12" ht="24.75" customHeight="1">
      <c r="A75" s="19"/>
      <c r="B75" s="71" t="s">
        <v>139</v>
      </c>
      <c r="C75" s="72" t="s">
        <v>142</v>
      </c>
      <c r="D75" s="46">
        <v>0.7</v>
      </c>
      <c r="E75" s="59" t="s">
        <v>53</v>
      </c>
      <c r="F75" s="22"/>
      <c r="G75" s="22"/>
      <c r="H75" s="260"/>
      <c r="I75" s="261"/>
      <c r="J75" s="43"/>
      <c r="K75" s="44"/>
    </row>
    <row r="76" spans="1:12" ht="24.75" customHeight="1">
      <c r="A76" s="23"/>
      <c r="B76" s="69" t="s">
        <v>108</v>
      </c>
      <c r="C76" s="26" t="s">
        <v>141</v>
      </c>
      <c r="D76" s="41"/>
      <c r="E76" s="32"/>
      <c r="F76" s="25"/>
      <c r="G76" s="25"/>
      <c r="H76" s="226"/>
      <c r="I76" s="227"/>
      <c r="J76" s="227"/>
      <c r="K76" s="228"/>
    </row>
    <row r="77" spans="1:12" ht="24.75" customHeight="1">
      <c r="A77" s="19"/>
      <c r="B77" s="71" t="s">
        <v>139</v>
      </c>
      <c r="C77" s="45" t="s">
        <v>142</v>
      </c>
      <c r="D77" s="46">
        <v>29.7</v>
      </c>
      <c r="E77" s="59" t="s">
        <v>53</v>
      </c>
      <c r="F77" s="22"/>
      <c r="G77" s="22"/>
      <c r="H77" s="260"/>
      <c r="I77" s="272"/>
      <c r="J77" s="272"/>
      <c r="K77" s="273"/>
    </row>
    <row r="78" spans="1:12" ht="24.75" customHeight="1">
      <c r="A78" s="23"/>
      <c r="B78" s="69" t="s">
        <v>108</v>
      </c>
      <c r="C78" s="26"/>
      <c r="D78" s="41"/>
      <c r="E78" s="32"/>
      <c r="F78" s="25"/>
      <c r="G78" s="25"/>
      <c r="H78" s="226"/>
      <c r="I78" s="227"/>
      <c r="J78" s="227"/>
      <c r="K78" s="228"/>
      <c r="L78" s="3"/>
    </row>
    <row r="79" spans="1:12" ht="24.75" customHeight="1">
      <c r="A79" s="19"/>
      <c r="B79" s="71" t="s">
        <v>139</v>
      </c>
      <c r="C79" s="49" t="s">
        <v>143</v>
      </c>
      <c r="D79" s="46">
        <v>8</v>
      </c>
      <c r="E79" s="59" t="s">
        <v>53</v>
      </c>
      <c r="F79" s="22"/>
      <c r="G79" s="22"/>
      <c r="H79" s="260"/>
      <c r="I79" s="272"/>
      <c r="J79" s="272"/>
      <c r="K79" s="273"/>
    </row>
    <row r="80" spans="1:12" ht="24.75" customHeight="1">
      <c r="A80" s="23"/>
      <c r="B80" s="69" t="s">
        <v>108</v>
      </c>
      <c r="C80" s="26" t="s">
        <v>141</v>
      </c>
      <c r="D80" s="41"/>
      <c r="E80" s="32"/>
      <c r="F80" s="25"/>
      <c r="G80" s="25"/>
      <c r="H80" s="226"/>
      <c r="I80" s="227"/>
      <c r="J80" s="227"/>
      <c r="K80" s="228"/>
    </row>
    <row r="81" spans="1:16" ht="24.75" customHeight="1">
      <c r="A81" s="19"/>
      <c r="B81" s="71" t="s">
        <v>139</v>
      </c>
      <c r="C81" s="45" t="s">
        <v>143</v>
      </c>
      <c r="D81" s="42">
        <v>20.5</v>
      </c>
      <c r="E81" s="59" t="s">
        <v>53</v>
      </c>
      <c r="F81" s="22"/>
      <c r="G81" s="22"/>
      <c r="H81" s="274"/>
      <c r="I81" s="275"/>
      <c r="J81" s="275"/>
      <c r="K81" s="276"/>
    </row>
    <row r="82" spans="1:16" ht="24.75" customHeight="1">
      <c r="A82" s="23"/>
      <c r="B82" s="26" t="s">
        <v>108</v>
      </c>
      <c r="C82" s="26"/>
      <c r="D82" s="41"/>
      <c r="E82" s="32"/>
      <c r="F82" s="25"/>
      <c r="G82" s="25"/>
      <c r="H82" s="226"/>
      <c r="I82" s="227"/>
      <c r="J82" s="227"/>
      <c r="K82" s="228"/>
    </row>
    <row r="83" spans="1:16" ht="24.75" customHeight="1">
      <c r="A83" s="19"/>
      <c r="B83" s="44" t="s">
        <v>144</v>
      </c>
      <c r="C83" s="49" t="s">
        <v>145</v>
      </c>
      <c r="D83" s="42">
        <v>4.0999999999999996</v>
      </c>
      <c r="E83" s="59" t="s">
        <v>53</v>
      </c>
      <c r="F83" s="22"/>
      <c r="G83" s="22"/>
      <c r="H83" s="229"/>
      <c r="I83" s="237"/>
      <c r="J83" s="43"/>
      <c r="K83" s="44"/>
      <c r="P83" s="124"/>
    </row>
    <row r="84" spans="1:16" ht="24.75" customHeight="1">
      <c r="A84" s="32"/>
      <c r="B84" s="26"/>
      <c r="C84" s="26"/>
      <c r="D84" s="41"/>
      <c r="E84" s="23"/>
      <c r="F84" s="25"/>
      <c r="G84" s="25"/>
      <c r="H84" s="226"/>
      <c r="I84" s="227"/>
      <c r="J84" s="227"/>
      <c r="K84" s="228"/>
    </row>
    <row r="85" spans="1:16" ht="24.75" customHeight="1">
      <c r="A85" s="19"/>
      <c r="B85" s="44" t="s">
        <v>146</v>
      </c>
      <c r="C85" s="45"/>
      <c r="D85" s="46"/>
      <c r="E85" s="59"/>
      <c r="F85" s="22"/>
      <c r="G85" s="22"/>
      <c r="H85" s="245"/>
      <c r="I85" s="246"/>
      <c r="J85" s="43"/>
      <c r="K85" s="44"/>
    </row>
    <row r="86" spans="1:16" ht="24.75" customHeight="1">
      <c r="A86" s="34"/>
      <c r="B86" s="26" t="s">
        <v>110</v>
      </c>
      <c r="C86" s="26"/>
      <c r="D86" s="41"/>
      <c r="E86" s="23"/>
      <c r="F86" s="25"/>
      <c r="G86" s="25"/>
      <c r="H86" s="226"/>
      <c r="I86" s="227"/>
      <c r="J86" s="227"/>
      <c r="K86" s="228"/>
    </row>
    <row r="87" spans="1:16" ht="24.75" customHeight="1">
      <c r="A87" s="19"/>
      <c r="B87" s="44" t="s">
        <v>147</v>
      </c>
      <c r="C87" s="49" t="s">
        <v>148</v>
      </c>
      <c r="D87" s="42">
        <v>24.9</v>
      </c>
      <c r="E87" s="77" t="s">
        <v>53</v>
      </c>
      <c r="F87" s="22"/>
      <c r="G87" s="22"/>
      <c r="H87" s="245"/>
      <c r="I87" s="246"/>
      <c r="J87" s="43"/>
      <c r="K87" s="44"/>
    </row>
    <row r="88" spans="1:16" ht="24.75" customHeight="1">
      <c r="A88" s="23"/>
      <c r="B88" s="26" t="s">
        <v>110</v>
      </c>
      <c r="C88" s="31"/>
      <c r="D88" s="41"/>
      <c r="E88" s="32"/>
      <c r="F88" s="25"/>
      <c r="G88" s="25"/>
      <c r="H88" s="226"/>
      <c r="I88" s="227"/>
      <c r="J88" s="227"/>
      <c r="K88" s="228"/>
    </row>
    <row r="89" spans="1:16" ht="24.75" customHeight="1">
      <c r="A89" s="19"/>
      <c r="B89" s="44" t="s">
        <v>149</v>
      </c>
      <c r="C89" s="49" t="s">
        <v>150</v>
      </c>
      <c r="D89" s="46">
        <v>99.2</v>
      </c>
      <c r="E89" s="59" t="s">
        <v>53</v>
      </c>
      <c r="F89" s="22"/>
      <c r="G89" s="22"/>
      <c r="H89" s="245"/>
      <c r="I89" s="246"/>
      <c r="J89" s="43"/>
      <c r="K89" s="44"/>
    </row>
    <row r="90" spans="1:16" ht="24.75" customHeight="1">
      <c r="A90" s="23"/>
      <c r="B90" s="26" t="s">
        <v>110</v>
      </c>
      <c r="C90" s="26"/>
      <c r="D90" s="41"/>
      <c r="E90" s="32"/>
      <c r="F90" s="25"/>
      <c r="G90" s="25"/>
      <c r="H90" s="226"/>
      <c r="I90" s="227"/>
      <c r="J90" s="227"/>
      <c r="K90" s="228"/>
    </row>
    <row r="91" spans="1:16" ht="24.75" customHeight="1">
      <c r="A91" s="19"/>
      <c r="B91" s="75" t="s">
        <v>151</v>
      </c>
      <c r="C91" s="45"/>
      <c r="D91" s="46">
        <v>97.2</v>
      </c>
      <c r="E91" s="59" t="s">
        <v>41</v>
      </c>
      <c r="F91" s="22"/>
      <c r="G91" s="22"/>
      <c r="H91" s="245"/>
      <c r="I91" s="246"/>
      <c r="J91" s="43"/>
      <c r="K91" s="44"/>
    </row>
    <row r="92" spans="1:16" ht="24.75" customHeight="1">
      <c r="A92" s="23"/>
      <c r="B92" s="26" t="s">
        <v>110</v>
      </c>
      <c r="C92" s="26"/>
      <c r="D92" s="41"/>
      <c r="E92" s="23"/>
      <c r="F92" s="25"/>
      <c r="G92" s="25"/>
      <c r="H92" s="226"/>
      <c r="I92" s="227"/>
      <c r="J92" s="227"/>
      <c r="K92" s="228"/>
    </row>
    <row r="93" spans="1:16" ht="24.75" customHeight="1">
      <c r="A93" s="19"/>
      <c r="B93" s="44" t="s">
        <v>152</v>
      </c>
      <c r="C93" s="45" t="s">
        <v>153</v>
      </c>
      <c r="D93" s="46">
        <v>458</v>
      </c>
      <c r="E93" s="59" t="s">
        <v>53</v>
      </c>
      <c r="F93" s="22"/>
      <c r="G93" s="22"/>
      <c r="H93" s="245"/>
      <c r="I93" s="246"/>
      <c r="J93" s="43"/>
      <c r="K93" s="44"/>
    </row>
    <row r="94" spans="1:16" ht="24.75" customHeight="1">
      <c r="A94" s="23"/>
      <c r="B94" s="26"/>
      <c r="C94" s="26"/>
      <c r="D94" s="41"/>
      <c r="E94" s="23"/>
      <c r="F94" s="25"/>
      <c r="G94" s="25"/>
      <c r="H94" s="226"/>
      <c r="I94" s="227"/>
      <c r="J94" s="227"/>
      <c r="K94" s="228"/>
    </row>
    <row r="95" spans="1:16" ht="24.75" customHeight="1">
      <c r="A95" s="19"/>
      <c r="B95" s="44" t="s">
        <v>154</v>
      </c>
      <c r="C95" s="45"/>
      <c r="D95" s="42"/>
      <c r="E95" s="59"/>
      <c r="F95" s="22"/>
      <c r="G95" s="22"/>
      <c r="H95" s="245"/>
      <c r="I95" s="246"/>
      <c r="J95" s="43"/>
      <c r="K95" s="44"/>
    </row>
    <row r="96" spans="1:16" ht="24.75" customHeight="1">
      <c r="A96" s="23"/>
      <c r="B96" s="26"/>
      <c r="C96" s="26"/>
      <c r="D96" s="41"/>
      <c r="E96" s="23"/>
      <c r="F96" s="25"/>
      <c r="G96" s="25"/>
      <c r="H96" s="226"/>
      <c r="I96" s="227"/>
      <c r="J96" s="227"/>
      <c r="K96" s="228"/>
    </row>
    <row r="97" spans="1:15" ht="24.75" customHeight="1">
      <c r="A97" s="19"/>
      <c r="B97" s="44" t="s">
        <v>155</v>
      </c>
      <c r="C97" s="49" t="s">
        <v>156</v>
      </c>
      <c r="D97" s="42">
        <v>9.8000000000000007</v>
      </c>
      <c r="E97" s="77" t="s">
        <v>41</v>
      </c>
      <c r="F97" s="22"/>
      <c r="G97" s="22"/>
      <c r="H97" s="277"/>
      <c r="I97" s="278"/>
      <c r="J97" s="43"/>
      <c r="K97" s="44"/>
    </row>
    <row r="98" spans="1:15" ht="18.75" customHeight="1">
      <c r="A98" s="27"/>
      <c r="B98" s="27"/>
      <c r="C98" s="27"/>
      <c r="D98" s="52"/>
      <c r="E98" s="29"/>
      <c r="F98" s="53"/>
      <c r="G98" s="53"/>
      <c r="H98" s="27"/>
      <c r="I98" s="27"/>
      <c r="J98" s="27"/>
      <c r="K98" s="27"/>
    </row>
    <row r="99" spans="1:15" ht="18.75" customHeight="1">
      <c r="A99" s="27"/>
      <c r="B99" s="27"/>
      <c r="C99" s="27"/>
      <c r="D99" s="52"/>
      <c r="E99" s="29"/>
      <c r="F99" s="53"/>
      <c r="G99" s="53"/>
      <c r="H99" s="30"/>
      <c r="I99" s="54"/>
      <c r="J99" s="233"/>
      <c r="K99" s="233"/>
    </row>
    <row r="100" spans="1:15" ht="37.5" customHeight="1">
      <c r="A100" s="16" t="s">
        <v>0</v>
      </c>
      <c r="B100" s="16" t="s">
        <v>1</v>
      </c>
      <c r="C100" s="16" t="s">
        <v>2</v>
      </c>
      <c r="D100" s="40" t="s">
        <v>3</v>
      </c>
      <c r="E100" s="16" t="s">
        <v>4</v>
      </c>
      <c r="F100" s="16" t="s">
        <v>5</v>
      </c>
      <c r="G100" s="16" t="s">
        <v>6</v>
      </c>
      <c r="H100" s="234" t="s">
        <v>7</v>
      </c>
      <c r="I100" s="235"/>
      <c r="J100" s="235"/>
      <c r="K100" s="262"/>
    </row>
    <row r="101" spans="1:15" ht="24.75" customHeight="1">
      <c r="A101" s="23"/>
      <c r="B101" s="26"/>
      <c r="C101" s="26" t="s">
        <v>157</v>
      </c>
      <c r="D101" s="41"/>
      <c r="E101" s="32"/>
      <c r="F101" s="25"/>
      <c r="G101" s="25"/>
      <c r="H101" s="226"/>
      <c r="I101" s="227"/>
      <c r="J101" s="227"/>
      <c r="K101" s="228"/>
    </row>
    <row r="102" spans="1:15" ht="24.75" customHeight="1">
      <c r="A102" s="19"/>
      <c r="B102" s="33" t="s">
        <v>158</v>
      </c>
      <c r="C102" s="49" t="s">
        <v>159</v>
      </c>
      <c r="D102" s="125">
        <v>2</v>
      </c>
      <c r="E102" s="59" t="s">
        <v>69</v>
      </c>
      <c r="F102" s="22"/>
      <c r="G102" s="22"/>
      <c r="H102" s="229"/>
      <c r="I102" s="237"/>
      <c r="J102" s="43"/>
      <c r="K102" s="44"/>
    </row>
    <row r="103" spans="1:15" ht="24.75" customHeight="1">
      <c r="A103" s="23"/>
      <c r="B103" s="69"/>
      <c r="C103" s="70"/>
      <c r="D103" s="41"/>
      <c r="E103" s="32"/>
      <c r="F103" s="22"/>
      <c r="G103" s="25"/>
      <c r="H103" s="226"/>
      <c r="I103" s="227"/>
      <c r="J103" s="227"/>
      <c r="K103" s="228"/>
    </row>
    <row r="104" spans="1:15" ht="24.75" customHeight="1">
      <c r="A104" s="19"/>
      <c r="B104" s="71"/>
      <c r="C104" s="72"/>
      <c r="D104" s="46"/>
      <c r="E104" s="59"/>
      <c r="F104" s="22"/>
      <c r="G104" s="22"/>
      <c r="H104" s="245"/>
      <c r="I104" s="246"/>
      <c r="J104" s="43"/>
      <c r="K104" s="44"/>
      <c r="M104" s="215"/>
    </row>
    <row r="105" spans="1:15" s="10" customFormat="1" ht="24.75" customHeight="1">
      <c r="A105" s="82"/>
      <c r="B105" s="133"/>
      <c r="C105" s="133"/>
      <c r="D105" s="159"/>
      <c r="E105" s="135"/>
      <c r="F105" s="160"/>
      <c r="G105" s="87"/>
      <c r="H105" s="226"/>
      <c r="I105" s="227"/>
      <c r="J105" s="227"/>
      <c r="K105" s="228"/>
    </row>
    <row r="106" spans="1:15" s="10" customFormat="1" ht="24.75" customHeight="1">
      <c r="A106" s="88"/>
      <c r="B106" s="35" t="s">
        <v>307</v>
      </c>
      <c r="C106" s="35" t="s">
        <v>308</v>
      </c>
      <c r="D106" s="157">
        <v>2</v>
      </c>
      <c r="E106" s="151" t="s">
        <v>305</v>
      </c>
      <c r="F106" s="212"/>
      <c r="G106" s="198"/>
      <c r="H106" s="229"/>
      <c r="I106" s="237"/>
      <c r="J106" s="43"/>
      <c r="K106" s="44"/>
      <c r="M106" s="6"/>
      <c r="N106" s="6"/>
      <c r="O106" s="6"/>
    </row>
    <row r="107" spans="1:15" s="10" customFormat="1" ht="24.75" customHeight="1">
      <c r="A107" s="86"/>
      <c r="B107" s="133"/>
      <c r="C107" s="133"/>
      <c r="D107" s="159"/>
      <c r="E107" s="135"/>
      <c r="F107" s="160"/>
      <c r="G107" s="87"/>
      <c r="H107" s="226"/>
      <c r="I107" s="227"/>
      <c r="J107" s="227"/>
      <c r="K107" s="228"/>
      <c r="M107" s="6"/>
    </row>
    <row r="108" spans="1:15" s="10" customFormat="1" ht="24.75" customHeight="1">
      <c r="A108" s="88"/>
      <c r="B108" s="35" t="s">
        <v>307</v>
      </c>
      <c r="C108" s="161" t="s">
        <v>306</v>
      </c>
      <c r="D108" s="157">
        <v>1</v>
      </c>
      <c r="E108" s="151" t="s">
        <v>305</v>
      </c>
      <c r="F108" s="198"/>
      <c r="G108" s="198"/>
      <c r="H108" s="229"/>
      <c r="I108" s="237"/>
      <c r="J108" s="43"/>
      <c r="K108" s="44"/>
      <c r="M108" s="6"/>
      <c r="N108" s="6"/>
      <c r="O108" s="6"/>
    </row>
    <row r="109" spans="1:15" ht="24.75" customHeight="1">
      <c r="A109" s="23"/>
      <c r="B109" s="26"/>
      <c r="C109" s="26"/>
      <c r="D109" s="41"/>
      <c r="E109" s="32"/>
      <c r="F109" s="25"/>
      <c r="G109" s="25"/>
      <c r="H109" s="226"/>
      <c r="I109" s="227"/>
      <c r="J109" s="227"/>
      <c r="K109" s="228"/>
    </row>
    <row r="110" spans="1:15" ht="24.75" customHeight="1">
      <c r="A110" s="19"/>
      <c r="B110" s="75"/>
      <c r="C110" s="45"/>
      <c r="D110" s="73"/>
      <c r="E110" s="59"/>
      <c r="F110" s="22"/>
      <c r="G110" s="22"/>
      <c r="H110" s="245"/>
      <c r="I110" s="246"/>
      <c r="J110" s="43"/>
      <c r="K110" s="44"/>
    </row>
    <row r="111" spans="1:15" ht="24.75" customHeight="1">
      <c r="A111" s="82"/>
      <c r="B111" s="147"/>
      <c r="C111" s="133"/>
      <c r="D111" s="148"/>
      <c r="E111" s="135"/>
      <c r="F111" s="149"/>
      <c r="G111" s="87"/>
      <c r="H111" s="94"/>
      <c r="I111" s="95"/>
      <c r="J111" s="95"/>
      <c r="K111" s="96"/>
      <c r="L111" s="3"/>
    </row>
    <row r="112" spans="1:15" ht="24.75" customHeight="1">
      <c r="A112" s="88"/>
      <c r="B112" s="150"/>
      <c r="C112" s="35"/>
      <c r="D112" s="142"/>
      <c r="E112" s="151"/>
      <c r="F112" s="152"/>
      <c r="G112" s="198"/>
      <c r="H112" s="97"/>
      <c r="I112" s="153"/>
      <c r="J112" s="91"/>
      <c r="K112" s="92"/>
      <c r="M112" s="215"/>
    </row>
    <row r="113" spans="1:11" ht="24.75" customHeight="1">
      <c r="A113" s="23"/>
      <c r="B113" s="147"/>
      <c r="C113" s="133"/>
      <c r="D113" s="148"/>
      <c r="E113" s="135"/>
      <c r="F113" s="149"/>
      <c r="G113" s="87"/>
      <c r="H113" s="94"/>
      <c r="I113" s="95"/>
      <c r="J113" s="95"/>
      <c r="K113" s="96"/>
    </row>
    <row r="114" spans="1:11" ht="24.75" customHeight="1">
      <c r="A114" s="19"/>
      <c r="B114" s="150"/>
      <c r="C114" s="35"/>
      <c r="D114" s="142"/>
      <c r="E114" s="151"/>
      <c r="F114" s="152"/>
      <c r="G114" s="198"/>
      <c r="H114" s="97"/>
      <c r="I114" s="153"/>
      <c r="J114" s="91"/>
      <c r="K114" s="92"/>
    </row>
    <row r="115" spans="1:11" ht="24.75" customHeight="1">
      <c r="A115" s="23"/>
      <c r="B115" s="26"/>
      <c r="C115" s="26"/>
      <c r="D115" s="41"/>
      <c r="E115" s="23"/>
      <c r="F115" s="25"/>
      <c r="G115" s="25"/>
      <c r="H115" s="226"/>
      <c r="I115" s="227"/>
      <c r="J115" s="227"/>
      <c r="K115" s="228"/>
    </row>
    <row r="116" spans="1:11" ht="24.75" customHeight="1">
      <c r="A116" s="19"/>
      <c r="B116" s="44"/>
      <c r="C116" s="49"/>
      <c r="D116" s="76"/>
      <c r="E116" s="77"/>
      <c r="F116" s="22"/>
      <c r="G116" s="22"/>
      <c r="H116" s="245"/>
      <c r="I116" s="246"/>
      <c r="J116" s="43"/>
      <c r="K116" s="44"/>
    </row>
    <row r="117" spans="1:11" ht="24.75" customHeight="1">
      <c r="A117" s="32"/>
      <c r="B117" s="26"/>
      <c r="C117" s="26"/>
      <c r="D117" s="41"/>
      <c r="E117" s="23"/>
      <c r="F117" s="25"/>
      <c r="G117" s="25"/>
      <c r="H117" s="226"/>
      <c r="I117" s="227"/>
      <c r="J117" s="227"/>
      <c r="K117" s="228"/>
    </row>
    <row r="118" spans="1:11" ht="24.75" customHeight="1">
      <c r="A118" s="19"/>
      <c r="B118" s="44"/>
      <c r="C118" s="45"/>
      <c r="D118" s="46"/>
      <c r="E118" s="59"/>
      <c r="F118" s="22"/>
      <c r="G118" s="22"/>
      <c r="H118" s="245"/>
      <c r="I118" s="246"/>
      <c r="J118" s="43"/>
      <c r="K118" s="44"/>
    </row>
    <row r="119" spans="1:11" ht="24.75" customHeight="1">
      <c r="A119" s="34"/>
      <c r="B119" s="26"/>
      <c r="C119" s="26"/>
      <c r="D119" s="41"/>
      <c r="E119" s="23"/>
      <c r="F119" s="25"/>
      <c r="G119" s="25"/>
      <c r="H119" s="226"/>
      <c r="I119" s="227"/>
      <c r="J119" s="227"/>
      <c r="K119" s="228"/>
    </row>
    <row r="120" spans="1:11" ht="24.75" customHeight="1">
      <c r="A120" s="19"/>
      <c r="B120" s="44"/>
      <c r="C120" s="49"/>
      <c r="D120" s="76"/>
      <c r="E120" s="77"/>
      <c r="F120" s="22"/>
      <c r="G120" s="22"/>
      <c r="H120" s="245"/>
      <c r="I120" s="246"/>
      <c r="J120" s="43"/>
      <c r="K120" s="44"/>
    </row>
    <row r="121" spans="1:11" ht="24.75" customHeight="1">
      <c r="A121" s="23"/>
      <c r="B121" s="26"/>
      <c r="C121" s="31"/>
      <c r="D121" s="41"/>
      <c r="E121" s="32"/>
      <c r="F121" s="25"/>
      <c r="G121" s="25"/>
      <c r="H121" s="226"/>
      <c r="I121" s="227"/>
      <c r="J121" s="227"/>
      <c r="K121" s="228"/>
    </row>
    <row r="122" spans="1:11" ht="24.75" customHeight="1">
      <c r="A122" s="19"/>
      <c r="B122" s="44"/>
      <c r="C122" s="49"/>
      <c r="D122" s="46"/>
      <c r="E122" s="59"/>
      <c r="F122" s="22"/>
      <c r="G122" s="22"/>
      <c r="H122" s="245"/>
      <c r="I122" s="246"/>
      <c r="J122" s="43"/>
      <c r="K122" s="44"/>
    </row>
    <row r="123" spans="1:11" ht="24.75" customHeight="1">
      <c r="A123" s="23"/>
      <c r="B123" s="26"/>
      <c r="C123" s="26"/>
      <c r="D123" s="41"/>
      <c r="E123" s="32"/>
      <c r="F123" s="25"/>
      <c r="G123" s="25"/>
      <c r="H123" s="226"/>
      <c r="I123" s="227"/>
      <c r="J123" s="227"/>
      <c r="K123" s="228"/>
    </row>
    <row r="124" spans="1:11" ht="24.75" customHeight="1">
      <c r="A124" s="19"/>
      <c r="B124" s="75"/>
      <c r="C124" s="45"/>
      <c r="D124" s="73"/>
      <c r="E124" s="59"/>
      <c r="F124" s="22"/>
      <c r="G124" s="22"/>
      <c r="H124" s="245"/>
      <c r="I124" s="246"/>
      <c r="J124" s="43"/>
      <c r="K124" s="44"/>
    </row>
    <row r="125" spans="1:11" ht="24.75" customHeight="1">
      <c r="A125" s="23"/>
      <c r="B125" s="26"/>
      <c r="C125" s="26"/>
      <c r="D125" s="41"/>
      <c r="E125" s="23"/>
      <c r="F125" s="25"/>
      <c r="G125" s="25"/>
      <c r="H125" s="226"/>
      <c r="I125" s="227"/>
      <c r="J125" s="227"/>
      <c r="K125" s="228"/>
    </row>
    <row r="126" spans="1:11" ht="24.75" customHeight="1">
      <c r="A126" s="19"/>
      <c r="B126" s="44"/>
      <c r="C126" s="45"/>
      <c r="D126" s="46"/>
      <c r="E126" s="59"/>
      <c r="F126" s="22"/>
      <c r="G126" s="22"/>
      <c r="H126" s="245"/>
      <c r="I126" s="246"/>
      <c r="J126" s="43"/>
      <c r="K126" s="44"/>
    </row>
    <row r="127" spans="1:11" ht="24.75" customHeight="1">
      <c r="A127" s="23"/>
      <c r="B127" s="26"/>
      <c r="C127" s="26"/>
      <c r="D127" s="41"/>
      <c r="E127" s="23"/>
      <c r="F127" s="25"/>
      <c r="G127" s="25"/>
      <c r="H127" s="226"/>
      <c r="I127" s="227"/>
      <c r="J127" s="227"/>
      <c r="K127" s="228"/>
    </row>
    <row r="128" spans="1:11" ht="24.75" customHeight="1">
      <c r="A128" s="19"/>
      <c r="B128" s="44"/>
      <c r="C128" s="45"/>
      <c r="D128" s="42"/>
      <c r="E128" s="59"/>
      <c r="F128" s="22"/>
      <c r="G128" s="22"/>
      <c r="H128" s="245"/>
      <c r="I128" s="246"/>
      <c r="J128" s="43"/>
      <c r="K128" s="44"/>
    </row>
    <row r="129" spans="1:11" ht="24.75" customHeight="1">
      <c r="A129" s="23"/>
      <c r="B129" s="26"/>
      <c r="C129" s="26"/>
      <c r="D129" s="41"/>
      <c r="E129" s="23"/>
      <c r="F129" s="25"/>
      <c r="G129" s="25"/>
      <c r="H129" s="65"/>
      <c r="I129" s="36"/>
      <c r="J129" s="36"/>
      <c r="K129" s="62"/>
    </row>
    <row r="130" spans="1:11" ht="24.75" customHeight="1">
      <c r="A130" s="19"/>
      <c r="B130" s="67" t="s">
        <v>37</v>
      </c>
      <c r="C130" s="49"/>
      <c r="D130" s="42"/>
      <c r="E130" s="77"/>
      <c r="F130" s="22"/>
      <c r="G130" s="22"/>
      <c r="H130" s="60"/>
      <c r="I130" s="43"/>
      <c r="J130" s="43"/>
      <c r="K130" s="66"/>
    </row>
    <row r="131" spans="1:11" ht="18.75" customHeight="1">
      <c r="A131" s="27"/>
      <c r="B131" s="27"/>
      <c r="C131" s="27"/>
      <c r="D131" s="52"/>
      <c r="E131" s="29"/>
      <c r="F131" s="53"/>
      <c r="G131" s="53"/>
      <c r="H131" s="27"/>
      <c r="I131" s="27"/>
      <c r="J131" s="27"/>
      <c r="K131" s="27"/>
    </row>
    <row r="132" spans="1:11" ht="18.75" customHeight="1">
      <c r="A132" s="27"/>
      <c r="B132" s="27"/>
      <c r="C132" s="27"/>
      <c r="D132" s="52"/>
      <c r="E132" s="29"/>
      <c r="F132" s="53"/>
      <c r="G132" s="53"/>
      <c r="H132" s="30"/>
      <c r="I132" s="54"/>
      <c r="J132" s="233"/>
      <c r="K132" s="233"/>
    </row>
  </sheetData>
  <mergeCells count="119">
    <mergeCell ref="H124:I124"/>
    <mergeCell ref="H125:K125"/>
    <mergeCell ref="H126:I126"/>
    <mergeCell ref="H127:K127"/>
    <mergeCell ref="H128:I128"/>
    <mergeCell ref="J132:K132"/>
    <mergeCell ref="H115:K115"/>
    <mergeCell ref="H116:I116"/>
    <mergeCell ref="H117:K117"/>
    <mergeCell ref="H118:I118"/>
    <mergeCell ref="H119:K119"/>
    <mergeCell ref="H120:I120"/>
    <mergeCell ref="H121:K121"/>
    <mergeCell ref="H122:I122"/>
    <mergeCell ref="H123:K123"/>
    <mergeCell ref="H106:I106"/>
    <mergeCell ref="H107:K107"/>
    <mergeCell ref="H108:I108"/>
    <mergeCell ref="H109:K109"/>
    <mergeCell ref="H110:I110"/>
    <mergeCell ref="H96:K96"/>
    <mergeCell ref="H97:I97"/>
    <mergeCell ref="J99:K99"/>
    <mergeCell ref="H100:K100"/>
    <mergeCell ref="H101:K101"/>
    <mergeCell ref="H102:I102"/>
    <mergeCell ref="H103:K103"/>
    <mergeCell ref="H104:I104"/>
    <mergeCell ref="H105:K105"/>
    <mergeCell ref="H87:I87"/>
    <mergeCell ref="H88:K88"/>
    <mergeCell ref="H89:I89"/>
    <mergeCell ref="H90:K90"/>
    <mergeCell ref="H91:I91"/>
    <mergeCell ref="H92:K92"/>
    <mergeCell ref="H93:I93"/>
    <mergeCell ref="H94:K94"/>
    <mergeCell ref="H95:I95"/>
    <mergeCell ref="H78:K78"/>
    <mergeCell ref="H80:K80"/>
    <mergeCell ref="H82:K82"/>
    <mergeCell ref="H83:I83"/>
    <mergeCell ref="H84:K84"/>
    <mergeCell ref="H85:I85"/>
    <mergeCell ref="H86:K86"/>
    <mergeCell ref="H79:K79"/>
    <mergeCell ref="H81:K81"/>
    <mergeCell ref="H69:I69"/>
    <mergeCell ref="H70:K70"/>
    <mergeCell ref="H71:I71"/>
    <mergeCell ref="H72:K72"/>
    <mergeCell ref="H73:I73"/>
    <mergeCell ref="H74:K74"/>
    <mergeCell ref="H75:I75"/>
    <mergeCell ref="H76:K76"/>
    <mergeCell ref="H77:K77"/>
    <mergeCell ref="H59:K59"/>
    <mergeCell ref="H60:I60"/>
    <mergeCell ref="H61:K61"/>
    <mergeCell ref="H62:I62"/>
    <mergeCell ref="H63:K63"/>
    <mergeCell ref="H64:I64"/>
    <mergeCell ref="J66:K66"/>
    <mergeCell ref="H67:K67"/>
    <mergeCell ref="H68:K68"/>
    <mergeCell ref="H50:I50"/>
    <mergeCell ref="H51:K51"/>
    <mergeCell ref="H52:I52"/>
    <mergeCell ref="H53:K53"/>
    <mergeCell ref="H54:I54"/>
    <mergeCell ref="H55:K55"/>
    <mergeCell ref="H56:I56"/>
    <mergeCell ref="H57:K57"/>
    <mergeCell ref="H58:I58"/>
    <mergeCell ref="H41:K41"/>
    <mergeCell ref="H42:I42"/>
    <mergeCell ref="H43:K43"/>
    <mergeCell ref="H44:I44"/>
    <mergeCell ref="H45:K45"/>
    <mergeCell ref="H46:I46"/>
    <mergeCell ref="H47:K47"/>
    <mergeCell ref="H48:I48"/>
    <mergeCell ref="H49:K49"/>
    <mergeCell ref="H28:K28"/>
    <mergeCell ref="J33:K33"/>
    <mergeCell ref="H34:K34"/>
    <mergeCell ref="H35:K35"/>
    <mergeCell ref="H36:I36"/>
    <mergeCell ref="H37:K37"/>
    <mergeCell ref="H38:I38"/>
    <mergeCell ref="H39:K39"/>
    <mergeCell ref="H40:I40"/>
    <mergeCell ref="H19:I19"/>
    <mergeCell ref="H20:K20"/>
    <mergeCell ref="H21:I21"/>
    <mergeCell ref="H22:K22"/>
    <mergeCell ref="H23:I23"/>
    <mergeCell ref="H24:K24"/>
    <mergeCell ref="H25:I25"/>
    <mergeCell ref="H26:K26"/>
    <mergeCell ref="H27:I27"/>
    <mergeCell ref="H10:K10"/>
    <mergeCell ref="H11:I11"/>
    <mergeCell ref="H12:K12"/>
    <mergeCell ref="H13:I13"/>
    <mergeCell ref="H14:K14"/>
    <mergeCell ref="H15:I15"/>
    <mergeCell ref="H16:K16"/>
    <mergeCell ref="H17:I17"/>
    <mergeCell ref="H18:K18"/>
    <mergeCell ref="H1:K1"/>
    <mergeCell ref="H2:K2"/>
    <mergeCell ref="H3:I3"/>
    <mergeCell ref="H4:K4"/>
    <mergeCell ref="H5:I5"/>
    <mergeCell ref="H6:K6"/>
    <mergeCell ref="H7:I7"/>
    <mergeCell ref="H8:K8"/>
    <mergeCell ref="H9:I9"/>
  </mergeCells>
  <phoneticPr fontId="46"/>
  <conditionalFormatting sqref="F2:F53 F55:F107 F109:F110">
    <cfRule type="expression" dxfId="39" priority="3">
      <formula>$D2=1</formula>
    </cfRule>
  </conditionalFormatting>
  <conditionalFormatting sqref="F111:F114">
    <cfRule type="expression" dxfId="38" priority="1">
      <formula>$E111="式"</formula>
    </cfRule>
  </conditionalFormatting>
  <conditionalFormatting sqref="F115:F132">
    <cfRule type="expression" dxfId="37" priority="41">
      <formula>$D115=1</formula>
    </cfRule>
  </conditionalFormatting>
  <conditionalFormatting sqref="J35:K65">
    <cfRule type="expression" dxfId="36" priority="6">
      <formula>$K35=1</formula>
    </cfRule>
  </conditionalFormatting>
  <conditionalFormatting sqref="J68:K69">
    <cfRule type="expression" dxfId="35" priority="4">
      <formula>$K68=1</formula>
    </cfRule>
  </conditionalFormatting>
  <conditionalFormatting sqref="J98:K98">
    <cfRule type="expression" dxfId="34" priority="57">
      <formula>$K98=1</formula>
    </cfRule>
  </conditionalFormatting>
  <conditionalFormatting sqref="J129:K131">
    <cfRule type="expression" dxfId="33" priority="40">
      <formula>$K129=1</formula>
    </cfRule>
  </conditionalFormatting>
  <conditionalFormatting sqref="K36">
    <cfRule type="expression" dxfId="32" priority="76">
      <formula>$K36=1</formula>
    </cfRule>
  </conditionalFormatting>
  <conditionalFormatting sqref="K54">
    <cfRule type="expression" dxfId="31" priority="109">
      <formula>$K54=1</formula>
    </cfRule>
  </conditionalFormatting>
  <conditionalFormatting sqref="K64">
    <cfRule type="expression" dxfId="30" priority="108">
      <formula>$K64=1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1" orientation="portrait" r:id="rId1"/>
  <headerFooter alignWithMargins="0"/>
  <rowBreaks count="3" manualBreakCount="3">
    <brk id="33" max="10" man="1"/>
    <brk id="66" max="10" man="1"/>
    <brk id="9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6" customWidth="1"/>
    <col min="15" max="15" width="6.625" style="2" customWidth="1"/>
    <col min="16" max="17" width="5.625" style="2" customWidth="1"/>
    <col min="18" max="18" width="3.625" style="2" customWidth="1"/>
    <col min="19" max="19" width="9" style="2"/>
    <col min="20" max="20" width="4.375" style="2" customWidth="1"/>
    <col min="21" max="21" width="5.875" style="2" customWidth="1"/>
    <col min="22" max="22" width="3.75" style="2" customWidth="1"/>
    <col min="23" max="26" width="9" style="2"/>
    <col min="27" max="27" width="4.5" style="2" customWidth="1"/>
    <col min="28" max="28" width="9" style="2"/>
    <col min="29" max="29" width="4.75" style="2" customWidth="1"/>
    <col min="30" max="16384" width="9" style="2"/>
  </cols>
  <sheetData>
    <row r="1" spans="1:28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8" ht="24.75" customHeight="1">
      <c r="A2" s="23"/>
      <c r="B2" s="26"/>
      <c r="C2" s="31"/>
      <c r="D2" s="41"/>
      <c r="E2" s="32"/>
      <c r="F2" s="25"/>
      <c r="G2" s="25"/>
      <c r="H2" s="226"/>
      <c r="I2" s="227"/>
      <c r="J2" s="227"/>
      <c r="K2" s="228"/>
    </row>
    <row r="3" spans="1:28" ht="24.75" customHeight="1">
      <c r="A3" s="19" t="s">
        <v>314</v>
      </c>
      <c r="B3" s="33" t="s">
        <v>21</v>
      </c>
      <c r="C3" s="20"/>
      <c r="D3" s="42"/>
      <c r="E3" s="19"/>
      <c r="F3" s="22"/>
      <c r="G3" s="22"/>
      <c r="H3" s="245"/>
      <c r="I3" s="246"/>
      <c r="J3" s="43"/>
      <c r="K3" s="44"/>
    </row>
    <row r="4" spans="1:28" ht="24.75" customHeight="1">
      <c r="A4" s="23"/>
      <c r="B4" s="31"/>
      <c r="C4" s="26"/>
      <c r="D4" s="41"/>
      <c r="E4" s="23"/>
      <c r="F4" s="25"/>
      <c r="G4" s="25"/>
      <c r="H4" s="279"/>
      <c r="I4" s="280"/>
      <c r="J4" s="280"/>
      <c r="K4" s="281"/>
    </row>
    <row r="5" spans="1:28" ht="24.75" customHeight="1">
      <c r="A5" s="19"/>
      <c r="B5" s="33" t="s">
        <v>160</v>
      </c>
      <c r="C5" s="35"/>
      <c r="D5" s="42"/>
      <c r="E5" s="59"/>
      <c r="F5" s="22"/>
      <c r="G5" s="22"/>
      <c r="H5" s="265"/>
      <c r="I5" s="266"/>
      <c r="J5" s="43"/>
      <c r="K5" s="44"/>
    </row>
    <row r="6" spans="1:28" ht="24.75" customHeight="1">
      <c r="A6" s="32"/>
      <c r="B6" s="26" t="s">
        <v>161</v>
      </c>
      <c r="C6" s="26"/>
      <c r="D6" s="41"/>
      <c r="E6" s="23"/>
      <c r="F6" s="25"/>
      <c r="G6" s="25"/>
      <c r="H6" s="226"/>
      <c r="I6" s="227"/>
      <c r="J6" s="227"/>
      <c r="K6" s="228"/>
    </row>
    <row r="7" spans="1:28" ht="24.75" customHeight="1">
      <c r="A7" s="19"/>
      <c r="B7" s="44" t="s">
        <v>51</v>
      </c>
      <c r="C7" s="49" t="s">
        <v>52</v>
      </c>
      <c r="D7" s="42">
        <v>587</v>
      </c>
      <c r="E7" s="59" t="s">
        <v>53</v>
      </c>
      <c r="F7" s="22"/>
      <c r="G7" s="22"/>
      <c r="H7" s="260"/>
      <c r="I7" s="261"/>
      <c r="J7" s="43"/>
      <c r="K7" s="44"/>
    </row>
    <row r="8" spans="1:28" ht="24.75" customHeight="1">
      <c r="A8" s="34"/>
      <c r="B8" s="31" t="s">
        <v>161</v>
      </c>
      <c r="C8" s="26"/>
      <c r="D8" s="41"/>
      <c r="E8" s="23"/>
      <c r="F8" s="25"/>
      <c r="G8" s="25"/>
      <c r="H8" s="226"/>
      <c r="I8" s="227"/>
      <c r="J8" s="227"/>
      <c r="K8" s="228"/>
      <c r="L8" s="1"/>
      <c r="O8" s="1"/>
      <c r="P8" s="1"/>
      <c r="Q8" s="1"/>
      <c r="AA8" s="1"/>
    </row>
    <row r="9" spans="1:28" ht="24.75" customHeight="1">
      <c r="A9" s="19"/>
      <c r="B9" s="33" t="s">
        <v>408</v>
      </c>
      <c r="C9" s="35" t="s">
        <v>370</v>
      </c>
      <c r="D9" s="42">
        <v>587</v>
      </c>
      <c r="E9" s="59" t="s">
        <v>53</v>
      </c>
      <c r="F9" s="22"/>
      <c r="G9" s="22"/>
      <c r="H9" s="229"/>
      <c r="I9" s="237"/>
      <c r="J9" s="43"/>
      <c r="K9" s="44"/>
      <c r="L9" s="1"/>
      <c r="AA9" s="1"/>
    </row>
    <row r="10" spans="1:28" ht="24.75" customHeight="1">
      <c r="A10" s="23"/>
      <c r="B10" s="26" t="s">
        <v>164</v>
      </c>
      <c r="C10" s="26" t="s">
        <v>372</v>
      </c>
      <c r="D10" s="41"/>
      <c r="E10" s="23"/>
      <c r="F10" s="25"/>
      <c r="G10" s="25"/>
      <c r="H10" s="226"/>
      <c r="I10" s="227"/>
      <c r="J10" s="227"/>
      <c r="K10" s="228"/>
      <c r="L10" s="1"/>
      <c r="O10" s="1"/>
      <c r="P10" s="1"/>
      <c r="Q10" s="1"/>
      <c r="R10" s="1"/>
      <c r="S10" s="1"/>
      <c r="T10" s="1"/>
      <c r="U10" s="1"/>
      <c r="AB10" s="7"/>
    </row>
    <row r="11" spans="1:28" ht="24.75" customHeight="1">
      <c r="A11" s="19"/>
      <c r="B11" s="44" t="s">
        <v>163</v>
      </c>
      <c r="C11" s="50" t="s">
        <v>371</v>
      </c>
      <c r="D11" s="56">
        <v>126</v>
      </c>
      <c r="E11" s="59" t="s">
        <v>53</v>
      </c>
      <c r="F11" s="22"/>
      <c r="G11" s="22"/>
      <c r="H11" s="260"/>
      <c r="I11" s="272"/>
      <c r="J11" s="272"/>
      <c r="K11" s="273"/>
      <c r="L11" s="1"/>
    </row>
    <row r="12" spans="1:28" ht="24.75" customHeight="1">
      <c r="A12" s="23"/>
      <c r="B12" s="26" t="s">
        <v>166</v>
      </c>
      <c r="C12" s="26" t="s">
        <v>372</v>
      </c>
      <c r="D12" s="41"/>
      <c r="E12" s="23"/>
      <c r="F12" s="25"/>
      <c r="G12" s="25"/>
      <c r="H12" s="226"/>
      <c r="I12" s="227"/>
      <c r="J12" s="227"/>
      <c r="K12" s="228"/>
      <c r="L12" s="1"/>
    </row>
    <row r="13" spans="1:28" ht="24.75" customHeight="1">
      <c r="A13" s="19"/>
      <c r="B13" s="44" t="s">
        <v>163</v>
      </c>
      <c r="C13" s="49" t="s">
        <v>167</v>
      </c>
      <c r="D13" s="42">
        <v>59.9</v>
      </c>
      <c r="E13" s="59" t="s">
        <v>41</v>
      </c>
      <c r="F13" s="22"/>
      <c r="G13" s="22"/>
      <c r="H13" s="274"/>
      <c r="I13" s="275"/>
      <c r="J13" s="275"/>
      <c r="K13" s="276"/>
      <c r="L13" s="1"/>
      <c r="P13" s="1"/>
      <c r="Q13" s="1"/>
    </row>
    <row r="14" spans="1:28" ht="24.75" customHeight="1">
      <c r="A14" s="23"/>
      <c r="B14" s="26"/>
      <c r="C14" s="26"/>
      <c r="D14" s="41"/>
      <c r="E14" s="23"/>
      <c r="F14" s="25"/>
      <c r="G14" s="25"/>
      <c r="H14" s="226"/>
      <c r="I14" s="227"/>
      <c r="J14" s="227"/>
      <c r="K14" s="228"/>
      <c r="L14" s="1"/>
      <c r="M14" s="13"/>
      <c r="N14" s="13"/>
    </row>
    <row r="15" spans="1:28" ht="24.75" customHeight="1">
      <c r="A15" s="19"/>
      <c r="B15" s="44" t="s">
        <v>373</v>
      </c>
      <c r="C15" s="49"/>
      <c r="D15" s="42"/>
      <c r="E15" s="59"/>
      <c r="F15" s="22"/>
      <c r="G15" s="22"/>
      <c r="H15" s="245"/>
      <c r="I15" s="246"/>
      <c r="J15" s="43"/>
      <c r="K15" s="44"/>
    </row>
    <row r="16" spans="1:28" ht="24.75" customHeight="1">
      <c r="A16" s="23"/>
      <c r="B16" s="26" t="s">
        <v>108</v>
      </c>
      <c r="C16" s="26"/>
      <c r="D16" s="41"/>
      <c r="E16" s="23"/>
      <c r="F16" s="25"/>
      <c r="G16" s="25"/>
      <c r="H16" s="226"/>
      <c r="I16" s="227"/>
      <c r="J16" s="227"/>
      <c r="K16" s="228"/>
    </row>
    <row r="17" spans="1:11" ht="24.75" customHeight="1">
      <c r="A17" s="19"/>
      <c r="B17" s="44" t="s">
        <v>168</v>
      </c>
      <c r="C17" s="45" t="s">
        <v>169</v>
      </c>
      <c r="D17" s="56">
        <v>60.8</v>
      </c>
      <c r="E17" s="19" t="s">
        <v>53</v>
      </c>
      <c r="F17" s="22"/>
      <c r="G17" s="22"/>
      <c r="H17" s="245"/>
      <c r="I17" s="246"/>
      <c r="J17" s="43"/>
      <c r="K17" s="44"/>
    </row>
    <row r="18" spans="1:11" ht="24.75" customHeight="1">
      <c r="A18" s="23"/>
      <c r="B18" s="26" t="s">
        <v>108</v>
      </c>
      <c r="C18" s="26" t="s">
        <v>170</v>
      </c>
      <c r="D18" s="41"/>
      <c r="E18" s="23"/>
      <c r="F18" s="25"/>
      <c r="G18" s="25"/>
      <c r="H18" s="226"/>
      <c r="I18" s="227"/>
      <c r="J18" s="227"/>
      <c r="K18" s="228"/>
    </row>
    <row r="19" spans="1:11" ht="24.75" customHeight="1">
      <c r="A19" s="19"/>
      <c r="B19" s="44" t="s">
        <v>168</v>
      </c>
      <c r="C19" s="45" t="s">
        <v>64</v>
      </c>
      <c r="D19" s="56">
        <v>89.3</v>
      </c>
      <c r="E19" s="19" t="s">
        <v>53</v>
      </c>
      <c r="F19" s="22"/>
      <c r="G19" s="22"/>
      <c r="H19" s="260"/>
      <c r="I19" s="272"/>
      <c r="J19" s="272"/>
      <c r="K19" s="273"/>
    </row>
    <row r="20" spans="1:11" ht="24.75" customHeight="1">
      <c r="A20" s="32"/>
      <c r="B20" s="26" t="s">
        <v>108</v>
      </c>
      <c r="C20" s="26" t="s">
        <v>170</v>
      </c>
      <c r="D20" s="41"/>
      <c r="E20" s="23"/>
      <c r="F20" s="25"/>
      <c r="G20" s="25"/>
      <c r="H20" s="226"/>
      <c r="I20" s="227"/>
      <c r="J20" s="227"/>
      <c r="K20" s="228"/>
    </row>
    <row r="21" spans="1:11" ht="24.75" customHeight="1">
      <c r="A21" s="19"/>
      <c r="B21" s="44" t="s">
        <v>168</v>
      </c>
      <c r="C21" s="45" t="s">
        <v>171</v>
      </c>
      <c r="D21" s="42">
        <v>112</v>
      </c>
      <c r="E21" s="19" t="s">
        <v>53</v>
      </c>
      <c r="F21" s="22"/>
      <c r="G21" s="22"/>
      <c r="H21" s="260"/>
      <c r="I21" s="272"/>
      <c r="J21" s="272"/>
      <c r="K21" s="273"/>
    </row>
    <row r="22" spans="1:11" ht="24.75" customHeight="1">
      <c r="A22" s="23"/>
      <c r="B22" s="26" t="s">
        <v>108</v>
      </c>
      <c r="C22" s="26"/>
      <c r="D22" s="41"/>
      <c r="E22" s="23"/>
      <c r="F22" s="25"/>
      <c r="G22" s="25"/>
      <c r="H22" s="226"/>
      <c r="I22" s="227"/>
      <c r="J22" s="227"/>
      <c r="K22" s="228"/>
    </row>
    <row r="23" spans="1:11" ht="24.75" customHeight="1">
      <c r="A23" s="19"/>
      <c r="B23" s="44" t="s">
        <v>246</v>
      </c>
      <c r="C23" s="45" t="s">
        <v>247</v>
      </c>
      <c r="D23" s="46">
        <v>263</v>
      </c>
      <c r="E23" s="19" t="s">
        <v>53</v>
      </c>
      <c r="F23" s="22"/>
      <c r="G23" s="22"/>
      <c r="H23" s="260"/>
      <c r="I23" s="272"/>
      <c r="J23" s="272"/>
      <c r="K23" s="273"/>
    </row>
    <row r="24" spans="1:11" ht="24.75" customHeight="1">
      <c r="A24" s="34"/>
      <c r="B24" s="26" t="s">
        <v>108</v>
      </c>
      <c r="C24" s="26"/>
      <c r="D24" s="41"/>
      <c r="E24" s="23"/>
      <c r="F24" s="25"/>
      <c r="G24" s="25"/>
      <c r="H24" s="226"/>
      <c r="I24" s="227"/>
      <c r="J24" s="227"/>
      <c r="K24" s="228"/>
    </row>
    <row r="25" spans="1:11" ht="24.75" customHeight="1">
      <c r="A25" s="19"/>
      <c r="B25" s="44" t="s">
        <v>172</v>
      </c>
      <c r="C25" s="50" t="s">
        <v>173</v>
      </c>
      <c r="D25" s="56">
        <v>4.0999999999999996</v>
      </c>
      <c r="E25" s="19" t="s">
        <v>53</v>
      </c>
      <c r="F25" s="22"/>
      <c r="G25" s="22"/>
      <c r="H25" s="245"/>
      <c r="I25" s="246"/>
      <c r="J25" s="43"/>
      <c r="K25" s="44"/>
    </row>
    <row r="26" spans="1:11" ht="24.75" customHeight="1">
      <c r="A26" s="23"/>
      <c r="B26" s="26" t="s">
        <v>174</v>
      </c>
      <c r="C26" s="26" t="s">
        <v>162</v>
      </c>
      <c r="D26" s="41"/>
      <c r="E26" s="23"/>
      <c r="F26" s="25"/>
      <c r="G26" s="25"/>
      <c r="H26" s="226"/>
      <c r="I26" s="227"/>
      <c r="J26" s="227"/>
      <c r="K26" s="228"/>
    </row>
    <row r="27" spans="1:11" ht="24.75" customHeight="1">
      <c r="A27" s="19"/>
      <c r="B27" s="51" t="s">
        <v>175</v>
      </c>
      <c r="C27" s="50" t="s">
        <v>165</v>
      </c>
      <c r="D27" s="57">
        <v>2.1</v>
      </c>
      <c r="E27" s="19" t="s">
        <v>53</v>
      </c>
      <c r="F27" s="22"/>
      <c r="G27" s="22"/>
      <c r="H27" s="260"/>
      <c r="I27" s="272"/>
      <c r="J27" s="272"/>
      <c r="K27" s="273"/>
    </row>
    <row r="28" spans="1:11" ht="24.75" customHeight="1">
      <c r="A28" s="23"/>
      <c r="B28" s="26" t="s">
        <v>176</v>
      </c>
      <c r="C28" s="26" t="s">
        <v>162</v>
      </c>
      <c r="D28" s="41"/>
      <c r="E28" s="23"/>
      <c r="F28" s="25"/>
      <c r="G28" s="25"/>
      <c r="H28" s="226"/>
      <c r="I28" s="227"/>
      <c r="J28" s="227"/>
      <c r="K28" s="228"/>
    </row>
    <row r="29" spans="1:11" ht="24.75" customHeight="1">
      <c r="A29" s="19"/>
      <c r="B29" s="44" t="s">
        <v>175</v>
      </c>
      <c r="C29" s="50" t="s">
        <v>177</v>
      </c>
      <c r="D29" s="56">
        <v>15.6</v>
      </c>
      <c r="E29" s="19" t="s">
        <v>53</v>
      </c>
      <c r="F29" s="22"/>
      <c r="G29" s="22"/>
      <c r="H29" s="274"/>
      <c r="I29" s="275"/>
      <c r="J29" s="275"/>
      <c r="K29" s="276"/>
    </row>
    <row r="30" spans="1:11" ht="24.75" customHeight="1">
      <c r="A30" s="23"/>
      <c r="B30" s="26" t="s">
        <v>176</v>
      </c>
      <c r="C30" s="26" t="s">
        <v>162</v>
      </c>
      <c r="D30" s="41"/>
      <c r="E30" s="23"/>
      <c r="F30" s="25"/>
      <c r="G30" s="25"/>
      <c r="H30" s="226"/>
      <c r="I30" s="227"/>
      <c r="J30" s="227"/>
      <c r="K30" s="228"/>
    </row>
    <row r="31" spans="1:11" ht="24.75" customHeight="1">
      <c r="A31" s="19"/>
      <c r="B31" s="44" t="s">
        <v>178</v>
      </c>
      <c r="C31" s="50" t="s">
        <v>177</v>
      </c>
      <c r="D31" s="42">
        <v>9.4</v>
      </c>
      <c r="E31" s="19" t="s">
        <v>53</v>
      </c>
      <c r="F31" s="22"/>
      <c r="G31" s="22"/>
      <c r="H31" s="260"/>
      <c r="I31" s="272"/>
      <c r="J31" s="272"/>
      <c r="K31" s="273"/>
    </row>
    <row r="32" spans="1:11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12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12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62"/>
    </row>
    <row r="35" spans="1:12" ht="24.75" customHeight="1">
      <c r="A35" s="23"/>
      <c r="B35" s="26"/>
      <c r="C35" s="31"/>
      <c r="D35" s="41"/>
      <c r="E35" s="32"/>
      <c r="F35" s="25"/>
      <c r="G35" s="25"/>
      <c r="H35" s="226"/>
      <c r="I35" s="227"/>
      <c r="J35" s="227"/>
      <c r="K35" s="228"/>
    </row>
    <row r="36" spans="1:12" ht="24.75" customHeight="1">
      <c r="A36" s="19"/>
      <c r="B36" s="33"/>
      <c r="C36" s="45"/>
      <c r="D36" s="46"/>
      <c r="E36" s="59"/>
      <c r="F36" s="22"/>
      <c r="G36" s="22"/>
      <c r="H36" s="245"/>
      <c r="I36" s="246"/>
      <c r="J36" s="43"/>
      <c r="K36" s="66"/>
    </row>
    <row r="37" spans="1:12" ht="24.75" customHeight="1">
      <c r="A37" s="23"/>
      <c r="B37" s="69"/>
      <c r="C37" s="70"/>
      <c r="D37" s="41"/>
      <c r="E37" s="32"/>
      <c r="F37" s="22"/>
      <c r="G37" s="25"/>
      <c r="H37" s="226"/>
      <c r="I37" s="227"/>
      <c r="J37" s="227"/>
      <c r="K37" s="228"/>
    </row>
    <row r="38" spans="1:12" ht="24.75" customHeight="1">
      <c r="A38" s="19"/>
      <c r="B38" s="71"/>
      <c r="C38" s="72"/>
      <c r="D38" s="46"/>
      <c r="E38" s="59"/>
      <c r="F38" s="22"/>
      <c r="G38" s="22"/>
      <c r="H38" s="245"/>
      <c r="I38" s="246"/>
      <c r="J38" s="43"/>
      <c r="K38" s="44"/>
    </row>
    <row r="39" spans="1:12" ht="24.75" customHeight="1">
      <c r="A39" s="32"/>
      <c r="B39" s="69"/>
      <c r="C39" s="70"/>
      <c r="D39" s="41"/>
      <c r="E39" s="32"/>
      <c r="F39" s="25"/>
      <c r="G39" s="25"/>
      <c r="H39" s="226"/>
      <c r="I39" s="227"/>
      <c r="J39" s="227"/>
      <c r="K39" s="228"/>
    </row>
    <row r="40" spans="1:12" ht="24.75" customHeight="1">
      <c r="A40" s="19"/>
      <c r="B40" s="71"/>
      <c r="C40" s="72"/>
      <c r="D40" s="46"/>
      <c r="E40" s="59"/>
      <c r="F40" s="22"/>
      <c r="G40" s="22"/>
      <c r="H40" s="224"/>
      <c r="I40" s="247"/>
      <c r="J40" s="43"/>
      <c r="K40" s="44"/>
    </row>
    <row r="41" spans="1:12" ht="24.75" customHeight="1">
      <c r="A41" s="34"/>
      <c r="B41" s="69"/>
      <c r="C41" s="70"/>
      <c r="D41" s="41"/>
      <c r="E41" s="32"/>
      <c r="F41" s="25"/>
      <c r="G41" s="25"/>
      <c r="H41" s="226"/>
      <c r="I41" s="227"/>
      <c r="J41" s="227"/>
      <c r="K41" s="228"/>
    </row>
    <row r="42" spans="1:12" ht="24.75" customHeight="1">
      <c r="A42" s="19"/>
      <c r="B42" s="71"/>
      <c r="C42" s="72"/>
      <c r="D42" s="73"/>
      <c r="E42" s="59"/>
      <c r="F42" s="22"/>
      <c r="G42" s="22"/>
      <c r="H42" s="260"/>
      <c r="I42" s="261"/>
      <c r="J42" s="43"/>
      <c r="K42" s="44"/>
    </row>
    <row r="43" spans="1:12" ht="24.75" customHeight="1">
      <c r="A43" s="23"/>
      <c r="B43" s="26"/>
      <c r="C43" s="26"/>
      <c r="D43" s="41"/>
      <c r="E43" s="32"/>
      <c r="F43" s="25"/>
      <c r="G43" s="25"/>
      <c r="H43" s="226"/>
      <c r="I43" s="227"/>
      <c r="J43" s="227"/>
      <c r="K43" s="228"/>
    </row>
    <row r="44" spans="1:12" ht="24.75" customHeight="1">
      <c r="A44" s="19"/>
      <c r="B44" s="75"/>
      <c r="C44" s="45"/>
      <c r="D44" s="73"/>
      <c r="E44" s="59"/>
      <c r="F44" s="22"/>
      <c r="G44" s="22"/>
      <c r="H44" s="245"/>
      <c r="I44" s="246"/>
      <c r="J44" s="43"/>
      <c r="K44" s="44"/>
    </row>
    <row r="45" spans="1:12" ht="24.75" customHeight="1">
      <c r="A45" s="23"/>
      <c r="B45" s="26"/>
      <c r="C45" s="26"/>
      <c r="D45" s="41"/>
      <c r="E45" s="32"/>
      <c r="F45" s="25"/>
      <c r="G45" s="25"/>
      <c r="H45" s="226"/>
      <c r="I45" s="227"/>
      <c r="J45" s="227"/>
      <c r="K45" s="228"/>
      <c r="L45" s="3"/>
    </row>
    <row r="46" spans="1:12" ht="24.75" customHeight="1">
      <c r="A46" s="19"/>
      <c r="B46" s="44"/>
      <c r="C46" s="49"/>
      <c r="D46" s="46"/>
      <c r="E46" s="59"/>
      <c r="F46" s="22"/>
      <c r="G46" s="22"/>
      <c r="H46" s="260"/>
      <c r="I46" s="261"/>
      <c r="J46" s="43"/>
      <c r="K46" s="44"/>
    </row>
    <row r="47" spans="1:12" ht="24.75" customHeight="1">
      <c r="A47" s="23"/>
      <c r="B47" s="26"/>
      <c r="C47" s="26"/>
      <c r="D47" s="41"/>
      <c r="E47" s="23"/>
      <c r="F47" s="25"/>
      <c r="G47" s="25"/>
      <c r="H47" s="226"/>
      <c r="I47" s="227"/>
      <c r="J47" s="227"/>
      <c r="K47" s="228"/>
    </row>
    <row r="48" spans="1:12" ht="24.75" customHeight="1">
      <c r="A48" s="19"/>
      <c r="B48" s="44"/>
      <c r="C48" s="45"/>
      <c r="D48" s="76"/>
      <c r="E48" s="59"/>
      <c r="F48" s="22"/>
      <c r="G48" s="22"/>
      <c r="H48" s="245"/>
      <c r="I48" s="246"/>
      <c r="J48" s="43"/>
      <c r="K48" s="44"/>
    </row>
    <row r="49" spans="1:11" ht="24.75" customHeight="1">
      <c r="A49" s="23"/>
      <c r="B49" s="26"/>
      <c r="C49" s="26"/>
      <c r="D49" s="41"/>
      <c r="E49" s="23"/>
      <c r="F49" s="25"/>
      <c r="G49" s="25"/>
      <c r="H49" s="226"/>
      <c r="I49" s="227"/>
      <c r="J49" s="227"/>
      <c r="K49" s="228"/>
    </row>
    <row r="50" spans="1:11" ht="24.75" customHeight="1">
      <c r="A50" s="19"/>
      <c r="B50" s="44"/>
      <c r="C50" s="49"/>
      <c r="D50" s="76"/>
      <c r="E50" s="77"/>
      <c r="F50" s="22"/>
      <c r="G50" s="22"/>
      <c r="H50" s="245"/>
      <c r="I50" s="246"/>
      <c r="J50" s="43"/>
      <c r="K50" s="44"/>
    </row>
    <row r="51" spans="1:11" ht="24.75" customHeight="1">
      <c r="A51" s="32"/>
      <c r="B51" s="26"/>
      <c r="C51" s="26"/>
      <c r="D51" s="41"/>
      <c r="E51" s="23"/>
      <c r="F51" s="25"/>
      <c r="G51" s="25"/>
      <c r="H51" s="226"/>
      <c r="I51" s="227"/>
      <c r="J51" s="227"/>
      <c r="K51" s="228"/>
    </row>
    <row r="52" spans="1:11" ht="24.75" customHeight="1">
      <c r="A52" s="19"/>
      <c r="B52" s="44"/>
      <c r="C52" s="45"/>
      <c r="D52" s="46"/>
      <c r="E52" s="59"/>
      <c r="F52" s="22"/>
      <c r="G52" s="22"/>
      <c r="H52" s="245"/>
      <c r="I52" s="246"/>
      <c r="J52" s="43"/>
      <c r="K52" s="44"/>
    </row>
    <row r="53" spans="1:11" ht="24.75" customHeight="1">
      <c r="A53" s="34"/>
      <c r="B53" s="26"/>
      <c r="C53" s="26"/>
      <c r="D53" s="41"/>
      <c r="E53" s="23"/>
      <c r="F53" s="25"/>
      <c r="G53" s="25"/>
      <c r="H53" s="226"/>
      <c r="I53" s="227"/>
      <c r="J53" s="227"/>
      <c r="K53" s="228"/>
    </row>
    <row r="54" spans="1:11" ht="24.75" customHeight="1">
      <c r="A54" s="19"/>
      <c r="B54" s="44"/>
      <c r="C54" s="49"/>
      <c r="D54" s="76"/>
      <c r="E54" s="77"/>
      <c r="F54" s="22"/>
      <c r="G54" s="22"/>
      <c r="H54" s="245"/>
      <c r="I54" s="246"/>
      <c r="J54" s="43"/>
      <c r="K54" s="44"/>
    </row>
    <row r="55" spans="1:11" ht="24.75" customHeight="1">
      <c r="A55" s="23"/>
      <c r="B55" s="26"/>
      <c r="C55" s="31"/>
      <c r="D55" s="41"/>
      <c r="E55" s="32"/>
      <c r="F55" s="25"/>
      <c r="G55" s="25"/>
      <c r="H55" s="226"/>
      <c r="I55" s="227"/>
      <c r="J55" s="227"/>
      <c r="K55" s="228"/>
    </row>
    <row r="56" spans="1:11" ht="24.75" customHeight="1">
      <c r="A56" s="19"/>
      <c r="B56" s="44"/>
      <c r="C56" s="49"/>
      <c r="D56" s="46"/>
      <c r="E56" s="59"/>
      <c r="F56" s="22"/>
      <c r="G56" s="22"/>
      <c r="H56" s="245"/>
      <c r="I56" s="246"/>
      <c r="J56" s="43"/>
      <c r="K56" s="44"/>
    </row>
    <row r="57" spans="1:11" ht="24.75" customHeight="1">
      <c r="A57" s="23"/>
      <c r="B57" s="26"/>
      <c r="C57" s="26"/>
      <c r="D57" s="41"/>
      <c r="E57" s="32"/>
      <c r="F57" s="25"/>
      <c r="G57" s="25"/>
      <c r="H57" s="226"/>
      <c r="I57" s="227"/>
      <c r="J57" s="227"/>
      <c r="K57" s="228"/>
    </row>
    <row r="58" spans="1:11" ht="24.75" customHeight="1">
      <c r="A58" s="19"/>
      <c r="B58" s="75"/>
      <c r="C58" s="45"/>
      <c r="D58" s="73"/>
      <c r="E58" s="59"/>
      <c r="F58" s="22"/>
      <c r="G58" s="22"/>
      <c r="H58" s="245"/>
      <c r="I58" s="246"/>
      <c r="J58" s="43"/>
      <c r="K58" s="44"/>
    </row>
    <row r="59" spans="1:11" ht="24.75" customHeight="1">
      <c r="A59" s="23"/>
      <c r="B59" s="26"/>
      <c r="C59" s="26"/>
      <c r="D59" s="41"/>
      <c r="E59" s="23"/>
      <c r="F59" s="25"/>
      <c r="G59" s="25"/>
      <c r="H59" s="226"/>
      <c r="I59" s="227"/>
      <c r="J59" s="227"/>
      <c r="K59" s="228"/>
    </row>
    <row r="60" spans="1:11" ht="24.75" customHeight="1">
      <c r="A60" s="19"/>
      <c r="B60" s="44"/>
      <c r="C60" s="45"/>
      <c r="D60" s="46"/>
      <c r="E60" s="59"/>
      <c r="F60" s="22"/>
      <c r="G60" s="22"/>
      <c r="H60" s="245"/>
      <c r="I60" s="246"/>
      <c r="J60" s="43"/>
      <c r="K60" s="44"/>
    </row>
    <row r="61" spans="1:11" ht="24.75" customHeight="1">
      <c r="A61" s="23"/>
      <c r="B61" s="26"/>
      <c r="C61" s="26"/>
      <c r="D61" s="41"/>
      <c r="E61" s="23"/>
      <c r="F61" s="25"/>
      <c r="G61" s="25"/>
      <c r="H61" s="226"/>
      <c r="I61" s="227"/>
      <c r="J61" s="227"/>
      <c r="K61" s="228"/>
    </row>
    <row r="62" spans="1:11" ht="24.75" customHeight="1">
      <c r="A62" s="19"/>
      <c r="B62" s="44"/>
      <c r="C62" s="45"/>
      <c r="D62" s="42"/>
      <c r="E62" s="59"/>
      <c r="F62" s="22"/>
      <c r="G62" s="22"/>
      <c r="H62" s="245"/>
      <c r="I62" s="246"/>
      <c r="J62" s="43"/>
      <c r="K62" s="44"/>
    </row>
    <row r="63" spans="1:11" ht="24.75" customHeight="1">
      <c r="A63" s="23"/>
      <c r="B63" s="26"/>
      <c r="C63" s="26"/>
      <c r="D63" s="41"/>
      <c r="E63" s="23"/>
      <c r="F63" s="25"/>
      <c r="G63" s="25"/>
      <c r="H63" s="65"/>
      <c r="I63" s="36"/>
      <c r="J63" s="36"/>
      <c r="K63" s="62"/>
    </row>
    <row r="64" spans="1:11" ht="24.75" customHeight="1">
      <c r="A64" s="19"/>
      <c r="B64" s="67" t="s">
        <v>37</v>
      </c>
      <c r="C64" s="49"/>
      <c r="D64" s="42"/>
      <c r="E64" s="77"/>
      <c r="F64" s="22"/>
      <c r="G64" s="22"/>
      <c r="H64" s="60"/>
      <c r="I64" s="43"/>
      <c r="J64" s="43"/>
      <c r="K64" s="66"/>
    </row>
    <row r="65" spans="1:11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</sheetData>
  <mergeCells count="62">
    <mergeCell ref="H62:I62"/>
    <mergeCell ref="J66:K66"/>
    <mergeCell ref="H57:K57"/>
    <mergeCell ref="H58:I58"/>
    <mergeCell ref="H59:K59"/>
    <mergeCell ref="H60:I60"/>
    <mergeCell ref="H61:K61"/>
    <mergeCell ref="H52:I52"/>
    <mergeCell ref="H53:K53"/>
    <mergeCell ref="H54:I54"/>
    <mergeCell ref="H55:K55"/>
    <mergeCell ref="H56:I56"/>
    <mergeCell ref="H47:K47"/>
    <mergeCell ref="H48:I48"/>
    <mergeCell ref="H49:K49"/>
    <mergeCell ref="H50:I50"/>
    <mergeCell ref="H51:K51"/>
    <mergeCell ref="H42:I42"/>
    <mergeCell ref="H43:K43"/>
    <mergeCell ref="H44:I44"/>
    <mergeCell ref="H45:K45"/>
    <mergeCell ref="H46:I46"/>
    <mergeCell ref="H37:K37"/>
    <mergeCell ref="H38:I38"/>
    <mergeCell ref="H39:K39"/>
    <mergeCell ref="H40:I40"/>
    <mergeCell ref="H41:K41"/>
    <mergeCell ref="J33:K33"/>
    <mergeCell ref="H34:K34"/>
    <mergeCell ref="H35:K35"/>
    <mergeCell ref="H36:I36"/>
    <mergeCell ref="H23:K23"/>
    <mergeCell ref="H28:K28"/>
    <mergeCell ref="H30:K30"/>
    <mergeCell ref="H29:K29"/>
    <mergeCell ref="H31:K31"/>
    <mergeCell ref="H24:K24"/>
    <mergeCell ref="H25:I25"/>
    <mergeCell ref="H26:K26"/>
    <mergeCell ref="H21:K21"/>
    <mergeCell ref="H27:K27"/>
    <mergeCell ref="H16:K16"/>
    <mergeCell ref="H17:I17"/>
    <mergeCell ref="H18:K18"/>
    <mergeCell ref="H20:K20"/>
    <mergeCell ref="H19:K19"/>
    <mergeCell ref="H22:K22"/>
    <mergeCell ref="H12:K12"/>
    <mergeCell ref="H14:K14"/>
    <mergeCell ref="H15:I15"/>
    <mergeCell ref="H11:K11"/>
    <mergeCell ref="H13:K13"/>
    <mergeCell ref="H6:K6"/>
    <mergeCell ref="H7:I7"/>
    <mergeCell ref="H8:K8"/>
    <mergeCell ref="H10:K10"/>
    <mergeCell ref="H9:I9"/>
    <mergeCell ref="H1:K1"/>
    <mergeCell ref="H2:K2"/>
    <mergeCell ref="H3:I3"/>
    <mergeCell ref="H4:K4"/>
    <mergeCell ref="H5:I5"/>
  </mergeCells>
  <phoneticPr fontId="46"/>
  <conditionalFormatting sqref="F2:F66">
    <cfRule type="expression" dxfId="29" priority="293">
      <formula>$D2=1</formula>
    </cfRule>
  </conditionalFormatting>
  <conditionalFormatting sqref="J36:K36">
    <cfRule type="expression" dxfId="28" priority="309">
      <formula>$K36=1</formula>
    </cfRule>
  </conditionalFormatting>
  <conditionalFormatting sqref="J63:K65">
    <cfRule type="expression" dxfId="27" priority="310">
      <formula>$K63=1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8" orientation="portrait" r:id="rId1"/>
  <headerFooter alignWithMargins="0"/>
  <rowBreaks count="1" manualBreakCount="1">
    <brk id="3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6" customWidth="1"/>
    <col min="15" max="15" width="6.625" style="2" customWidth="1"/>
    <col min="16" max="17" width="5.625" style="2" customWidth="1"/>
    <col min="18" max="18" width="3.625" style="2" customWidth="1"/>
    <col min="19" max="19" width="9" style="2"/>
    <col min="20" max="20" width="4.375" style="2" customWidth="1"/>
    <col min="21" max="21" width="5.875" style="2" customWidth="1"/>
    <col min="22" max="22" width="3.75" style="2" customWidth="1"/>
    <col min="23" max="26" width="9" style="2"/>
    <col min="27" max="27" width="4.5" style="2" customWidth="1"/>
    <col min="28" max="28" width="9" style="2"/>
    <col min="29" max="29" width="4.75" style="2" customWidth="1"/>
    <col min="30" max="16384" width="9" style="2"/>
  </cols>
  <sheetData>
    <row r="1" spans="1:28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8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8" ht="24.75" customHeight="1">
      <c r="A3" s="19" t="s">
        <v>315</v>
      </c>
      <c r="B3" s="35" t="s">
        <v>22</v>
      </c>
      <c r="C3" s="20"/>
      <c r="D3" s="42"/>
      <c r="E3" s="19"/>
      <c r="F3" s="22"/>
      <c r="G3" s="22"/>
      <c r="H3" s="242"/>
      <c r="I3" s="243"/>
      <c r="J3" s="243"/>
      <c r="K3" s="244"/>
    </row>
    <row r="4" spans="1:28" ht="24.75" customHeight="1">
      <c r="A4" s="23"/>
      <c r="B4" s="31"/>
      <c r="C4" s="26"/>
      <c r="D4" s="41"/>
      <c r="E4" s="23"/>
      <c r="F4" s="25"/>
      <c r="G4" s="25"/>
      <c r="H4" s="226"/>
      <c r="I4" s="227"/>
      <c r="J4" s="227"/>
      <c r="K4" s="228"/>
    </row>
    <row r="5" spans="1:28" ht="24.75" customHeight="1">
      <c r="A5" s="19"/>
      <c r="B5" s="33" t="s">
        <v>358</v>
      </c>
      <c r="C5" s="35"/>
      <c r="D5" s="42"/>
      <c r="E5" s="59"/>
      <c r="F5" s="22"/>
      <c r="G5" s="22"/>
      <c r="H5" s="245"/>
      <c r="I5" s="246"/>
      <c r="J5" s="43"/>
      <c r="K5" s="44"/>
    </row>
    <row r="6" spans="1:28" ht="24.75" customHeight="1">
      <c r="A6" s="32"/>
      <c r="B6" s="26"/>
      <c r="C6" s="26"/>
      <c r="D6" s="41"/>
      <c r="E6" s="23"/>
      <c r="F6" s="25"/>
      <c r="G6" s="25"/>
      <c r="H6" s="226"/>
      <c r="I6" s="227"/>
      <c r="J6" s="227"/>
      <c r="K6" s="228"/>
    </row>
    <row r="7" spans="1:28" ht="24.75" customHeight="1">
      <c r="A7" s="19"/>
      <c r="B7" s="44" t="s">
        <v>179</v>
      </c>
      <c r="C7" s="49" t="s">
        <v>40</v>
      </c>
      <c r="D7" s="42">
        <v>3.3</v>
      </c>
      <c r="E7" s="59" t="s">
        <v>180</v>
      </c>
      <c r="F7" s="22"/>
      <c r="G7" s="22"/>
      <c r="H7" s="245"/>
      <c r="I7" s="246"/>
      <c r="J7" s="43"/>
      <c r="K7" s="44"/>
    </row>
    <row r="8" spans="1:28" ht="24.75" customHeight="1">
      <c r="A8" s="34"/>
      <c r="B8" s="26"/>
      <c r="C8" s="26"/>
      <c r="D8" s="41"/>
      <c r="E8" s="23"/>
      <c r="F8" s="25"/>
      <c r="G8" s="25"/>
      <c r="H8" s="226"/>
      <c r="I8" s="227"/>
      <c r="J8" s="227"/>
      <c r="K8" s="228"/>
      <c r="L8" s="1"/>
      <c r="O8" s="1"/>
      <c r="P8" s="1"/>
      <c r="Q8" s="1"/>
      <c r="AA8" s="1"/>
    </row>
    <row r="9" spans="1:28" ht="24.75" customHeight="1">
      <c r="A9" s="19"/>
      <c r="B9" s="44" t="s">
        <v>119</v>
      </c>
      <c r="C9" s="49" t="s">
        <v>181</v>
      </c>
      <c r="D9" s="42">
        <v>20.2</v>
      </c>
      <c r="E9" s="59" t="s">
        <v>41</v>
      </c>
      <c r="F9" s="22"/>
      <c r="G9" s="22"/>
      <c r="H9" s="245"/>
      <c r="I9" s="246"/>
      <c r="J9" s="43"/>
      <c r="K9" s="44"/>
      <c r="L9" s="1"/>
      <c r="AA9" s="1"/>
    </row>
    <row r="10" spans="1:28" ht="24.75" customHeight="1">
      <c r="A10" s="23"/>
      <c r="B10" s="26"/>
      <c r="C10" s="26"/>
      <c r="D10" s="41"/>
      <c r="E10" s="23"/>
      <c r="F10" s="25"/>
      <c r="G10" s="25"/>
      <c r="H10" s="226"/>
      <c r="I10" s="227"/>
      <c r="J10" s="227"/>
      <c r="K10" s="228"/>
      <c r="L10" s="1"/>
      <c r="O10" s="1"/>
      <c r="P10" s="1"/>
      <c r="Q10" s="1"/>
      <c r="R10" s="1"/>
      <c r="S10" s="1"/>
      <c r="T10" s="1"/>
      <c r="U10" s="1"/>
      <c r="AB10" s="7"/>
    </row>
    <row r="11" spans="1:28" ht="24.75" customHeight="1">
      <c r="A11" s="19"/>
      <c r="B11" s="44" t="s">
        <v>42</v>
      </c>
      <c r="C11" s="50"/>
      <c r="D11" s="56"/>
      <c r="E11" s="19"/>
      <c r="F11" s="22"/>
      <c r="G11" s="22"/>
      <c r="H11" s="245"/>
      <c r="I11" s="246"/>
      <c r="J11" s="43"/>
      <c r="K11" s="44"/>
      <c r="L11" s="1"/>
    </row>
    <row r="12" spans="1:28" ht="24.75" customHeight="1">
      <c r="A12" s="23"/>
      <c r="B12" s="26"/>
      <c r="C12" s="26"/>
      <c r="D12" s="41"/>
      <c r="E12" s="23"/>
      <c r="F12" s="25"/>
      <c r="G12" s="25"/>
      <c r="H12" s="226"/>
      <c r="I12" s="227"/>
      <c r="J12" s="227"/>
      <c r="K12" s="228"/>
      <c r="L12" s="1"/>
    </row>
    <row r="13" spans="1:28" ht="24.75" customHeight="1">
      <c r="A13" s="19"/>
      <c r="B13" s="44" t="s">
        <v>182</v>
      </c>
      <c r="C13" s="49" t="s">
        <v>183</v>
      </c>
      <c r="D13" s="56">
        <v>2.1</v>
      </c>
      <c r="E13" s="19" t="s">
        <v>180</v>
      </c>
      <c r="F13" s="22"/>
      <c r="G13" s="22"/>
      <c r="H13" s="245"/>
      <c r="I13" s="246"/>
      <c r="J13" s="43"/>
      <c r="K13" s="44"/>
      <c r="L13" s="1"/>
      <c r="P13" s="1"/>
      <c r="Q13" s="1"/>
    </row>
    <row r="14" spans="1:28" ht="24.75" customHeight="1">
      <c r="A14" s="23"/>
      <c r="B14" s="26"/>
      <c r="C14" s="26"/>
      <c r="D14" s="41"/>
      <c r="E14" s="23"/>
      <c r="F14" s="25"/>
      <c r="G14" s="25"/>
      <c r="H14" s="226"/>
      <c r="I14" s="227"/>
      <c r="J14" s="227"/>
      <c r="K14" s="228"/>
      <c r="L14" s="1"/>
      <c r="N14" s="13"/>
    </row>
    <row r="15" spans="1:28" ht="24.75" customHeight="1">
      <c r="A15" s="19"/>
      <c r="B15" s="44" t="s">
        <v>184</v>
      </c>
      <c r="C15" s="49" t="s">
        <v>183</v>
      </c>
      <c r="D15" s="56">
        <v>2.1</v>
      </c>
      <c r="E15" s="19" t="s">
        <v>180</v>
      </c>
      <c r="F15" s="22"/>
      <c r="G15" s="22"/>
      <c r="H15" s="245"/>
      <c r="I15" s="246"/>
      <c r="J15" s="43"/>
      <c r="K15" s="44"/>
    </row>
    <row r="16" spans="1:28" ht="24.75" customHeight="1">
      <c r="A16" s="23"/>
      <c r="B16" s="26"/>
      <c r="C16" s="26" t="s">
        <v>185</v>
      </c>
      <c r="D16" s="41"/>
      <c r="E16" s="23"/>
      <c r="F16" s="25"/>
      <c r="G16" s="25"/>
      <c r="H16" s="226"/>
      <c r="I16" s="227"/>
      <c r="J16" s="227"/>
      <c r="K16" s="228"/>
    </row>
    <row r="17" spans="1:14" ht="24.75" customHeight="1">
      <c r="A17" s="19"/>
      <c r="B17" s="44" t="s">
        <v>186</v>
      </c>
      <c r="C17" s="45" t="s">
        <v>187</v>
      </c>
      <c r="D17" s="56">
        <v>3.8</v>
      </c>
      <c r="E17" s="19" t="s">
        <v>180</v>
      </c>
      <c r="F17" s="22"/>
      <c r="G17" s="22"/>
      <c r="H17" s="245"/>
      <c r="I17" s="246"/>
      <c r="J17" s="43"/>
      <c r="K17" s="44"/>
    </row>
    <row r="18" spans="1:14" ht="24.75" customHeight="1">
      <c r="A18" s="23"/>
      <c r="B18" s="26"/>
      <c r="C18" s="26"/>
      <c r="D18" s="41"/>
      <c r="E18" s="23"/>
      <c r="F18" s="25"/>
      <c r="G18" s="25"/>
      <c r="H18" s="226"/>
      <c r="I18" s="227"/>
      <c r="J18" s="227"/>
      <c r="K18" s="228"/>
    </row>
    <row r="19" spans="1:14" ht="24.75" customHeight="1">
      <c r="A19" s="19"/>
      <c r="B19" s="44" t="s">
        <v>188</v>
      </c>
      <c r="C19" s="45" t="s">
        <v>189</v>
      </c>
      <c r="D19" s="56">
        <v>25.5</v>
      </c>
      <c r="E19" s="19" t="s">
        <v>53</v>
      </c>
      <c r="F19" s="22"/>
      <c r="G19" s="22"/>
      <c r="H19" s="245"/>
      <c r="I19" s="246"/>
      <c r="J19" s="43"/>
      <c r="K19" s="44"/>
    </row>
    <row r="20" spans="1:14" ht="24.75" customHeight="1">
      <c r="A20" s="32"/>
      <c r="B20" s="26"/>
      <c r="C20" s="26"/>
      <c r="D20" s="41"/>
      <c r="E20" s="23"/>
      <c r="F20" s="25"/>
      <c r="G20" s="25"/>
      <c r="H20" s="226"/>
      <c r="I20" s="227"/>
      <c r="J20" s="227"/>
      <c r="K20" s="228"/>
    </row>
    <row r="21" spans="1:14" ht="24.75" customHeight="1">
      <c r="A21" s="19"/>
      <c r="B21" s="44" t="s">
        <v>190</v>
      </c>
      <c r="C21" s="45" t="s">
        <v>191</v>
      </c>
      <c r="D21" s="76">
        <v>0.16</v>
      </c>
      <c r="E21" s="59" t="s">
        <v>192</v>
      </c>
      <c r="F21" s="22"/>
      <c r="G21" s="22"/>
      <c r="H21" s="245"/>
      <c r="I21" s="246"/>
      <c r="J21" s="43"/>
      <c r="K21" s="44"/>
    </row>
    <row r="22" spans="1:14" ht="24.75" customHeight="1">
      <c r="A22" s="34"/>
      <c r="B22" s="26"/>
      <c r="C22" s="26"/>
      <c r="D22" s="41"/>
      <c r="E22" s="23"/>
      <c r="F22" s="25"/>
      <c r="G22" s="25"/>
      <c r="H22" s="226"/>
      <c r="I22" s="227"/>
      <c r="J22" s="227"/>
      <c r="K22" s="228"/>
    </row>
    <row r="23" spans="1:14" ht="24.75" customHeight="1">
      <c r="A23" s="19"/>
      <c r="B23" s="44" t="s">
        <v>193</v>
      </c>
      <c r="C23" s="50"/>
      <c r="D23" s="78">
        <v>0.15</v>
      </c>
      <c r="E23" s="19" t="s">
        <v>192</v>
      </c>
      <c r="F23" s="22"/>
      <c r="G23" s="22"/>
      <c r="H23" s="245"/>
      <c r="I23" s="246"/>
      <c r="J23" s="43"/>
      <c r="K23" s="44"/>
    </row>
    <row r="24" spans="1:14" ht="24.75" customHeight="1">
      <c r="A24" s="23"/>
      <c r="B24" s="26"/>
      <c r="C24" s="26"/>
      <c r="D24" s="41"/>
      <c r="E24" s="23"/>
      <c r="F24" s="25"/>
      <c r="G24" s="25"/>
      <c r="H24" s="226"/>
      <c r="I24" s="227"/>
      <c r="J24" s="227"/>
      <c r="K24" s="228"/>
    </row>
    <row r="25" spans="1:14" ht="24.75" customHeight="1">
      <c r="A25" s="19"/>
      <c r="B25" s="51" t="s">
        <v>194</v>
      </c>
      <c r="C25" s="50"/>
      <c r="D25" s="79">
        <v>0.15</v>
      </c>
      <c r="E25" s="19" t="s">
        <v>192</v>
      </c>
      <c r="F25" s="22"/>
      <c r="G25" s="22"/>
      <c r="H25" s="245"/>
      <c r="I25" s="246"/>
      <c r="J25" s="43"/>
      <c r="K25" s="44"/>
    </row>
    <row r="26" spans="1:14" ht="24.75" customHeight="1">
      <c r="A26" s="23"/>
      <c r="B26" s="26"/>
      <c r="C26" s="26"/>
      <c r="D26" s="41"/>
      <c r="E26" s="23"/>
      <c r="F26" s="25"/>
      <c r="G26" s="25"/>
      <c r="H26" s="226"/>
      <c r="I26" s="227"/>
      <c r="J26" s="227"/>
      <c r="K26" s="228"/>
    </row>
    <row r="27" spans="1:14" ht="24.75" customHeight="1">
      <c r="A27" s="19"/>
      <c r="B27" s="44" t="s">
        <v>195</v>
      </c>
      <c r="C27" s="50" t="s">
        <v>196</v>
      </c>
      <c r="D27" s="56">
        <v>106</v>
      </c>
      <c r="E27" s="19" t="s">
        <v>197</v>
      </c>
      <c r="F27" s="22"/>
      <c r="G27" s="22"/>
      <c r="H27" s="229"/>
      <c r="I27" s="237"/>
      <c r="J27" s="43"/>
      <c r="K27" s="44"/>
    </row>
    <row r="28" spans="1:14" ht="24.75" customHeight="1">
      <c r="A28" s="23"/>
      <c r="B28" s="26"/>
      <c r="C28" s="26"/>
      <c r="D28" s="41"/>
      <c r="E28" s="23"/>
      <c r="F28" s="25"/>
      <c r="G28" s="25"/>
      <c r="H28" s="226"/>
      <c r="I28" s="227"/>
      <c r="J28" s="227"/>
      <c r="K28" s="228"/>
    </row>
    <row r="29" spans="1:14" ht="24.75" customHeight="1">
      <c r="A29" s="19"/>
      <c r="B29" s="44" t="s">
        <v>198</v>
      </c>
      <c r="C29" s="45" t="s">
        <v>199</v>
      </c>
      <c r="D29" s="42">
        <v>3.3</v>
      </c>
      <c r="E29" s="59" t="s">
        <v>180</v>
      </c>
      <c r="F29" s="22"/>
      <c r="G29" s="22"/>
      <c r="H29" s="245"/>
      <c r="I29" s="246"/>
      <c r="J29" s="43"/>
      <c r="K29" s="44"/>
    </row>
    <row r="30" spans="1:14" ht="24.75" customHeight="1">
      <c r="A30" s="23"/>
      <c r="B30" s="26"/>
      <c r="C30" s="26" t="s">
        <v>183</v>
      </c>
      <c r="D30" s="41"/>
      <c r="E30" s="23"/>
      <c r="F30" s="25"/>
      <c r="G30" s="25"/>
      <c r="H30" s="226"/>
      <c r="I30" s="227"/>
      <c r="J30" s="227"/>
      <c r="K30" s="228"/>
      <c r="N30" s="13"/>
    </row>
    <row r="31" spans="1:14" ht="24.75" customHeight="1">
      <c r="A31" s="19"/>
      <c r="B31" s="51" t="s">
        <v>200</v>
      </c>
      <c r="C31" s="45" t="s">
        <v>201</v>
      </c>
      <c r="D31" s="46">
        <v>3.3</v>
      </c>
      <c r="E31" s="59" t="s">
        <v>180</v>
      </c>
      <c r="F31" s="22"/>
      <c r="G31" s="22"/>
      <c r="H31" s="274"/>
      <c r="I31" s="275"/>
      <c r="J31" s="275"/>
      <c r="K31" s="276"/>
    </row>
    <row r="32" spans="1:14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12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12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62"/>
    </row>
    <row r="35" spans="1:12" ht="24.75" customHeight="1">
      <c r="A35" s="23"/>
      <c r="B35" s="26" t="s">
        <v>49</v>
      </c>
      <c r="C35" s="31"/>
      <c r="D35" s="41"/>
      <c r="E35" s="32"/>
      <c r="F35" s="25"/>
      <c r="G35" s="25"/>
      <c r="H35" s="226"/>
      <c r="I35" s="227"/>
      <c r="J35" s="227"/>
      <c r="K35" s="228"/>
    </row>
    <row r="36" spans="1:12" ht="24.75" customHeight="1">
      <c r="A36" s="19"/>
      <c r="B36" s="33" t="s">
        <v>202</v>
      </c>
      <c r="C36" s="45"/>
      <c r="D36" s="46">
        <v>24.9</v>
      </c>
      <c r="E36" s="59" t="s">
        <v>53</v>
      </c>
      <c r="F36" s="22"/>
      <c r="G36" s="22"/>
      <c r="H36" s="245"/>
      <c r="I36" s="246"/>
      <c r="J36" s="43"/>
      <c r="K36" s="44"/>
    </row>
    <row r="37" spans="1:12" ht="24.75" customHeight="1">
      <c r="A37" s="23"/>
      <c r="B37" s="69"/>
      <c r="C37" s="70"/>
      <c r="D37" s="41"/>
      <c r="E37" s="32"/>
      <c r="F37" s="22"/>
      <c r="G37" s="25"/>
      <c r="H37" s="226"/>
      <c r="I37" s="227"/>
      <c r="J37" s="227"/>
      <c r="K37" s="228"/>
    </row>
    <row r="38" spans="1:12" ht="24.75" customHeight="1">
      <c r="A38" s="19"/>
      <c r="B38" s="71"/>
      <c r="C38" s="72"/>
      <c r="D38" s="46"/>
      <c r="E38" s="59"/>
      <c r="F38" s="22"/>
      <c r="G38" s="22"/>
      <c r="H38" s="245"/>
      <c r="I38" s="246"/>
      <c r="J38" s="43"/>
      <c r="K38" s="44"/>
    </row>
    <row r="39" spans="1:12" ht="24.75" customHeight="1">
      <c r="A39" s="32"/>
      <c r="B39" s="69"/>
      <c r="C39" s="70"/>
      <c r="D39" s="41"/>
      <c r="E39" s="32"/>
      <c r="F39" s="25"/>
      <c r="G39" s="25"/>
      <c r="H39" s="226"/>
      <c r="I39" s="227"/>
      <c r="J39" s="227"/>
      <c r="K39" s="228"/>
    </row>
    <row r="40" spans="1:12" ht="24.75" customHeight="1">
      <c r="A40" s="19"/>
      <c r="B40" s="71"/>
      <c r="C40" s="72"/>
      <c r="D40" s="46"/>
      <c r="E40" s="59"/>
      <c r="F40" s="22"/>
      <c r="G40" s="22"/>
      <c r="H40" s="224"/>
      <c r="I40" s="247"/>
      <c r="J40" s="43"/>
      <c r="K40" s="44"/>
    </row>
    <row r="41" spans="1:12" ht="24.75" customHeight="1">
      <c r="A41" s="34"/>
      <c r="B41" s="69"/>
      <c r="C41" s="70"/>
      <c r="D41" s="41"/>
      <c r="E41" s="32"/>
      <c r="F41" s="25"/>
      <c r="G41" s="25"/>
      <c r="H41" s="226"/>
      <c r="I41" s="227"/>
      <c r="J41" s="227"/>
      <c r="K41" s="228"/>
    </row>
    <row r="42" spans="1:12" ht="24.75" customHeight="1">
      <c r="A42" s="19"/>
      <c r="B42" s="71"/>
      <c r="C42" s="72"/>
      <c r="D42" s="73"/>
      <c r="E42" s="59"/>
      <c r="F42" s="22"/>
      <c r="G42" s="22">
        <f t="shared" ref="G42" si="0">ROUNDDOWN((D42*F42),0)</f>
        <v>0</v>
      </c>
      <c r="H42" s="260"/>
      <c r="I42" s="261"/>
      <c r="J42" s="43"/>
      <c r="K42" s="44"/>
    </row>
    <row r="43" spans="1:12" ht="24.75" customHeight="1">
      <c r="A43" s="23"/>
      <c r="B43" s="26"/>
      <c r="C43" s="26"/>
      <c r="D43" s="41"/>
      <c r="E43" s="32"/>
      <c r="F43" s="25"/>
      <c r="G43" s="25"/>
      <c r="H43" s="226"/>
      <c r="I43" s="227"/>
      <c r="J43" s="227"/>
      <c r="K43" s="228"/>
    </row>
    <row r="44" spans="1:12" ht="24.75" customHeight="1">
      <c r="A44" s="19"/>
      <c r="B44" s="75"/>
      <c r="C44" s="45"/>
      <c r="D44" s="73"/>
      <c r="E44" s="59"/>
      <c r="F44" s="22"/>
      <c r="G44" s="22">
        <f t="shared" ref="G44" si="1">ROUNDDOWN((D44*F44),0)</f>
        <v>0</v>
      </c>
      <c r="H44" s="245"/>
      <c r="I44" s="246"/>
      <c r="J44" s="43"/>
      <c r="K44" s="44"/>
    </row>
    <row r="45" spans="1:12" ht="24.75" customHeight="1">
      <c r="A45" s="23"/>
      <c r="B45" s="26"/>
      <c r="C45" s="26"/>
      <c r="D45" s="41"/>
      <c r="E45" s="32"/>
      <c r="F45" s="25"/>
      <c r="G45" s="25"/>
      <c r="H45" s="226"/>
      <c r="I45" s="227"/>
      <c r="J45" s="227"/>
      <c r="K45" s="228"/>
      <c r="L45" s="3"/>
    </row>
    <row r="46" spans="1:12" ht="24.75" customHeight="1">
      <c r="A46" s="19"/>
      <c r="B46" s="44"/>
      <c r="C46" s="49"/>
      <c r="D46" s="46"/>
      <c r="E46" s="59"/>
      <c r="F46" s="22"/>
      <c r="G46" s="22">
        <f t="shared" ref="G46" si="2">ROUNDDOWN((D46*F46),0)</f>
        <v>0</v>
      </c>
      <c r="H46" s="260"/>
      <c r="I46" s="261"/>
      <c r="J46" s="43"/>
      <c r="K46" s="44"/>
    </row>
    <row r="47" spans="1:12" ht="24.75" customHeight="1">
      <c r="A47" s="23"/>
      <c r="B47" s="26"/>
      <c r="C47" s="26"/>
      <c r="D47" s="41"/>
      <c r="E47" s="23"/>
      <c r="F47" s="25"/>
      <c r="G47" s="25"/>
      <c r="H47" s="226"/>
      <c r="I47" s="227"/>
      <c r="J47" s="227"/>
      <c r="K47" s="228"/>
    </row>
    <row r="48" spans="1:12" ht="24.75" customHeight="1">
      <c r="A48" s="19"/>
      <c r="B48" s="44"/>
      <c r="C48" s="45"/>
      <c r="D48" s="76"/>
      <c r="E48" s="59"/>
      <c r="F48" s="22"/>
      <c r="G48" s="22">
        <f t="shared" ref="G48" si="3">ROUNDDOWN((D48*F48),0)</f>
        <v>0</v>
      </c>
      <c r="H48" s="245"/>
      <c r="I48" s="246"/>
      <c r="J48" s="43"/>
      <c r="K48" s="44"/>
    </row>
    <row r="49" spans="1:11" ht="24.75" customHeight="1">
      <c r="A49" s="23"/>
      <c r="B49" s="26"/>
      <c r="C49" s="26"/>
      <c r="D49" s="41"/>
      <c r="E49" s="23"/>
      <c r="F49" s="25"/>
      <c r="G49" s="25"/>
      <c r="H49" s="226"/>
      <c r="I49" s="227"/>
      <c r="J49" s="227"/>
      <c r="K49" s="228"/>
    </row>
    <row r="50" spans="1:11" ht="24.75" customHeight="1">
      <c r="A50" s="19"/>
      <c r="B50" s="44"/>
      <c r="C50" s="49"/>
      <c r="D50" s="76"/>
      <c r="E50" s="77"/>
      <c r="F50" s="22"/>
      <c r="G50" s="22">
        <f t="shared" ref="G50" si="4">ROUNDDOWN((D50*F50),0)</f>
        <v>0</v>
      </c>
      <c r="H50" s="245"/>
      <c r="I50" s="246"/>
      <c r="J50" s="43"/>
      <c r="K50" s="44"/>
    </row>
    <row r="51" spans="1:11" ht="24.75" customHeight="1">
      <c r="A51" s="32"/>
      <c r="B51" s="26"/>
      <c r="C51" s="26"/>
      <c r="D51" s="41"/>
      <c r="E51" s="23"/>
      <c r="F51" s="25"/>
      <c r="G51" s="25"/>
      <c r="H51" s="226"/>
      <c r="I51" s="227"/>
      <c r="J51" s="227"/>
      <c r="K51" s="228"/>
    </row>
    <row r="52" spans="1:11" ht="24.75" customHeight="1">
      <c r="A52" s="19"/>
      <c r="B52" s="44"/>
      <c r="C52" s="45"/>
      <c r="D52" s="46"/>
      <c r="E52" s="59"/>
      <c r="F52" s="22"/>
      <c r="G52" s="22">
        <f t="shared" ref="G52" si="5">ROUNDDOWN((D52*F52),0)</f>
        <v>0</v>
      </c>
      <c r="H52" s="245"/>
      <c r="I52" s="246"/>
      <c r="J52" s="43"/>
      <c r="K52" s="44"/>
    </row>
    <row r="53" spans="1:11" ht="24.75" customHeight="1">
      <c r="A53" s="34"/>
      <c r="B53" s="26"/>
      <c r="C53" s="26"/>
      <c r="D53" s="41"/>
      <c r="E53" s="23"/>
      <c r="F53" s="25"/>
      <c r="G53" s="25"/>
      <c r="H53" s="226"/>
      <c r="I53" s="227"/>
      <c r="J53" s="227"/>
      <c r="K53" s="228"/>
    </row>
    <row r="54" spans="1:11" ht="24.75" customHeight="1">
      <c r="A54" s="19"/>
      <c r="B54" s="44"/>
      <c r="C54" s="49"/>
      <c r="D54" s="76"/>
      <c r="E54" s="77"/>
      <c r="F54" s="22"/>
      <c r="G54" s="22">
        <f t="shared" ref="G54" si="6">ROUNDDOWN((D54*F54),0)</f>
        <v>0</v>
      </c>
      <c r="H54" s="245"/>
      <c r="I54" s="246"/>
      <c r="J54" s="43"/>
      <c r="K54" s="44"/>
    </row>
    <row r="55" spans="1:11" ht="24.75" customHeight="1">
      <c r="A55" s="23"/>
      <c r="B55" s="26"/>
      <c r="C55" s="31"/>
      <c r="D55" s="41"/>
      <c r="E55" s="32"/>
      <c r="F55" s="25"/>
      <c r="G55" s="25"/>
      <c r="H55" s="226"/>
      <c r="I55" s="227"/>
      <c r="J55" s="227"/>
      <c r="K55" s="228"/>
    </row>
    <row r="56" spans="1:11" ht="24.75" customHeight="1">
      <c r="A56" s="19"/>
      <c r="B56" s="44"/>
      <c r="C56" s="49"/>
      <c r="D56" s="46"/>
      <c r="E56" s="59"/>
      <c r="F56" s="22"/>
      <c r="G56" s="22">
        <f t="shared" ref="G56" si="7">ROUNDDOWN((D56*F56),0)</f>
        <v>0</v>
      </c>
      <c r="H56" s="245"/>
      <c r="I56" s="246"/>
      <c r="J56" s="43"/>
      <c r="K56" s="44"/>
    </row>
    <row r="57" spans="1:11" ht="24.75" customHeight="1">
      <c r="A57" s="23"/>
      <c r="B57" s="26"/>
      <c r="C57" s="26"/>
      <c r="D57" s="41"/>
      <c r="E57" s="32"/>
      <c r="F57" s="25"/>
      <c r="G57" s="25"/>
      <c r="H57" s="226"/>
      <c r="I57" s="227"/>
      <c r="J57" s="227"/>
      <c r="K57" s="228"/>
    </row>
    <row r="58" spans="1:11" ht="24.75" customHeight="1">
      <c r="A58" s="19"/>
      <c r="B58" s="75"/>
      <c r="C58" s="45"/>
      <c r="D58" s="73"/>
      <c r="E58" s="59"/>
      <c r="F58" s="22"/>
      <c r="G58" s="22">
        <f t="shared" ref="G58" si="8">ROUNDDOWN((D58*F58),0)</f>
        <v>0</v>
      </c>
      <c r="H58" s="245"/>
      <c r="I58" s="246"/>
      <c r="J58" s="43"/>
      <c r="K58" s="44"/>
    </row>
    <row r="59" spans="1:11" ht="24.75" customHeight="1">
      <c r="A59" s="23"/>
      <c r="B59" s="26"/>
      <c r="C59" s="26"/>
      <c r="D59" s="41"/>
      <c r="E59" s="23"/>
      <c r="F59" s="25"/>
      <c r="G59" s="25"/>
      <c r="H59" s="226"/>
      <c r="I59" s="227"/>
      <c r="J59" s="227"/>
      <c r="K59" s="228"/>
    </row>
    <row r="60" spans="1:11" ht="24.75" customHeight="1">
      <c r="A60" s="19"/>
      <c r="B60" s="44"/>
      <c r="C60" s="45"/>
      <c r="D60" s="46"/>
      <c r="E60" s="59"/>
      <c r="F60" s="22"/>
      <c r="G60" s="22">
        <f t="shared" ref="G60" si="9">ROUNDDOWN((D60*F60),0)</f>
        <v>0</v>
      </c>
      <c r="H60" s="245"/>
      <c r="I60" s="246"/>
      <c r="J60" s="43"/>
      <c r="K60" s="44"/>
    </row>
    <row r="61" spans="1:11" ht="24.75" customHeight="1">
      <c r="A61" s="23"/>
      <c r="B61" s="26"/>
      <c r="C61" s="26"/>
      <c r="D61" s="41"/>
      <c r="E61" s="23"/>
      <c r="F61" s="25"/>
      <c r="G61" s="25"/>
      <c r="H61" s="226"/>
      <c r="I61" s="227"/>
      <c r="J61" s="227"/>
      <c r="K61" s="228"/>
    </row>
    <row r="62" spans="1:11" ht="24.75" customHeight="1">
      <c r="A62" s="19"/>
      <c r="B62" s="44"/>
      <c r="C62" s="45"/>
      <c r="D62" s="42"/>
      <c r="E62" s="59"/>
      <c r="F62" s="22"/>
      <c r="G62" s="22">
        <f t="shared" ref="G62" si="10">ROUNDDOWN((D62*F62),0)</f>
        <v>0</v>
      </c>
      <c r="H62" s="245"/>
      <c r="I62" s="246"/>
      <c r="J62" s="43"/>
      <c r="K62" s="44"/>
    </row>
    <row r="63" spans="1:11" ht="24.75" customHeight="1">
      <c r="A63" s="23"/>
      <c r="B63" s="26"/>
      <c r="C63" s="26"/>
      <c r="D63" s="41"/>
      <c r="E63" s="23"/>
      <c r="F63" s="25"/>
      <c r="G63" s="25"/>
      <c r="H63" s="65"/>
      <c r="I63" s="36"/>
      <c r="J63" s="36"/>
      <c r="K63" s="62"/>
    </row>
    <row r="64" spans="1:11" ht="24.75" customHeight="1">
      <c r="A64" s="19"/>
      <c r="B64" s="67" t="s">
        <v>37</v>
      </c>
      <c r="C64" s="49"/>
      <c r="D64" s="42"/>
      <c r="E64" s="77"/>
      <c r="F64" s="22"/>
      <c r="G64" s="22"/>
      <c r="H64" s="60"/>
      <c r="I64" s="43"/>
      <c r="J64" s="43"/>
      <c r="K64" s="66"/>
    </row>
    <row r="65" spans="1:11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</sheetData>
  <mergeCells count="62">
    <mergeCell ref="H62:I62"/>
    <mergeCell ref="J66:K66"/>
    <mergeCell ref="H57:K57"/>
    <mergeCell ref="H58:I58"/>
    <mergeCell ref="H59:K59"/>
    <mergeCell ref="H60:I60"/>
    <mergeCell ref="H61:K61"/>
    <mergeCell ref="H52:I52"/>
    <mergeCell ref="H53:K53"/>
    <mergeCell ref="H54:I54"/>
    <mergeCell ref="H55:K55"/>
    <mergeCell ref="H56:I56"/>
    <mergeCell ref="H47:K47"/>
    <mergeCell ref="H48:I48"/>
    <mergeCell ref="H49:K49"/>
    <mergeCell ref="H50:I50"/>
    <mergeCell ref="H51:K51"/>
    <mergeCell ref="H42:I42"/>
    <mergeCell ref="H43:K43"/>
    <mergeCell ref="H44:I44"/>
    <mergeCell ref="H45:K45"/>
    <mergeCell ref="H46:I46"/>
    <mergeCell ref="H37:K37"/>
    <mergeCell ref="H38:I38"/>
    <mergeCell ref="H39:K39"/>
    <mergeCell ref="H40:I40"/>
    <mergeCell ref="H41:K41"/>
    <mergeCell ref="J33:K33"/>
    <mergeCell ref="H34:K34"/>
    <mergeCell ref="H35:K35"/>
    <mergeCell ref="H36:I36"/>
    <mergeCell ref="H31:K31"/>
    <mergeCell ref="H26:K26"/>
    <mergeCell ref="H27:I27"/>
    <mergeCell ref="H28:K28"/>
    <mergeCell ref="H29:I29"/>
    <mergeCell ref="H30:K30"/>
    <mergeCell ref="H21:I21"/>
    <mergeCell ref="H22:K22"/>
    <mergeCell ref="H23:I23"/>
    <mergeCell ref="H24:K24"/>
    <mergeCell ref="H25:I25"/>
    <mergeCell ref="H16:K16"/>
    <mergeCell ref="H17:I17"/>
    <mergeCell ref="H18:K18"/>
    <mergeCell ref="H19:I19"/>
    <mergeCell ref="H20:K20"/>
    <mergeCell ref="H11:I11"/>
    <mergeCell ref="H12:K12"/>
    <mergeCell ref="H13:I13"/>
    <mergeCell ref="H14:K14"/>
    <mergeCell ref="H15:I15"/>
    <mergeCell ref="H6:K6"/>
    <mergeCell ref="H7:I7"/>
    <mergeCell ref="H8:K8"/>
    <mergeCell ref="H9:I9"/>
    <mergeCell ref="H10:K10"/>
    <mergeCell ref="H1:K1"/>
    <mergeCell ref="H2:K2"/>
    <mergeCell ref="H3:K3"/>
    <mergeCell ref="H4:K4"/>
    <mergeCell ref="H5:I5"/>
  </mergeCells>
  <phoneticPr fontId="46"/>
  <conditionalFormatting sqref="F2:F66">
    <cfRule type="expression" dxfId="26" priority="2">
      <formula>$D2=1</formula>
    </cfRule>
  </conditionalFormatting>
  <conditionalFormatting sqref="J63:K65">
    <cfRule type="expression" dxfId="25" priority="1">
      <formula>$K63=1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8" orientation="portrait" r:id="rId1"/>
  <headerFooter alignWithMargins="0"/>
  <rowBreaks count="1" manualBreakCount="1">
    <brk id="33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6A9C-BD5F-41FD-B56D-15785920C43D}">
  <dimension ref="A1:AB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4" width="15.75" style="6" customWidth="1"/>
    <col min="15" max="15" width="6.625" style="2" customWidth="1"/>
    <col min="16" max="17" width="5.625" style="2" customWidth="1"/>
    <col min="18" max="18" width="3.625" style="2" customWidth="1"/>
    <col min="19" max="19" width="9" style="2"/>
    <col min="20" max="20" width="4.375" style="2" customWidth="1"/>
    <col min="21" max="21" width="5.875" style="2" customWidth="1"/>
    <col min="22" max="22" width="3.75" style="2" customWidth="1"/>
    <col min="23" max="26" width="9" style="2"/>
    <col min="27" max="27" width="4.5" style="2" customWidth="1"/>
    <col min="28" max="28" width="9" style="2"/>
    <col min="29" max="29" width="4.75" style="2" customWidth="1"/>
    <col min="30" max="16384" width="9" style="2"/>
  </cols>
  <sheetData>
    <row r="1" spans="1:28" s="1" customFormat="1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18" t="s">
        <v>7</v>
      </c>
      <c r="I1" s="219"/>
      <c r="J1" s="219"/>
      <c r="K1" s="220"/>
      <c r="M1" s="13"/>
      <c r="N1" s="13"/>
    </row>
    <row r="2" spans="1:28" ht="24.75" customHeight="1">
      <c r="A2" s="23"/>
      <c r="B2" s="26"/>
      <c r="C2" s="31"/>
      <c r="D2" s="41"/>
      <c r="E2" s="32"/>
      <c r="F2" s="25"/>
      <c r="G2" s="25"/>
      <c r="H2" s="221"/>
      <c r="I2" s="222"/>
      <c r="J2" s="222"/>
      <c r="K2" s="223"/>
    </row>
    <row r="3" spans="1:28" ht="24.75" customHeight="1">
      <c r="A3" s="19" t="s">
        <v>316</v>
      </c>
      <c r="B3" s="35" t="s">
        <v>357</v>
      </c>
      <c r="C3" s="20"/>
      <c r="D3" s="42"/>
      <c r="E3" s="19"/>
      <c r="F3" s="22"/>
      <c r="G3" s="22"/>
      <c r="H3" s="242"/>
      <c r="I3" s="243"/>
      <c r="J3" s="243"/>
      <c r="K3" s="244"/>
    </row>
    <row r="4" spans="1:28" ht="24.75" customHeight="1">
      <c r="A4" s="23"/>
      <c r="B4" s="31"/>
      <c r="C4" s="26"/>
      <c r="D4" s="41"/>
      <c r="E4" s="23"/>
      <c r="F4" s="25"/>
      <c r="G4" s="25"/>
      <c r="H4" s="226"/>
      <c r="I4" s="227"/>
      <c r="J4" s="227"/>
      <c r="K4" s="228"/>
    </row>
    <row r="5" spans="1:28" ht="24.75" customHeight="1">
      <c r="A5" s="19"/>
      <c r="B5" s="33" t="s">
        <v>359</v>
      </c>
      <c r="C5" s="35"/>
      <c r="D5" s="42"/>
      <c r="E5" s="59"/>
      <c r="F5" s="22"/>
      <c r="G5" s="22"/>
      <c r="H5" s="245"/>
      <c r="I5" s="246"/>
      <c r="J5" s="43"/>
      <c r="K5" s="44"/>
    </row>
    <row r="6" spans="1:28" ht="24.75" customHeight="1">
      <c r="A6" s="32"/>
      <c r="B6" s="82"/>
      <c r="C6" s="83"/>
      <c r="D6" s="196"/>
      <c r="E6" s="197"/>
      <c r="F6" s="198"/>
      <c r="G6" s="198"/>
      <c r="H6" s="226"/>
      <c r="I6" s="227"/>
      <c r="J6" s="227"/>
      <c r="K6" s="228"/>
    </row>
    <row r="7" spans="1:28" ht="24.75" customHeight="1">
      <c r="A7" s="19"/>
      <c r="B7" s="131" t="s">
        <v>182</v>
      </c>
      <c r="C7" s="89" t="s">
        <v>206</v>
      </c>
      <c r="D7" s="199">
        <v>6.61</v>
      </c>
      <c r="E7" s="136" t="s">
        <v>180</v>
      </c>
      <c r="F7" s="198"/>
      <c r="G7" s="198"/>
      <c r="H7" s="245"/>
      <c r="I7" s="246"/>
      <c r="J7" s="43"/>
      <c r="K7" s="44"/>
    </row>
    <row r="8" spans="1:28" ht="24.75" customHeight="1">
      <c r="A8" s="34"/>
      <c r="B8" s="82"/>
      <c r="C8" s="84"/>
      <c r="D8" s="196"/>
      <c r="E8" s="200"/>
      <c r="F8" s="198"/>
      <c r="G8" s="198"/>
      <c r="H8" s="226"/>
      <c r="I8" s="227"/>
      <c r="J8" s="227"/>
      <c r="K8" s="228"/>
      <c r="L8" s="1"/>
      <c r="O8" s="1"/>
      <c r="P8" s="1"/>
      <c r="Q8" s="1"/>
      <c r="AA8" s="1"/>
    </row>
    <row r="9" spans="1:28" ht="24.75" customHeight="1">
      <c r="A9" s="19"/>
      <c r="B9" s="156" t="s">
        <v>356</v>
      </c>
      <c r="C9" s="89"/>
      <c r="D9" s="201">
        <v>0.9</v>
      </c>
      <c r="E9" s="136" t="s">
        <v>53</v>
      </c>
      <c r="F9" s="198"/>
      <c r="G9" s="198"/>
      <c r="H9" s="245"/>
      <c r="I9" s="246"/>
      <c r="J9" s="43"/>
      <c r="K9" s="44"/>
      <c r="L9" s="1"/>
      <c r="AA9" s="1"/>
    </row>
    <row r="10" spans="1:28" ht="24.75" customHeight="1">
      <c r="A10" s="23"/>
      <c r="B10" s="129"/>
      <c r="C10" s="83"/>
      <c r="D10" s="196"/>
      <c r="E10" s="197"/>
      <c r="F10" s="198"/>
      <c r="G10" s="198"/>
      <c r="H10" s="226"/>
      <c r="I10" s="227"/>
      <c r="J10" s="227"/>
      <c r="K10" s="228"/>
      <c r="L10" s="1"/>
      <c r="O10" s="1"/>
      <c r="P10" s="1"/>
      <c r="Q10" s="1"/>
      <c r="R10" s="1"/>
      <c r="S10" s="1"/>
      <c r="T10" s="1"/>
      <c r="U10" s="1"/>
      <c r="AB10" s="7"/>
    </row>
    <row r="11" spans="1:28" ht="24.75" customHeight="1">
      <c r="A11" s="19"/>
      <c r="B11" s="156" t="s">
        <v>355</v>
      </c>
      <c r="C11" s="89" t="s">
        <v>354</v>
      </c>
      <c r="D11" s="201">
        <v>4.3600000000000003</v>
      </c>
      <c r="E11" s="136" t="s">
        <v>180</v>
      </c>
      <c r="F11" s="198"/>
      <c r="G11" s="198"/>
      <c r="H11" s="245"/>
      <c r="I11" s="246"/>
      <c r="J11" s="43"/>
      <c r="K11" s="44"/>
      <c r="L11" s="1"/>
    </row>
    <row r="12" spans="1:28" ht="24.75" customHeight="1">
      <c r="A12" s="23"/>
      <c r="B12" s="83"/>
      <c r="C12" s="83"/>
      <c r="D12" s="130"/>
      <c r="E12" s="86"/>
      <c r="F12" s="87"/>
      <c r="G12" s="198"/>
      <c r="H12" s="226"/>
      <c r="I12" s="227"/>
      <c r="J12" s="227"/>
      <c r="K12" s="228"/>
      <c r="L12" s="1"/>
    </row>
    <row r="13" spans="1:28" ht="24.75" customHeight="1">
      <c r="A13" s="19"/>
      <c r="B13" s="89" t="s">
        <v>353</v>
      </c>
      <c r="C13" s="89"/>
      <c r="D13" s="201">
        <v>2.2599999999999998</v>
      </c>
      <c r="E13" s="88" t="s">
        <v>180</v>
      </c>
      <c r="F13" s="90"/>
      <c r="G13" s="198"/>
      <c r="H13" s="282"/>
      <c r="I13" s="283"/>
      <c r="J13" s="283"/>
      <c r="K13" s="284"/>
      <c r="L13" s="1"/>
      <c r="P13" s="1"/>
      <c r="Q13" s="1"/>
    </row>
    <row r="14" spans="1:28" ht="24.75" customHeight="1">
      <c r="A14" s="23"/>
      <c r="B14" s="129"/>
      <c r="C14" s="83" t="s">
        <v>352</v>
      </c>
      <c r="D14" s="202"/>
      <c r="E14" s="203"/>
      <c r="F14" s="204"/>
      <c r="G14" s="198"/>
      <c r="H14" s="226"/>
      <c r="I14" s="227"/>
      <c r="J14" s="227"/>
      <c r="K14" s="228"/>
      <c r="L14" s="1"/>
      <c r="N14" s="13"/>
    </row>
    <row r="15" spans="1:28" ht="24.75" customHeight="1">
      <c r="A15" s="19"/>
      <c r="B15" s="156" t="s">
        <v>186</v>
      </c>
      <c r="C15" s="89" t="s">
        <v>187</v>
      </c>
      <c r="D15" s="205">
        <v>0.54</v>
      </c>
      <c r="E15" s="136" t="s">
        <v>180</v>
      </c>
      <c r="F15" s="198"/>
      <c r="G15" s="198"/>
      <c r="H15" s="282"/>
      <c r="I15" s="283"/>
      <c r="J15" s="283"/>
      <c r="K15" s="284"/>
    </row>
    <row r="16" spans="1:28" ht="24.75" customHeight="1">
      <c r="A16" s="23"/>
      <c r="B16" s="129"/>
      <c r="C16" s="83" t="s">
        <v>351</v>
      </c>
      <c r="D16" s="196"/>
      <c r="E16" s="203"/>
      <c r="F16" s="198"/>
      <c r="G16" s="198"/>
      <c r="H16" s="226"/>
      <c r="I16" s="227"/>
      <c r="J16" s="227"/>
      <c r="K16" s="228"/>
    </row>
    <row r="17" spans="1:14" ht="24.75" customHeight="1">
      <c r="A17" s="19"/>
      <c r="B17" s="131" t="s">
        <v>350</v>
      </c>
      <c r="C17" s="89" t="s">
        <v>349</v>
      </c>
      <c r="D17" s="201">
        <v>0.18</v>
      </c>
      <c r="E17" s="136" t="s">
        <v>180</v>
      </c>
      <c r="F17" s="90"/>
      <c r="G17" s="198"/>
      <c r="H17" s="282"/>
      <c r="I17" s="283"/>
      <c r="J17" s="283"/>
      <c r="K17" s="284"/>
    </row>
    <row r="18" spans="1:14" ht="24.75" customHeight="1">
      <c r="A18" s="23"/>
      <c r="B18" s="206"/>
      <c r="C18" s="83"/>
      <c r="D18" s="196"/>
      <c r="E18" s="197"/>
      <c r="F18" s="198"/>
      <c r="G18" s="198"/>
      <c r="H18" s="226"/>
      <c r="I18" s="227"/>
      <c r="J18" s="227"/>
      <c r="K18" s="228"/>
    </row>
    <row r="19" spans="1:14" ht="24.75" customHeight="1">
      <c r="A19" s="19"/>
      <c r="B19" s="156" t="s">
        <v>190</v>
      </c>
      <c r="C19" s="89" t="s">
        <v>348</v>
      </c>
      <c r="D19" s="201">
        <v>0.12</v>
      </c>
      <c r="E19" s="136" t="s">
        <v>192</v>
      </c>
      <c r="F19" s="198"/>
      <c r="G19" s="198"/>
      <c r="H19" s="245"/>
      <c r="I19" s="246"/>
      <c r="J19" s="43"/>
      <c r="K19" s="44"/>
    </row>
    <row r="20" spans="1:14" ht="24.75" customHeight="1">
      <c r="A20" s="32"/>
      <c r="B20" s="206"/>
      <c r="C20" s="83"/>
      <c r="D20" s="130"/>
      <c r="E20" s="197"/>
      <c r="F20" s="198"/>
      <c r="G20" s="198"/>
      <c r="H20" s="226"/>
      <c r="I20" s="227"/>
      <c r="J20" s="227"/>
      <c r="K20" s="228"/>
    </row>
    <row r="21" spans="1:14" ht="24.75" customHeight="1">
      <c r="A21" s="19"/>
      <c r="B21" s="156" t="s">
        <v>190</v>
      </c>
      <c r="C21" s="89" t="s">
        <v>347</v>
      </c>
      <c r="D21" s="201">
        <v>0.04</v>
      </c>
      <c r="E21" s="136" t="s">
        <v>192</v>
      </c>
      <c r="F21" s="198"/>
      <c r="G21" s="198"/>
      <c r="H21" s="245"/>
      <c r="I21" s="246"/>
      <c r="J21" s="43"/>
      <c r="K21" s="44"/>
    </row>
    <row r="22" spans="1:14" ht="24.75" customHeight="1">
      <c r="A22" s="34"/>
      <c r="B22" s="206"/>
      <c r="C22" s="83"/>
      <c r="D22" s="202"/>
      <c r="E22" s="203"/>
      <c r="F22" s="204"/>
      <c r="G22" s="198"/>
      <c r="H22" s="226"/>
      <c r="I22" s="227"/>
      <c r="J22" s="227"/>
      <c r="K22" s="228"/>
    </row>
    <row r="23" spans="1:14" ht="24.75" customHeight="1">
      <c r="A23" s="19"/>
      <c r="B23" s="156" t="s">
        <v>193</v>
      </c>
      <c r="C23" s="89" t="s">
        <v>344</v>
      </c>
      <c r="D23" s="201">
        <v>0.16</v>
      </c>
      <c r="E23" s="136" t="s">
        <v>192</v>
      </c>
      <c r="F23" s="198"/>
      <c r="G23" s="198"/>
      <c r="H23" s="260"/>
      <c r="I23" s="272"/>
      <c r="J23" s="272"/>
      <c r="K23" s="273"/>
    </row>
    <row r="24" spans="1:14" ht="24.75" customHeight="1">
      <c r="A24" s="23"/>
      <c r="B24" s="206"/>
      <c r="C24" s="83"/>
      <c r="D24" s="196"/>
      <c r="E24" s="197"/>
      <c r="F24" s="198"/>
      <c r="G24" s="198"/>
      <c r="H24" s="226"/>
      <c r="I24" s="227"/>
      <c r="J24" s="227"/>
      <c r="K24" s="228"/>
    </row>
    <row r="25" spans="1:14" ht="24.75" customHeight="1">
      <c r="A25" s="19"/>
      <c r="B25" s="156" t="s">
        <v>198</v>
      </c>
      <c r="C25" s="89" t="s">
        <v>199</v>
      </c>
      <c r="D25" s="201">
        <v>2.5299999999999998</v>
      </c>
      <c r="E25" s="136" t="s">
        <v>180</v>
      </c>
      <c r="F25" s="198"/>
      <c r="G25" s="198"/>
      <c r="H25" s="245"/>
      <c r="I25" s="246"/>
      <c r="J25" s="43"/>
      <c r="K25" s="44"/>
    </row>
    <row r="26" spans="1:14" ht="24.75" customHeight="1">
      <c r="A26" s="23"/>
      <c r="B26" s="206"/>
      <c r="C26" s="83"/>
      <c r="D26" s="202"/>
      <c r="E26" s="203"/>
      <c r="F26" s="204"/>
      <c r="G26" s="198"/>
      <c r="H26" s="226"/>
      <c r="I26" s="227"/>
      <c r="J26" s="227"/>
      <c r="K26" s="228"/>
    </row>
    <row r="27" spans="1:14" ht="24.75" customHeight="1">
      <c r="A27" s="19"/>
      <c r="B27" s="156" t="s">
        <v>200</v>
      </c>
      <c r="C27" s="89"/>
      <c r="D27" s="205">
        <v>2.5299999999999998</v>
      </c>
      <c r="E27" s="136" t="s">
        <v>180</v>
      </c>
      <c r="F27" s="198"/>
      <c r="G27" s="198"/>
      <c r="H27" s="282"/>
      <c r="I27" s="283"/>
      <c r="J27" s="283"/>
      <c r="K27" s="284"/>
    </row>
    <row r="28" spans="1:14" ht="24.75" customHeight="1">
      <c r="A28" s="23"/>
      <c r="B28" s="206"/>
      <c r="C28" s="83"/>
      <c r="D28" s="196"/>
      <c r="E28" s="197"/>
      <c r="F28" s="198"/>
      <c r="G28" s="198"/>
      <c r="H28" s="226"/>
      <c r="I28" s="227"/>
      <c r="J28" s="227"/>
      <c r="K28" s="228"/>
    </row>
    <row r="29" spans="1:14" ht="24.75" customHeight="1">
      <c r="A29" s="19"/>
      <c r="B29" s="156" t="s">
        <v>346</v>
      </c>
      <c r="C29" s="89" t="s">
        <v>344</v>
      </c>
      <c r="D29" s="201">
        <v>5.3</v>
      </c>
      <c r="E29" s="136" t="s">
        <v>53</v>
      </c>
      <c r="F29" s="198"/>
      <c r="G29" s="198"/>
      <c r="H29" s="282"/>
      <c r="I29" s="283"/>
      <c r="J29" s="283"/>
      <c r="K29" s="284"/>
    </row>
    <row r="30" spans="1:14" ht="24.75" customHeight="1">
      <c r="A30" s="23"/>
      <c r="B30" s="206"/>
      <c r="C30" s="83"/>
      <c r="D30" s="202"/>
      <c r="E30" s="197"/>
      <c r="F30" s="204"/>
      <c r="G30" s="198"/>
      <c r="H30" s="226"/>
      <c r="I30" s="227"/>
      <c r="J30" s="227"/>
      <c r="K30" s="228"/>
      <c r="N30" s="13"/>
    </row>
    <row r="31" spans="1:14" ht="24.75" customHeight="1">
      <c r="A31" s="19"/>
      <c r="B31" s="156" t="s">
        <v>345</v>
      </c>
      <c r="C31" s="89" t="s">
        <v>344</v>
      </c>
      <c r="D31" s="205">
        <v>11.7</v>
      </c>
      <c r="E31" s="136" t="s">
        <v>53</v>
      </c>
      <c r="F31" s="198"/>
      <c r="G31" s="198"/>
      <c r="H31" s="274"/>
      <c r="I31" s="275"/>
      <c r="J31" s="275"/>
      <c r="K31" s="276"/>
    </row>
    <row r="32" spans="1:14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12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12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62"/>
    </row>
    <row r="35" spans="1:12" ht="24.75" customHeight="1">
      <c r="A35" s="23"/>
      <c r="B35" s="182"/>
      <c r="C35" s="177"/>
      <c r="D35" s="185"/>
      <c r="E35" s="175"/>
      <c r="F35" s="164"/>
      <c r="G35" s="163"/>
      <c r="H35" s="226"/>
      <c r="I35" s="227"/>
      <c r="J35" s="227"/>
      <c r="K35" s="228"/>
    </row>
    <row r="36" spans="1:12" ht="24.75" customHeight="1">
      <c r="A36" s="19"/>
      <c r="B36" s="181" t="s">
        <v>343</v>
      </c>
      <c r="C36" s="170"/>
      <c r="D36" s="184">
        <v>12.2</v>
      </c>
      <c r="E36" s="171" t="s">
        <v>53</v>
      </c>
      <c r="F36" s="163"/>
      <c r="G36" s="163"/>
      <c r="H36" s="245"/>
      <c r="I36" s="246"/>
      <c r="J36" s="43"/>
      <c r="K36" s="44"/>
    </row>
    <row r="37" spans="1:12" ht="24.75" customHeight="1">
      <c r="A37" s="23"/>
      <c r="B37" s="182" t="s">
        <v>49</v>
      </c>
      <c r="C37" s="183"/>
      <c r="D37" s="176"/>
      <c r="E37" s="175"/>
      <c r="F37" s="163"/>
      <c r="G37" s="163"/>
      <c r="H37" s="226"/>
      <c r="I37" s="227"/>
      <c r="J37" s="227"/>
      <c r="K37" s="228"/>
    </row>
    <row r="38" spans="1:12" ht="24.75" customHeight="1">
      <c r="A38" s="19"/>
      <c r="B38" s="181" t="s">
        <v>202</v>
      </c>
      <c r="C38" s="170"/>
      <c r="D38" s="172">
        <v>1.98</v>
      </c>
      <c r="E38" s="171" t="s">
        <v>53</v>
      </c>
      <c r="F38" s="163"/>
      <c r="G38" s="163"/>
      <c r="H38" s="245"/>
      <c r="I38" s="246"/>
      <c r="J38" s="43"/>
      <c r="K38" s="44"/>
    </row>
    <row r="39" spans="1:12" ht="24.75" customHeight="1">
      <c r="A39" s="32"/>
      <c r="B39" s="174" t="s">
        <v>342</v>
      </c>
      <c r="C39" s="177"/>
      <c r="D39" s="178"/>
      <c r="E39" s="175"/>
      <c r="F39" s="193"/>
      <c r="G39" s="163"/>
      <c r="H39" s="226"/>
      <c r="I39" s="227"/>
      <c r="J39" s="227"/>
      <c r="K39" s="228"/>
    </row>
    <row r="40" spans="1:12" ht="24.75" customHeight="1">
      <c r="A40" s="19"/>
      <c r="B40" s="179" t="s">
        <v>341</v>
      </c>
      <c r="C40" s="170" t="s">
        <v>340</v>
      </c>
      <c r="D40" s="172">
        <v>12.2</v>
      </c>
      <c r="E40" s="171" t="s">
        <v>53</v>
      </c>
      <c r="F40" s="194"/>
      <c r="G40" s="163"/>
      <c r="H40" s="274"/>
      <c r="I40" s="275"/>
      <c r="J40" s="275"/>
      <c r="K40" s="276"/>
    </row>
    <row r="41" spans="1:12" ht="24.75" customHeight="1">
      <c r="A41" s="34"/>
      <c r="B41" s="182"/>
      <c r="C41" s="177"/>
      <c r="D41" s="190"/>
      <c r="E41" s="175"/>
      <c r="F41" s="195"/>
      <c r="G41" s="163"/>
      <c r="H41" s="226"/>
      <c r="I41" s="227"/>
      <c r="J41" s="227"/>
      <c r="K41" s="228"/>
    </row>
    <row r="42" spans="1:12" ht="24.75" customHeight="1">
      <c r="A42" s="19"/>
      <c r="B42" s="181" t="s">
        <v>339</v>
      </c>
      <c r="C42" s="170" t="s">
        <v>338</v>
      </c>
      <c r="D42" s="189">
        <v>4.7</v>
      </c>
      <c r="E42" s="171" t="s">
        <v>41</v>
      </c>
      <c r="F42" s="163"/>
      <c r="G42" s="163"/>
      <c r="H42" s="260"/>
      <c r="I42" s="272"/>
      <c r="J42" s="272"/>
      <c r="K42" s="273"/>
    </row>
    <row r="43" spans="1:12" ht="24.75" customHeight="1">
      <c r="A43" s="23"/>
      <c r="B43" s="174"/>
      <c r="C43" s="177"/>
      <c r="D43" s="178"/>
      <c r="E43" s="180"/>
      <c r="F43" s="193"/>
      <c r="G43" s="163"/>
      <c r="H43" s="226"/>
      <c r="I43" s="227"/>
      <c r="J43" s="227"/>
      <c r="K43" s="228"/>
    </row>
    <row r="44" spans="1:12" ht="24.75" customHeight="1">
      <c r="A44" s="19"/>
      <c r="B44" s="179" t="s">
        <v>337</v>
      </c>
      <c r="C44" s="188" t="s">
        <v>336</v>
      </c>
      <c r="D44" s="216">
        <v>1</v>
      </c>
      <c r="E44" s="173" t="s">
        <v>69</v>
      </c>
      <c r="F44" s="217"/>
      <c r="G44" s="163"/>
      <c r="H44" s="260"/>
      <c r="I44" s="272"/>
      <c r="J44" s="272"/>
      <c r="K44" s="273"/>
    </row>
    <row r="45" spans="1:12" ht="24.75" customHeight="1">
      <c r="A45" s="23"/>
      <c r="B45" s="174"/>
      <c r="C45" s="177" t="s">
        <v>335</v>
      </c>
      <c r="D45" s="176"/>
      <c r="E45" s="175"/>
      <c r="F45" s="163"/>
      <c r="G45" s="163"/>
      <c r="H45" s="226"/>
      <c r="I45" s="227"/>
      <c r="J45" s="227"/>
      <c r="K45" s="228"/>
      <c r="L45" s="3"/>
    </row>
    <row r="46" spans="1:12" ht="24.75" customHeight="1">
      <c r="A46" s="19"/>
      <c r="B46" s="179" t="s">
        <v>334</v>
      </c>
      <c r="C46" s="170" t="s">
        <v>333</v>
      </c>
      <c r="D46" s="216">
        <v>1</v>
      </c>
      <c r="E46" s="171" t="s">
        <v>69</v>
      </c>
      <c r="F46" s="217"/>
      <c r="G46" s="163"/>
      <c r="H46" s="260"/>
      <c r="I46" s="272"/>
      <c r="J46" s="272"/>
      <c r="K46" s="273"/>
    </row>
    <row r="47" spans="1:12" ht="24.75" customHeight="1">
      <c r="A47" s="23"/>
      <c r="B47" s="186"/>
      <c r="C47" s="177"/>
      <c r="D47" s="176"/>
      <c r="E47" s="187"/>
      <c r="F47" s="163"/>
      <c r="G47" s="163"/>
      <c r="H47" s="226"/>
      <c r="I47" s="227"/>
      <c r="J47" s="227"/>
      <c r="K47" s="228"/>
    </row>
    <row r="48" spans="1:12" ht="24.75" customHeight="1">
      <c r="A48" s="19"/>
      <c r="B48" s="179" t="s">
        <v>332</v>
      </c>
      <c r="C48" s="170" t="s">
        <v>331</v>
      </c>
      <c r="D48" s="216">
        <v>1</v>
      </c>
      <c r="E48" s="171" t="s">
        <v>69</v>
      </c>
      <c r="F48" s="163"/>
      <c r="G48" s="163"/>
      <c r="H48" s="260"/>
      <c r="I48" s="272"/>
      <c r="J48" s="272"/>
      <c r="K48" s="273"/>
    </row>
    <row r="49" spans="1:11" ht="24.75" customHeight="1">
      <c r="A49" s="23"/>
      <c r="B49" s="26"/>
      <c r="C49" s="26"/>
      <c r="D49" s="41"/>
      <c r="E49" s="23"/>
      <c r="F49" s="25"/>
      <c r="G49" s="25"/>
      <c r="H49" s="226"/>
      <c r="I49" s="227"/>
      <c r="J49" s="227"/>
      <c r="K49" s="228"/>
    </row>
    <row r="50" spans="1:11" ht="24.75" customHeight="1">
      <c r="A50" s="19"/>
      <c r="B50" s="44"/>
      <c r="C50" s="49"/>
      <c r="D50" s="76"/>
      <c r="E50" s="77"/>
      <c r="F50" s="22"/>
      <c r="G50" s="22"/>
      <c r="H50" s="245"/>
      <c r="I50" s="246"/>
      <c r="J50" s="43"/>
      <c r="K50" s="44"/>
    </row>
    <row r="51" spans="1:11" ht="24.75" customHeight="1">
      <c r="A51" s="32"/>
      <c r="B51" s="26"/>
      <c r="C51" s="26"/>
      <c r="D51" s="41"/>
      <c r="E51" s="23"/>
      <c r="F51" s="25"/>
      <c r="G51" s="25"/>
      <c r="H51" s="226"/>
      <c r="I51" s="227"/>
      <c r="J51" s="227"/>
      <c r="K51" s="228"/>
    </row>
    <row r="52" spans="1:11" ht="24.75" customHeight="1">
      <c r="A52" s="19"/>
      <c r="B52" s="44"/>
      <c r="C52" s="45"/>
      <c r="D52" s="46"/>
      <c r="E52" s="59"/>
      <c r="F52" s="22"/>
      <c r="G52" s="22"/>
      <c r="H52" s="245"/>
      <c r="I52" s="246"/>
      <c r="J52" s="43"/>
      <c r="K52" s="44"/>
    </row>
    <row r="53" spans="1:11" ht="24.75" customHeight="1">
      <c r="A53" s="34"/>
      <c r="B53" s="26"/>
      <c r="C53" s="26"/>
      <c r="D53" s="41"/>
      <c r="E53" s="23"/>
      <c r="F53" s="25"/>
      <c r="G53" s="25"/>
      <c r="H53" s="226"/>
      <c r="I53" s="227"/>
      <c r="J53" s="227"/>
      <c r="K53" s="228"/>
    </row>
    <row r="54" spans="1:11" ht="24.75" customHeight="1">
      <c r="A54" s="19"/>
      <c r="B54" s="44"/>
      <c r="C54" s="49"/>
      <c r="D54" s="76"/>
      <c r="E54" s="77"/>
      <c r="F54" s="22"/>
      <c r="G54" s="22"/>
      <c r="H54" s="245"/>
      <c r="I54" s="246"/>
      <c r="J54" s="43"/>
      <c r="K54" s="44"/>
    </row>
    <row r="55" spans="1:11" ht="24.75" customHeight="1">
      <c r="A55" s="23"/>
      <c r="B55" s="26"/>
      <c r="C55" s="31"/>
      <c r="D55" s="41"/>
      <c r="E55" s="32"/>
      <c r="F55" s="25"/>
      <c r="G55" s="25"/>
      <c r="H55" s="226"/>
      <c r="I55" s="227"/>
      <c r="J55" s="227"/>
      <c r="K55" s="228"/>
    </row>
    <row r="56" spans="1:11" ht="24.75" customHeight="1">
      <c r="A56" s="19"/>
      <c r="B56" s="44"/>
      <c r="C56" s="49"/>
      <c r="D56" s="46"/>
      <c r="E56" s="59"/>
      <c r="F56" s="22"/>
      <c r="G56" s="22"/>
      <c r="H56" s="245"/>
      <c r="I56" s="246"/>
      <c r="J56" s="43"/>
      <c r="K56" s="44"/>
    </row>
    <row r="57" spans="1:11" ht="24.75" customHeight="1">
      <c r="A57" s="23"/>
      <c r="B57" s="26"/>
      <c r="C57" s="26"/>
      <c r="D57" s="41"/>
      <c r="E57" s="32"/>
      <c r="F57" s="25"/>
      <c r="G57" s="25"/>
      <c r="H57" s="226"/>
      <c r="I57" s="227"/>
      <c r="J57" s="227"/>
      <c r="K57" s="228"/>
    </row>
    <row r="58" spans="1:11" ht="24.75" customHeight="1">
      <c r="A58" s="19"/>
      <c r="B58" s="75"/>
      <c r="C58" s="45"/>
      <c r="D58" s="73"/>
      <c r="E58" s="59"/>
      <c r="F58" s="22"/>
      <c r="G58" s="22"/>
      <c r="H58" s="245"/>
      <c r="I58" s="246"/>
      <c r="J58" s="43"/>
      <c r="K58" s="44"/>
    </row>
    <row r="59" spans="1:11" ht="24.75" customHeight="1">
      <c r="A59" s="23"/>
      <c r="B59" s="26"/>
      <c r="C59" s="26"/>
      <c r="D59" s="41"/>
      <c r="E59" s="23"/>
      <c r="F59" s="25"/>
      <c r="G59" s="25"/>
      <c r="H59" s="226"/>
      <c r="I59" s="227"/>
      <c r="J59" s="227"/>
      <c r="K59" s="228"/>
    </row>
    <row r="60" spans="1:11" ht="24.75" customHeight="1">
      <c r="A60" s="19"/>
      <c r="B60" s="44"/>
      <c r="C60" s="45"/>
      <c r="D60" s="46"/>
      <c r="E60" s="59"/>
      <c r="F60" s="22"/>
      <c r="G60" s="22"/>
      <c r="H60" s="245"/>
      <c r="I60" s="246"/>
      <c r="J60" s="43"/>
      <c r="K60" s="44"/>
    </row>
    <row r="61" spans="1:11" ht="24.75" customHeight="1">
      <c r="A61" s="23"/>
      <c r="B61" s="26"/>
      <c r="C61" s="26"/>
      <c r="D61" s="41"/>
      <c r="E61" s="23"/>
      <c r="F61" s="25"/>
      <c r="G61" s="25"/>
      <c r="H61" s="226"/>
      <c r="I61" s="227"/>
      <c r="J61" s="227"/>
      <c r="K61" s="228"/>
    </row>
    <row r="62" spans="1:11" ht="24.75" customHeight="1">
      <c r="A62" s="19"/>
      <c r="B62" s="44"/>
      <c r="C62" s="45"/>
      <c r="D62" s="42"/>
      <c r="E62" s="59"/>
      <c r="F62" s="22"/>
      <c r="G62" s="22"/>
      <c r="H62" s="245"/>
      <c r="I62" s="246"/>
      <c r="J62" s="43"/>
      <c r="K62" s="44"/>
    </row>
    <row r="63" spans="1:11" ht="24.75" customHeight="1">
      <c r="A63" s="23"/>
      <c r="B63" s="26"/>
      <c r="C63" s="26"/>
      <c r="D63" s="41"/>
      <c r="E63" s="23"/>
      <c r="F63" s="25"/>
      <c r="G63" s="25"/>
      <c r="H63" s="65"/>
      <c r="I63" s="36"/>
      <c r="J63" s="36"/>
      <c r="K63" s="62"/>
    </row>
    <row r="64" spans="1:11" ht="24.75" customHeight="1">
      <c r="A64" s="19"/>
      <c r="B64" s="67" t="s">
        <v>37</v>
      </c>
      <c r="C64" s="49"/>
      <c r="D64" s="42"/>
      <c r="E64" s="77"/>
      <c r="F64" s="22"/>
      <c r="G64" s="22"/>
      <c r="H64" s="60"/>
      <c r="I64" s="43"/>
      <c r="J64" s="43"/>
      <c r="K64" s="66"/>
    </row>
    <row r="65" spans="1:11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</sheetData>
  <mergeCells count="62">
    <mergeCell ref="H61:K61"/>
    <mergeCell ref="H62:I62"/>
    <mergeCell ref="J66:K66"/>
    <mergeCell ref="H13:K13"/>
    <mergeCell ref="H15:K15"/>
    <mergeCell ref="H17:K17"/>
    <mergeCell ref="H23:K23"/>
    <mergeCell ref="H27:K27"/>
    <mergeCell ref="H40:K40"/>
    <mergeCell ref="H42:K42"/>
    <mergeCell ref="H55:K55"/>
    <mergeCell ref="H56:I56"/>
    <mergeCell ref="H57:K57"/>
    <mergeCell ref="H58:I58"/>
    <mergeCell ref="H59:K59"/>
    <mergeCell ref="H60:I60"/>
    <mergeCell ref="H54:I54"/>
    <mergeCell ref="H43:K43"/>
    <mergeCell ref="H45:K45"/>
    <mergeCell ref="H47:K47"/>
    <mergeCell ref="H44:K44"/>
    <mergeCell ref="H46:K46"/>
    <mergeCell ref="H48:K48"/>
    <mergeCell ref="H49:K49"/>
    <mergeCell ref="H50:I50"/>
    <mergeCell ref="H51:K51"/>
    <mergeCell ref="H52:I52"/>
    <mergeCell ref="H53:K53"/>
    <mergeCell ref="H37:K37"/>
    <mergeCell ref="H38:I38"/>
    <mergeCell ref="H39:K39"/>
    <mergeCell ref="H41:K41"/>
    <mergeCell ref="H3:K3"/>
    <mergeCell ref="H30:K30"/>
    <mergeCell ref="H31:K31"/>
    <mergeCell ref="H34:K34"/>
    <mergeCell ref="H10:K10"/>
    <mergeCell ref="H11:I11"/>
    <mergeCell ref="H12:K12"/>
    <mergeCell ref="H4:K4"/>
    <mergeCell ref="H5:I5"/>
    <mergeCell ref="H6:K6"/>
    <mergeCell ref="H7:I7"/>
    <mergeCell ref="H8:K8"/>
    <mergeCell ref="H1:K1"/>
    <mergeCell ref="H2:K2"/>
    <mergeCell ref="H26:K26"/>
    <mergeCell ref="H14:K14"/>
    <mergeCell ref="H9:I9"/>
    <mergeCell ref="H24:K24"/>
    <mergeCell ref="H25:I25"/>
    <mergeCell ref="H22:K22"/>
    <mergeCell ref="H35:K35"/>
    <mergeCell ref="H36:I36"/>
    <mergeCell ref="H16:K16"/>
    <mergeCell ref="J33:K33"/>
    <mergeCell ref="H18:K18"/>
    <mergeCell ref="H19:I19"/>
    <mergeCell ref="H20:K20"/>
    <mergeCell ref="H21:I21"/>
    <mergeCell ref="H29:K29"/>
    <mergeCell ref="H28:K28"/>
  </mergeCells>
  <phoneticPr fontId="46"/>
  <conditionalFormatting sqref="F2:F43 F45 F47 F49:F66">
    <cfRule type="expression" dxfId="24" priority="2">
      <formula>$D2=1</formula>
    </cfRule>
  </conditionalFormatting>
  <conditionalFormatting sqref="J63:K65">
    <cfRule type="expression" dxfId="23" priority="1">
      <formula>$K63=1</formula>
    </cfRule>
  </conditionalFormatting>
  <printOptions horizontalCentered="1" verticalCentered="1"/>
  <pageMargins left="0.62992125984251968" right="0.23622047244094491" top="0.98425196850393704" bottom="0.35433070866141736" header="0.55118110236220474" footer="0.31496062992125984"/>
  <pageSetup paperSize="9" scale="98" orientation="portrait" r:id="rId1"/>
  <headerFooter alignWithMargins="0">
    <oddHeader>&amp;L&amp;"ＭＳ 明朝,標準"細目別内訳書</oddHeader>
  </headerFooter>
  <rowBreaks count="1" manualBreakCount="1">
    <brk id="33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12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3.625" style="2" customWidth="1"/>
    <col min="13" max="16" width="15.75" style="6" customWidth="1"/>
    <col min="17" max="17" width="6.625" style="2" customWidth="1"/>
    <col min="18" max="18" width="8.625" style="2" customWidth="1"/>
    <col min="19" max="19" width="5.625" style="2" customWidth="1"/>
    <col min="20" max="20" width="3.625" style="2" customWidth="1"/>
    <col min="21" max="21" width="9" style="2"/>
    <col min="22" max="22" width="4.375" style="2" customWidth="1"/>
    <col min="23" max="23" width="5.875" style="2" customWidth="1"/>
    <col min="24" max="24" width="3.75" style="2" customWidth="1"/>
    <col min="25" max="28" width="9" style="2"/>
    <col min="29" max="29" width="4.5" style="2" customWidth="1"/>
    <col min="30" max="30" width="9" style="2"/>
    <col min="31" max="31" width="4.75" style="2" customWidth="1"/>
    <col min="32" max="16384" width="9" style="2"/>
  </cols>
  <sheetData>
    <row r="1" spans="1:14" ht="37.5" customHeight="1">
      <c r="A1" s="16" t="s">
        <v>0</v>
      </c>
      <c r="B1" s="16" t="s">
        <v>1</v>
      </c>
      <c r="C1" s="16" t="s">
        <v>2</v>
      </c>
      <c r="D1" s="40" t="s">
        <v>3</v>
      </c>
      <c r="E1" s="16" t="s">
        <v>4</v>
      </c>
      <c r="F1" s="16" t="s">
        <v>5</v>
      </c>
      <c r="G1" s="16" t="s">
        <v>6</v>
      </c>
      <c r="H1" s="234" t="s">
        <v>7</v>
      </c>
      <c r="I1" s="235"/>
      <c r="J1" s="235"/>
      <c r="K1" s="262"/>
    </row>
    <row r="2" spans="1:14" ht="24.75" customHeight="1">
      <c r="A2" s="23"/>
      <c r="B2" s="26"/>
      <c r="C2" s="31"/>
      <c r="D2" s="41"/>
      <c r="E2" s="32"/>
      <c r="F2" s="25"/>
      <c r="G2" s="25"/>
      <c r="H2" s="65"/>
      <c r="I2" s="36"/>
      <c r="J2" s="36"/>
      <c r="K2" s="62"/>
    </row>
    <row r="3" spans="1:14" ht="24.75" customHeight="1">
      <c r="A3" s="19" t="s">
        <v>330</v>
      </c>
      <c r="B3" s="35" t="s">
        <v>23</v>
      </c>
      <c r="C3" s="45"/>
      <c r="D3" s="46"/>
      <c r="E3" s="59"/>
      <c r="F3" s="22"/>
      <c r="G3" s="22"/>
      <c r="H3" s="60"/>
      <c r="I3" s="48"/>
      <c r="J3" s="43"/>
      <c r="K3" s="66"/>
    </row>
    <row r="4" spans="1:14" ht="24.75" customHeight="1">
      <c r="A4" s="23"/>
      <c r="B4" s="26"/>
      <c r="C4" s="26"/>
      <c r="D4" s="41"/>
      <c r="E4" s="23"/>
      <c r="F4" s="25"/>
      <c r="G4" s="25"/>
      <c r="H4" s="226"/>
      <c r="I4" s="227"/>
      <c r="J4" s="227"/>
      <c r="K4" s="228"/>
    </row>
    <row r="5" spans="1:14" ht="24.75" customHeight="1">
      <c r="A5" s="55"/>
      <c r="B5" s="44" t="s">
        <v>203</v>
      </c>
      <c r="C5" s="49"/>
      <c r="D5" s="42"/>
      <c r="E5" s="59"/>
      <c r="F5" s="22"/>
      <c r="G5" s="22"/>
      <c r="H5" s="245"/>
      <c r="I5" s="259"/>
      <c r="J5" s="43"/>
      <c r="K5" s="66"/>
    </row>
    <row r="6" spans="1:14" ht="24.75" customHeight="1">
      <c r="A6" s="23"/>
      <c r="B6" s="26"/>
      <c r="C6" s="26" t="s">
        <v>204</v>
      </c>
      <c r="D6" s="41"/>
      <c r="E6" s="23"/>
      <c r="F6" s="25"/>
      <c r="G6" s="25"/>
      <c r="H6" s="226"/>
      <c r="I6" s="227"/>
      <c r="J6" s="227"/>
      <c r="K6" s="228"/>
    </row>
    <row r="7" spans="1:14" ht="24.75" customHeight="1">
      <c r="A7" s="55"/>
      <c r="B7" s="44" t="s">
        <v>205</v>
      </c>
      <c r="C7" s="49" t="s">
        <v>206</v>
      </c>
      <c r="D7" s="42">
        <v>8.9</v>
      </c>
      <c r="E7" s="47" t="s">
        <v>180</v>
      </c>
      <c r="F7" s="22"/>
      <c r="G7" s="22"/>
      <c r="H7" s="245"/>
      <c r="I7" s="259"/>
      <c r="J7" s="43"/>
      <c r="K7" s="66"/>
    </row>
    <row r="8" spans="1:14" ht="24.75" customHeight="1">
      <c r="A8" s="23"/>
      <c r="B8" s="26"/>
      <c r="C8" s="26" t="s">
        <v>207</v>
      </c>
      <c r="D8" s="41"/>
      <c r="E8" s="23"/>
      <c r="F8" s="25"/>
      <c r="G8" s="25"/>
      <c r="H8" s="226"/>
      <c r="I8" s="227"/>
      <c r="J8" s="227"/>
      <c r="K8" s="228"/>
    </row>
    <row r="9" spans="1:14" ht="24.75" customHeight="1">
      <c r="A9" s="55"/>
      <c r="B9" s="44" t="s">
        <v>205</v>
      </c>
      <c r="C9" s="49" t="s">
        <v>206</v>
      </c>
      <c r="D9" s="42">
        <v>25.7</v>
      </c>
      <c r="E9" s="47" t="s">
        <v>180</v>
      </c>
      <c r="F9" s="22"/>
      <c r="G9" s="22"/>
      <c r="H9" s="245"/>
      <c r="I9" s="259"/>
      <c r="J9" s="43"/>
      <c r="K9" s="66"/>
    </row>
    <row r="10" spans="1:14" ht="24.75" customHeight="1">
      <c r="A10" s="23"/>
      <c r="B10" s="26"/>
      <c r="C10" s="26"/>
      <c r="D10" s="41"/>
      <c r="E10" s="23"/>
      <c r="F10" s="25"/>
      <c r="G10" s="25"/>
      <c r="H10" s="226"/>
      <c r="I10" s="227"/>
      <c r="J10" s="227"/>
      <c r="K10" s="228"/>
    </row>
    <row r="11" spans="1:14" ht="24.75" customHeight="1">
      <c r="A11" s="55"/>
      <c r="B11" s="44" t="s">
        <v>208</v>
      </c>
      <c r="C11" s="49"/>
      <c r="D11" s="42">
        <v>1</v>
      </c>
      <c r="E11" s="59" t="s">
        <v>8</v>
      </c>
      <c r="F11" s="22"/>
      <c r="G11" s="22"/>
      <c r="H11" s="245"/>
      <c r="I11" s="259"/>
      <c r="J11" s="43"/>
      <c r="K11" s="66"/>
    </row>
    <row r="12" spans="1:14" ht="24.75" customHeight="1">
      <c r="A12" s="23"/>
      <c r="B12" s="26"/>
      <c r="C12" s="26"/>
      <c r="D12" s="41"/>
      <c r="E12" s="23"/>
      <c r="F12" s="25"/>
      <c r="G12" s="25"/>
      <c r="H12" s="226"/>
      <c r="I12" s="227"/>
      <c r="J12" s="227"/>
      <c r="K12" s="228"/>
      <c r="N12" s="13"/>
    </row>
    <row r="13" spans="1:14" ht="24.75" customHeight="1">
      <c r="A13" s="55"/>
      <c r="B13" s="44" t="s">
        <v>209</v>
      </c>
      <c r="C13" s="50"/>
      <c r="D13" s="56">
        <v>1</v>
      </c>
      <c r="E13" s="19" t="s">
        <v>8</v>
      </c>
      <c r="F13" s="22"/>
      <c r="G13" s="22"/>
      <c r="H13" s="260"/>
      <c r="I13" s="272"/>
      <c r="J13" s="272"/>
      <c r="K13" s="273"/>
    </row>
    <row r="14" spans="1:14" ht="24.75" customHeight="1">
      <c r="A14" s="23"/>
      <c r="B14" s="26"/>
      <c r="C14" s="26"/>
      <c r="D14" s="80"/>
      <c r="E14" s="23"/>
      <c r="F14" s="25"/>
      <c r="G14" s="25"/>
      <c r="H14" s="65"/>
      <c r="I14" s="36"/>
      <c r="J14" s="36"/>
      <c r="K14" s="62"/>
    </row>
    <row r="15" spans="1:14" ht="24.75" customHeight="1">
      <c r="A15" s="19"/>
      <c r="B15" s="44" t="s">
        <v>210</v>
      </c>
      <c r="C15" s="45"/>
      <c r="D15" s="42"/>
      <c r="E15" s="59"/>
      <c r="F15" s="22"/>
      <c r="G15" s="22"/>
      <c r="H15" s="60"/>
      <c r="I15" s="165"/>
      <c r="J15" s="43"/>
      <c r="K15" s="66"/>
    </row>
    <row r="16" spans="1:14" ht="24.75" customHeight="1">
      <c r="A16" s="23"/>
      <c r="B16" s="26"/>
      <c r="C16" s="26"/>
      <c r="D16" s="41"/>
      <c r="E16" s="23"/>
      <c r="F16" s="25"/>
      <c r="G16" s="25"/>
      <c r="H16" s="226"/>
      <c r="I16" s="227"/>
      <c r="J16" s="227"/>
      <c r="K16" s="228"/>
    </row>
    <row r="17" spans="1:20" ht="24.75" customHeight="1">
      <c r="A17" s="19"/>
      <c r="B17" s="44" t="s">
        <v>23</v>
      </c>
      <c r="C17" s="45" t="s">
        <v>204</v>
      </c>
      <c r="D17" s="42">
        <v>20.9</v>
      </c>
      <c r="E17" s="59" t="s">
        <v>192</v>
      </c>
      <c r="F17" s="22"/>
      <c r="G17" s="22"/>
      <c r="H17" s="245"/>
      <c r="I17" s="259"/>
      <c r="J17" s="43"/>
      <c r="K17" s="66"/>
    </row>
    <row r="18" spans="1:20" ht="24.75" customHeight="1">
      <c r="A18" s="23"/>
      <c r="B18" s="26"/>
      <c r="C18" s="26"/>
      <c r="D18" s="41"/>
      <c r="E18" s="23"/>
      <c r="F18" s="25"/>
      <c r="G18" s="25"/>
      <c r="H18" s="226"/>
      <c r="I18" s="227"/>
      <c r="J18" s="227"/>
      <c r="K18" s="228"/>
    </row>
    <row r="19" spans="1:20" ht="24.75" customHeight="1">
      <c r="A19" s="19"/>
      <c r="B19" s="44" t="s">
        <v>23</v>
      </c>
      <c r="C19" s="49" t="s">
        <v>211</v>
      </c>
      <c r="D19" s="42">
        <v>1</v>
      </c>
      <c r="E19" s="77" t="s">
        <v>180</v>
      </c>
      <c r="F19" s="22"/>
      <c r="G19" s="22"/>
      <c r="H19" s="245"/>
      <c r="I19" s="259"/>
      <c r="J19" s="43"/>
      <c r="K19" s="66"/>
    </row>
    <row r="20" spans="1:20" ht="24.75" customHeight="1">
      <c r="A20" s="32"/>
      <c r="B20" s="26"/>
      <c r="C20" s="26"/>
      <c r="D20" s="41"/>
      <c r="E20" s="23"/>
      <c r="F20" s="25"/>
      <c r="G20" s="25"/>
      <c r="H20" s="226"/>
      <c r="I20" s="227"/>
      <c r="J20" s="227"/>
      <c r="K20" s="228"/>
    </row>
    <row r="21" spans="1:20" ht="24.75" customHeight="1">
      <c r="A21" s="19"/>
      <c r="B21" s="44" t="s">
        <v>23</v>
      </c>
      <c r="C21" s="45" t="s">
        <v>212</v>
      </c>
      <c r="D21" s="46">
        <v>0.3</v>
      </c>
      <c r="E21" s="59" t="s">
        <v>180</v>
      </c>
      <c r="F21" s="22"/>
      <c r="G21" s="22"/>
      <c r="H21" s="245"/>
      <c r="I21" s="259"/>
      <c r="J21" s="43"/>
      <c r="K21" s="66"/>
    </row>
    <row r="22" spans="1:20" ht="24.75" customHeight="1">
      <c r="A22" s="34"/>
      <c r="B22" s="26"/>
      <c r="C22" s="26"/>
      <c r="D22" s="41"/>
      <c r="E22" s="23"/>
      <c r="F22" s="25"/>
      <c r="G22" s="25"/>
      <c r="H22" s="226"/>
      <c r="I22" s="227"/>
      <c r="J22" s="227"/>
      <c r="K22" s="228"/>
    </row>
    <row r="23" spans="1:20" ht="24.75" customHeight="1">
      <c r="A23" s="19"/>
      <c r="B23" s="44" t="s">
        <v>23</v>
      </c>
      <c r="C23" s="49" t="s">
        <v>213</v>
      </c>
      <c r="D23" s="42">
        <v>0.7</v>
      </c>
      <c r="E23" s="77" t="s">
        <v>180</v>
      </c>
      <c r="F23" s="22"/>
      <c r="G23" s="22"/>
      <c r="H23" s="245"/>
      <c r="I23" s="259"/>
      <c r="J23" s="43"/>
      <c r="K23" s="66"/>
    </row>
    <row r="24" spans="1:20" ht="24.75" customHeight="1">
      <c r="A24" s="23"/>
      <c r="B24" s="26"/>
      <c r="C24" s="31"/>
      <c r="D24" s="41"/>
      <c r="E24" s="32"/>
      <c r="F24" s="25"/>
      <c r="G24" s="25"/>
      <c r="H24" s="226"/>
      <c r="I24" s="227"/>
      <c r="J24" s="227"/>
      <c r="K24" s="228"/>
    </row>
    <row r="25" spans="1:20" ht="24.75" customHeight="1">
      <c r="A25" s="19"/>
      <c r="B25" s="44" t="s">
        <v>23</v>
      </c>
      <c r="C25" s="49" t="s">
        <v>214</v>
      </c>
      <c r="D25" s="46">
        <v>0.4</v>
      </c>
      <c r="E25" s="59" t="s">
        <v>180</v>
      </c>
      <c r="F25" s="22"/>
      <c r="G25" s="22"/>
      <c r="H25" s="245"/>
      <c r="I25" s="259"/>
      <c r="J25" s="43"/>
      <c r="K25" s="66"/>
    </row>
    <row r="26" spans="1:20" ht="24.75" customHeight="1">
      <c r="A26" s="23"/>
      <c r="B26" s="26"/>
      <c r="C26" s="26"/>
      <c r="D26" s="41"/>
      <c r="E26" s="23"/>
      <c r="F26" s="25"/>
      <c r="G26" s="25"/>
      <c r="H26" s="226"/>
      <c r="I26" s="227"/>
      <c r="J26" s="227"/>
      <c r="K26" s="228"/>
    </row>
    <row r="27" spans="1:20" ht="24.75" customHeight="1">
      <c r="A27" s="19"/>
      <c r="B27" s="44" t="s">
        <v>23</v>
      </c>
      <c r="C27" s="45" t="s">
        <v>215</v>
      </c>
      <c r="D27" s="46">
        <v>0.1</v>
      </c>
      <c r="E27" s="59" t="s">
        <v>180</v>
      </c>
      <c r="F27" s="22"/>
      <c r="G27" s="22"/>
      <c r="H27" s="245"/>
      <c r="I27" s="259"/>
      <c r="J27" s="43"/>
      <c r="K27" s="66"/>
    </row>
    <row r="28" spans="1:20" ht="24.75" customHeight="1">
      <c r="A28" s="23"/>
      <c r="B28" s="26"/>
      <c r="C28" s="26"/>
      <c r="D28" s="41"/>
      <c r="E28" s="23"/>
      <c r="F28" s="25"/>
      <c r="G28" s="25"/>
      <c r="H28" s="226"/>
      <c r="I28" s="227"/>
      <c r="J28" s="227"/>
      <c r="K28" s="228"/>
    </row>
    <row r="29" spans="1:20" ht="24.75" customHeight="1">
      <c r="A29" s="19"/>
      <c r="B29" s="44" t="s">
        <v>23</v>
      </c>
      <c r="C29" s="45" t="s">
        <v>409</v>
      </c>
      <c r="D29" s="42">
        <v>37.1</v>
      </c>
      <c r="E29" s="59" t="s">
        <v>180</v>
      </c>
      <c r="F29" s="22"/>
      <c r="G29" s="22"/>
      <c r="H29" s="245"/>
      <c r="I29" s="259"/>
      <c r="J29" s="43"/>
      <c r="K29" s="66"/>
      <c r="N29" s="213"/>
    </row>
    <row r="30" spans="1:20" ht="24.75" customHeight="1">
      <c r="A30" s="23"/>
      <c r="B30" s="26"/>
      <c r="C30" s="26"/>
      <c r="D30" s="41"/>
      <c r="E30" s="23"/>
      <c r="F30" s="25"/>
      <c r="G30" s="25"/>
      <c r="H30" s="226"/>
      <c r="I30" s="227"/>
      <c r="J30" s="227"/>
      <c r="K30" s="228"/>
    </row>
    <row r="31" spans="1:20" ht="24.75" customHeight="1">
      <c r="A31" s="19"/>
      <c r="B31" s="44" t="s">
        <v>23</v>
      </c>
      <c r="C31" s="49" t="s">
        <v>216</v>
      </c>
      <c r="D31" s="42">
        <v>0.2</v>
      </c>
      <c r="E31" s="77" t="s">
        <v>180</v>
      </c>
      <c r="F31" s="22"/>
      <c r="G31" s="22"/>
      <c r="H31" s="245"/>
      <c r="I31" s="259"/>
      <c r="J31" s="43"/>
      <c r="K31" s="66"/>
      <c r="R31" s="8"/>
      <c r="S31" s="8"/>
      <c r="T31" s="8"/>
    </row>
    <row r="32" spans="1:20" ht="18.75" customHeight="1">
      <c r="A32" s="27"/>
      <c r="B32" s="27"/>
      <c r="C32" s="27"/>
      <c r="D32" s="52"/>
      <c r="E32" s="29"/>
      <c r="F32" s="53"/>
      <c r="G32" s="53"/>
      <c r="H32" s="27"/>
      <c r="I32" s="27"/>
      <c r="J32" s="27"/>
      <c r="K32" s="27"/>
    </row>
    <row r="33" spans="1:14" ht="18.75" customHeight="1">
      <c r="A33" s="27"/>
      <c r="B33" s="27"/>
      <c r="C33" s="27"/>
      <c r="D33" s="52"/>
      <c r="E33" s="29"/>
      <c r="F33" s="53"/>
      <c r="G33" s="53"/>
      <c r="H33" s="30"/>
      <c r="I33" s="54"/>
      <c r="J33" s="233"/>
      <c r="K33" s="233"/>
    </row>
    <row r="34" spans="1:14" ht="37.5" customHeight="1">
      <c r="A34" s="16" t="s">
        <v>0</v>
      </c>
      <c r="B34" s="16" t="s">
        <v>1</v>
      </c>
      <c r="C34" s="16" t="s">
        <v>2</v>
      </c>
      <c r="D34" s="40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62"/>
    </row>
    <row r="35" spans="1:14" ht="24.75" customHeight="1">
      <c r="A35" s="23"/>
      <c r="B35" s="26"/>
      <c r="C35" s="31"/>
      <c r="D35" s="41"/>
      <c r="E35" s="32"/>
      <c r="F35" s="25"/>
      <c r="G35" s="25"/>
      <c r="H35" s="226"/>
      <c r="I35" s="248"/>
      <c r="J35" s="248"/>
      <c r="K35" s="249"/>
    </row>
    <row r="36" spans="1:14" ht="24.75" customHeight="1">
      <c r="A36" s="19"/>
      <c r="B36" s="33"/>
      <c r="C36" s="45"/>
      <c r="D36" s="46"/>
      <c r="E36" s="59"/>
      <c r="F36" s="22"/>
      <c r="G36" s="22"/>
      <c r="H36" s="245"/>
      <c r="I36" s="259"/>
      <c r="J36" s="43"/>
      <c r="K36" s="66"/>
    </row>
    <row r="37" spans="1:14" ht="24.75" customHeight="1">
      <c r="A37" s="23"/>
      <c r="B37" s="69"/>
      <c r="C37" s="70"/>
      <c r="D37" s="41"/>
      <c r="E37" s="32"/>
      <c r="F37" s="22"/>
      <c r="G37" s="25"/>
      <c r="H37" s="226"/>
      <c r="I37" s="227"/>
      <c r="J37" s="227"/>
      <c r="K37" s="228"/>
    </row>
    <row r="38" spans="1:14" ht="24.75" customHeight="1">
      <c r="A38" s="19"/>
      <c r="B38" s="71"/>
      <c r="C38" s="72"/>
      <c r="D38" s="46"/>
      <c r="E38" s="59"/>
      <c r="F38" s="22"/>
      <c r="G38" s="22"/>
      <c r="H38" s="245"/>
      <c r="I38" s="246"/>
      <c r="J38" s="43"/>
      <c r="K38" s="44"/>
    </row>
    <row r="39" spans="1:14" ht="24.75" customHeight="1">
      <c r="A39" s="32"/>
      <c r="B39" s="69"/>
      <c r="C39" s="70"/>
      <c r="D39" s="41"/>
      <c r="E39" s="32"/>
      <c r="F39" s="25"/>
      <c r="G39" s="25"/>
      <c r="H39" s="226"/>
      <c r="I39" s="227"/>
      <c r="J39" s="227"/>
      <c r="K39" s="228"/>
    </row>
    <row r="40" spans="1:14" ht="24.75" customHeight="1">
      <c r="A40" s="19"/>
      <c r="B40" s="71"/>
      <c r="C40" s="72"/>
      <c r="D40" s="46"/>
      <c r="E40" s="59"/>
      <c r="F40" s="22"/>
      <c r="G40" s="22"/>
      <c r="H40" s="224"/>
      <c r="I40" s="247"/>
      <c r="J40" s="43"/>
      <c r="K40" s="44"/>
    </row>
    <row r="41" spans="1:14" ht="24.75" customHeight="1">
      <c r="A41" s="34"/>
      <c r="B41" s="69"/>
      <c r="C41" s="70"/>
      <c r="D41" s="41"/>
      <c r="E41" s="32"/>
      <c r="F41" s="25"/>
      <c r="G41" s="25"/>
      <c r="H41" s="226"/>
      <c r="I41" s="227"/>
      <c r="J41" s="227"/>
      <c r="K41" s="228"/>
    </row>
    <row r="42" spans="1:14" ht="24.75" customHeight="1">
      <c r="A42" s="19"/>
      <c r="B42" s="71"/>
      <c r="C42" s="72"/>
      <c r="D42" s="73"/>
      <c r="E42" s="59"/>
      <c r="F42" s="22"/>
      <c r="G42" s="22"/>
      <c r="H42" s="260"/>
      <c r="I42" s="261"/>
      <c r="J42" s="43"/>
      <c r="K42" s="44"/>
    </row>
    <row r="43" spans="1:14" ht="24.75" customHeight="1">
      <c r="A43" s="23"/>
      <c r="B43" s="26"/>
      <c r="C43" s="26"/>
      <c r="D43" s="41"/>
      <c r="E43" s="32"/>
      <c r="F43" s="25"/>
      <c r="G43" s="25"/>
      <c r="H43" s="226"/>
      <c r="I43" s="227"/>
      <c r="J43" s="227"/>
      <c r="K43" s="228"/>
    </row>
    <row r="44" spans="1:14" ht="24.75" customHeight="1">
      <c r="A44" s="19"/>
      <c r="B44" s="75"/>
      <c r="C44" s="45"/>
      <c r="D44" s="73"/>
      <c r="E44" s="59"/>
      <c r="F44" s="22"/>
      <c r="G44" s="22"/>
      <c r="H44" s="245"/>
      <c r="I44" s="246"/>
      <c r="J44" s="43"/>
      <c r="K44" s="44"/>
    </row>
    <row r="45" spans="1:14" ht="24.75" customHeight="1">
      <c r="A45" s="23"/>
      <c r="B45" s="26"/>
      <c r="C45" s="26"/>
      <c r="D45" s="41"/>
      <c r="E45" s="32"/>
      <c r="F45" s="25"/>
      <c r="G45" s="25"/>
      <c r="H45" s="226"/>
      <c r="I45" s="227"/>
      <c r="J45" s="227"/>
      <c r="K45" s="228"/>
      <c r="L45" s="3"/>
      <c r="M45" s="14"/>
      <c r="N45" s="14"/>
    </row>
    <row r="46" spans="1:14" ht="24.75" customHeight="1">
      <c r="A46" s="19"/>
      <c r="B46" s="44"/>
      <c r="C46" s="49"/>
      <c r="D46" s="46"/>
      <c r="E46" s="59"/>
      <c r="F46" s="22"/>
      <c r="G46" s="22"/>
      <c r="H46" s="260"/>
      <c r="I46" s="261"/>
      <c r="J46" s="43"/>
      <c r="K46" s="44"/>
    </row>
    <row r="47" spans="1:14" ht="24.75" customHeight="1">
      <c r="A47" s="23"/>
      <c r="B47" s="26"/>
      <c r="C47" s="26"/>
      <c r="D47" s="41"/>
      <c r="E47" s="23"/>
      <c r="F47" s="25"/>
      <c r="G47" s="25"/>
      <c r="H47" s="226"/>
      <c r="I47" s="227"/>
      <c r="J47" s="227"/>
      <c r="K47" s="228"/>
    </row>
    <row r="48" spans="1:14" ht="24.75" customHeight="1">
      <c r="A48" s="19"/>
      <c r="B48" s="44"/>
      <c r="C48" s="45"/>
      <c r="D48" s="76"/>
      <c r="E48" s="59"/>
      <c r="F48" s="22"/>
      <c r="G48" s="22"/>
      <c r="H48" s="245"/>
      <c r="I48" s="246"/>
      <c r="J48" s="43"/>
      <c r="K48" s="44"/>
    </row>
    <row r="49" spans="1:11" ht="24.75" customHeight="1">
      <c r="A49" s="23"/>
      <c r="B49" s="26"/>
      <c r="C49" s="26"/>
      <c r="D49" s="41"/>
      <c r="E49" s="23"/>
      <c r="F49" s="25"/>
      <c r="G49" s="25"/>
      <c r="H49" s="226"/>
      <c r="I49" s="227"/>
      <c r="J49" s="227"/>
      <c r="K49" s="228"/>
    </row>
    <row r="50" spans="1:11" ht="24.75" customHeight="1">
      <c r="A50" s="19"/>
      <c r="B50" s="44"/>
      <c r="C50" s="49"/>
      <c r="D50" s="76"/>
      <c r="E50" s="77"/>
      <c r="F50" s="22"/>
      <c r="G50" s="22"/>
      <c r="H50" s="245"/>
      <c r="I50" s="246"/>
      <c r="J50" s="43"/>
      <c r="K50" s="44"/>
    </row>
    <row r="51" spans="1:11" ht="24.75" customHeight="1">
      <c r="A51" s="32"/>
      <c r="B51" s="26"/>
      <c r="C51" s="26"/>
      <c r="D51" s="41"/>
      <c r="E51" s="23"/>
      <c r="F51" s="25"/>
      <c r="G51" s="25"/>
      <c r="H51" s="226"/>
      <c r="I51" s="227"/>
      <c r="J51" s="227"/>
      <c r="K51" s="228"/>
    </row>
    <row r="52" spans="1:11" ht="24.75" customHeight="1">
      <c r="A52" s="19"/>
      <c r="B52" s="44"/>
      <c r="C52" s="45"/>
      <c r="D52" s="46"/>
      <c r="E52" s="59"/>
      <c r="F52" s="22"/>
      <c r="G52" s="22"/>
      <c r="H52" s="245"/>
      <c r="I52" s="246"/>
      <c r="J52" s="43"/>
      <c r="K52" s="44"/>
    </row>
    <row r="53" spans="1:11" ht="24.75" customHeight="1">
      <c r="A53" s="34"/>
      <c r="B53" s="26"/>
      <c r="C53" s="26"/>
      <c r="D53" s="41"/>
      <c r="E53" s="23"/>
      <c r="F53" s="25"/>
      <c r="G53" s="25"/>
      <c r="H53" s="226"/>
      <c r="I53" s="227"/>
      <c r="J53" s="227"/>
      <c r="K53" s="228"/>
    </row>
    <row r="54" spans="1:11" ht="24.75" customHeight="1">
      <c r="A54" s="19"/>
      <c r="B54" s="44"/>
      <c r="C54" s="49"/>
      <c r="D54" s="76"/>
      <c r="E54" s="77"/>
      <c r="F54" s="22"/>
      <c r="G54" s="22"/>
      <c r="H54" s="245"/>
      <c r="I54" s="246"/>
      <c r="J54" s="43"/>
      <c r="K54" s="44"/>
    </row>
    <row r="55" spans="1:11" ht="24.75" customHeight="1">
      <c r="A55" s="23"/>
      <c r="B55" s="26"/>
      <c r="C55" s="31"/>
      <c r="D55" s="41"/>
      <c r="E55" s="32"/>
      <c r="F55" s="25"/>
      <c r="G55" s="25"/>
      <c r="H55" s="226"/>
      <c r="I55" s="227"/>
      <c r="J55" s="227"/>
      <c r="K55" s="228"/>
    </row>
    <row r="56" spans="1:11" ht="24.75" customHeight="1">
      <c r="A56" s="19"/>
      <c r="B56" s="44"/>
      <c r="C56" s="49"/>
      <c r="D56" s="46"/>
      <c r="E56" s="59"/>
      <c r="F56" s="22"/>
      <c r="G56" s="22"/>
      <c r="H56" s="245"/>
      <c r="I56" s="246"/>
      <c r="J56" s="43"/>
      <c r="K56" s="44"/>
    </row>
    <row r="57" spans="1:11" ht="24.75" customHeight="1">
      <c r="A57" s="23"/>
      <c r="B57" s="26"/>
      <c r="C57" s="26"/>
      <c r="D57" s="41"/>
      <c r="E57" s="32"/>
      <c r="F57" s="25"/>
      <c r="G57" s="25"/>
      <c r="H57" s="226"/>
      <c r="I57" s="227"/>
      <c r="J57" s="227"/>
      <c r="K57" s="228"/>
    </row>
    <row r="58" spans="1:11" ht="24.75" customHeight="1">
      <c r="A58" s="19"/>
      <c r="B58" s="75"/>
      <c r="C58" s="45"/>
      <c r="D58" s="73"/>
      <c r="E58" s="59"/>
      <c r="F58" s="22"/>
      <c r="G58" s="22"/>
      <c r="H58" s="245"/>
      <c r="I58" s="246"/>
      <c r="J58" s="43"/>
      <c r="K58" s="44"/>
    </row>
    <row r="59" spans="1:11" ht="24.75" customHeight="1">
      <c r="A59" s="23"/>
      <c r="B59" s="26"/>
      <c r="C59" s="26"/>
      <c r="D59" s="41"/>
      <c r="E59" s="23"/>
      <c r="F59" s="25"/>
      <c r="G59" s="25"/>
      <c r="H59" s="226"/>
      <c r="I59" s="227"/>
      <c r="J59" s="227"/>
      <c r="K59" s="228"/>
    </row>
    <row r="60" spans="1:11" ht="24.75" customHeight="1">
      <c r="A60" s="19"/>
      <c r="B60" s="44"/>
      <c r="C60" s="45"/>
      <c r="D60" s="46"/>
      <c r="E60" s="59"/>
      <c r="F60" s="22"/>
      <c r="G60" s="22"/>
      <c r="H60" s="245"/>
      <c r="I60" s="246"/>
      <c r="J60" s="43"/>
      <c r="K60" s="44"/>
    </row>
    <row r="61" spans="1:11" ht="24.75" customHeight="1">
      <c r="A61" s="23"/>
      <c r="B61" s="26"/>
      <c r="C61" s="26"/>
      <c r="D61" s="41"/>
      <c r="E61" s="23"/>
      <c r="F61" s="25"/>
      <c r="G61" s="25"/>
      <c r="H61" s="226"/>
      <c r="I61" s="227"/>
      <c r="J61" s="227"/>
      <c r="K61" s="228"/>
    </row>
    <row r="62" spans="1:11" ht="24.75" customHeight="1">
      <c r="A62" s="19"/>
      <c r="B62" s="44"/>
      <c r="C62" s="45"/>
      <c r="D62" s="42"/>
      <c r="E62" s="59"/>
      <c r="F62" s="22"/>
      <c r="G62" s="22"/>
      <c r="H62" s="245"/>
      <c r="I62" s="246"/>
      <c r="J62" s="43"/>
      <c r="K62" s="44"/>
    </row>
    <row r="63" spans="1:11" ht="24.75" customHeight="1">
      <c r="A63" s="23"/>
      <c r="B63" s="26"/>
      <c r="C63" s="26"/>
      <c r="D63" s="41"/>
      <c r="E63" s="23"/>
      <c r="F63" s="25"/>
      <c r="G63" s="25"/>
      <c r="H63" s="65"/>
      <c r="I63" s="36"/>
      <c r="J63" s="36"/>
      <c r="K63" s="62"/>
    </row>
    <row r="64" spans="1:11" ht="24.75" customHeight="1">
      <c r="A64" s="19"/>
      <c r="B64" s="67" t="s">
        <v>37</v>
      </c>
      <c r="C64" s="49"/>
      <c r="D64" s="42"/>
      <c r="E64" s="77"/>
      <c r="F64" s="22"/>
      <c r="G64" s="22"/>
      <c r="H64" s="60"/>
      <c r="I64" s="43"/>
      <c r="J64" s="43"/>
      <c r="K64" s="66"/>
    </row>
    <row r="65" spans="1:11" ht="18.75" customHeight="1">
      <c r="A65" s="27"/>
      <c r="B65" s="27"/>
      <c r="C65" s="27"/>
      <c r="D65" s="52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52"/>
      <c r="E66" s="29"/>
      <c r="F66" s="53"/>
      <c r="G66" s="53"/>
      <c r="H66" s="30"/>
      <c r="I66" s="54"/>
      <c r="J66" s="233"/>
      <c r="K66" s="233"/>
    </row>
  </sheetData>
  <mergeCells count="58">
    <mergeCell ref="H61:K61"/>
    <mergeCell ref="H62:I62"/>
    <mergeCell ref="J66:K66"/>
    <mergeCell ref="H56:I56"/>
    <mergeCell ref="H57:K57"/>
    <mergeCell ref="H58:I58"/>
    <mergeCell ref="H59:K59"/>
    <mergeCell ref="H60:I60"/>
    <mergeCell ref="H51:K51"/>
    <mergeCell ref="H52:I52"/>
    <mergeCell ref="H53:K53"/>
    <mergeCell ref="H54:I54"/>
    <mergeCell ref="H55:K55"/>
    <mergeCell ref="H46:I46"/>
    <mergeCell ref="H47:K47"/>
    <mergeCell ref="H48:I48"/>
    <mergeCell ref="H49:K49"/>
    <mergeCell ref="H50:I50"/>
    <mergeCell ref="H41:K41"/>
    <mergeCell ref="H42:I42"/>
    <mergeCell ref="H43:K43"/>
    <mergeCell ref="H44:I44"/>
    <mergeCell ref="H45:K45"/>
    <mergeCell ref="H36:I36"/>
    <mergeCell ref="H37:K37"/>
    <mergeCell ref="H38:I38"/>
    <mergeCell ref="H39:K39"/>
    <mergeCell ref="H40:I40"/>
    <mergeCell ref="H30:K30"/>
    <mergeCell ref="H31:I31"/>
    <mergeCell ref="J33:K33"/>
    <mergeCell ref="H34:K34"/>
    <mergeCell ref="H35:K35"/>
    <mergeCell ref="H25:I25"/>
    <mergeCell ref="H26:K26"/>
    <mergeCell ref="H27:I27"/>
    <mergeCell ref="H28:K28"/>
    <mergeCell ref="H29:I29"/>
    <mergeCell ref="H20:K20"/>
    <mergeCell ref="H21:I21"/>
    <mergeCell ref="H22:K22"/>
    <mergeCell ref="H23:I23"/>
    <mergeCell ref="H24:K24"/>
    <mergeCell ref="H16:K16"/>
    <mergeCell ref="H17:I17"/>
    <mergeCell ref="H18:K18"/>
    <mergeCell ref="H19:I19"/>
    <mergeCell ref="H13:K13"/>
    <mergeCell ref="H8:K8"/>
    <mergeCell ref="H9:I9"/>
    <mergeCell ref="H10:K10"/>
    <mergeCell ref="H11:I11"/>
    <mergeCell ref="H12:K12"/>
    <mergeCell ref="H1:K1"/>
    <mergeCell ref="H4:K4"/>
    <mergeCell ref="H5:I5"/>
    <mergeCell ref="H6:K6"/>
    <mergeCell ref="H7:I7"/>
  </mergeCells>
  <phoneticPr fontId="46"/>
  <conditionalFormatting sqref="F1:F18 F20:F31">
    <cfRule type="expression" dxfId="22" priority="103">
      <formula>$D1=1</formula>
    </cfRule>
  </conditionalFormatting>
  <conditionalFormatting sqref="F34:F66">
    <cfRule type="expression" dxfId="21" priority="39">
      <formula>$D34=1</formula>
    </cfRule>
  </conditionalFormatting>
  <conditionalFormatting sqref="J2:K3">
    <cfRule type="expression" dxfId="20" priority="105">
      <formula>$K2=1</formula>
    </cfRule>
  </conditionalFormatting>
  <conditionalFormatting sqref="J5:K12 J14:K31">
    <cfRule type="expression" dxfId="19" priority="1">
      <formula>$K5=1</formula>
    </cfRule>
  </conditionalFormatting>
  <conditionalFormatting sqref="J36:K36">
    <cfRule type="expression" dxfId="18" priority="47">
      <formula>$K36=1</formula>
    </cfRule>
  </conditionalFormatting>
  <conditionalFormatting sqref="J63:K65">
    <cfRule type="expression" dxfId="17" priority="38">
      <formula>$K63=1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8" orientation="portrait" r:id="rId1"/>
  <headerFooter alignWithMargins="0"/>
  <rowBreaks count="1" manualBreakCount="1">
    <brk id="33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D943A-3E52-45A5-AC76-56A655C64D05}">
  <dimension ref="A1:S33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0" customWidth="1"/>
    <col min="2" max="2" width="21.125" style="10" customWidth="1"/>
    <col min="3" max="3" width="20.625" style="10" customWidth="1"/>
    <col min="4" max="4" width="7.125" style="6" customWidth="1"/>
    <col min="5" max="5" width="4.625" style="9" customWidth="1"/>
    <col min="6" max="6" width="8.25" style="127" customWidth="1"/>
    <col min="7" max="7" width="11.625" style="127" customWidth="1"/>
    <col min="8" max="8" width="4" style="10" customWidth="1"/>
    <col min="9" max="9" width="8.375" style="10" customWidth="1"/>
    <col min="10" max="10" width="2" style="10" customWidth="1"/>
    <col min="11" max="11" width="4.125" style="10" customWidth="1"/>
    <col min="12" max="12" width="3.625" style="10" customWidth="1"/>
    <col min="13" max="13" width="3.75" style="10" customWidth="1"/>
    <col min="14" max="17" width="9" style="10"/>
    <col min="18" max="18" width="4.5" style="10" customWidth="1"/>
    <col min="19" max="19" width="9" style="10"/>
    <col min="20" max="20" width="4.75" style="10" customWidth="1"/>
    <col min="21" max="16384" width="9" style="10"/>
  </cols>
  <sheetData>
    <row r="1" spans="1:19" s="9" customFormat="1" ht="37.5" customHeight="1">
      <c r="A1" s="81" t="s">
        <v>259</v>
      </c>
      <c r="B1" s="81" t="s">
        <v>258</v>
      </c>
      <c r="C1" s="81" t="s">
        <v>257</v>
      </c>
      <c r="D1" s="137" t="s">
        <v>256</v>
      </c>
      <c r="E1" s="81" t="s">
        <v>255</v>
      </c>
      <c r="F1" s="81" t="s">
        <v>254</v>
      </c>
      <c r="G1" s="81" t="s">
        <v>253</v>
      </c>
      <c r="H1" s="285" t="s">
        <v>252</v>
      </c>
      <c r="I1" s="286"/>
      <c r="J1" s="286"/>
      <c r="K1" s="287"/>
    </row>
    <row r="2" spans="1:19" ht="24.75" customHeight="1">
      <c r="A2" s="82"/>
      <c r="B2" s="147"/>
      <c r="C2" s="133"/>
      <c r="D2" s="148"/>
      <c r="E2" s="135"/>
      <c r="F2" s="149"/>
      <c r="G2" s="87"/>
      <c r="H2" s="94"/>
      <c r="I2" s="95"/>
      <c r="J2" s="95"/>
      <c r="K2" s="162"/>
    </row>
    <row r="3" spans="1:19" ht="24.75" customHeight="1">
      <c r="A3" s="88" t="s">
        <v>317</v>
      </c>
      <c r="B3" s="150" t="s">
        <v>251</v>
      </c>
      <c r="C3" s="35"/>
      <c r="D3" s="142"/>
      <c r="E3" s="151"/>
      <c r="F3" s="152"/>
      <c r="G3" s="90"/>
      <c r="H3" s="97"/>
      <c r="I3" s="153"/>
      <c r="J3" s="91"/>
      <c r="K3" s="92"/>
    </row>
    <row r="4" spans="1:19" ht="24.75" customHeight="1">
      <c r="A4" s="86"/>
      <c r="B4" s="147"/>
      <c r="C4" s="133" t="s">
        <v>375</v>
      </c>
      <c r="D4" s="148"/>
      <c r="E4" s="135"/>
      <c r="F4" s="149"/>
      <c r="G4" s="87"/>
      <c r="H4" s="94"/>
      <c r="I4" s="95"/>
      <c r="J4" s="95"/>
      <c r="K4" s="96"/>
    </row>
    <row r="5" spans="1:19" ht="24.75" customHeight="1">
      <c r="A5" s="88"/>
      <c r="B5" s="150" t="s">
        <v>275</v>
      </c>
      <c r="C5" s="35" t="s">
        <v>374</v>
      </c>
      <c r="D5" s="142">
        <v>3</v>
      </c>
      <c r="E5" s="151" t="s">
        <v>218</v>
      </c>
      <c r="F5" s="152"/>
      <c r="G5" s="198"/>
      <c r="H5" s="97"/>
      <c r="I5" s="153"/>
      <c r="J5" s="91"/>
      <c r="K5" s="92"/>
    </row>
    <row r="6" spans="1:19" ht="24.75" customHeight="1">
      <c r="A6" s="93"/>
      <c r="B6" s="147"/>
      <c r="C6" s="133"/>
      <c r="D6" s="148"/>
      <c r="E6" s="135"/>
      <c r="F6" s="149"/>
      <c r="G6" s="87"/>
      <c r="H6" s="94"/>
      <c r="I6" s="95"/>
      <c r="J6" s="95"/>
      <c r="K6" s="96"/>
      <c r="L6" s="9"/>
      <c r="R6" s="9"/>
    </row>
    <row r="7" spans="1:19" ht="24.75" customHeight="1">
      <c r="A7" s="88"/>
      <c r="B7" s="150" t="s">
        <v>274</v>
      </c>
      <c r="C7" s="35" t="s">
        <v>273</v>
      </c>
      <c r="D7" s="142">
        <v>3</v>
      </c>
      <c r="E7" s="151" t="s">
        <v>217</v>
      </c>
      <c r="F7" s="152"/>
      <c r="G7" s="198"/>
      <c r="H7" s="97"/>
      <c r="I7" s="153"/>
      <c r="J7" s="91"/>
      <c r="K7" s="92"/>
      <c r="L7" s="9"/>
      <c r="R7" s="9"/>
    </row>
    <row r="8" spans="1:19" ht="24.75" customHeight="1">
      <c r="A8" s="82"/>
      <c r="B8" s="147"/>
      <c r="C8" s="133"/>
      <c r="D8" s="148"/>
      <c r="E8" s="135"/>
      <c r="F8" s="149"/>
      <c r="G8" s="87"/>
      <c r="H8" s="94"/>
      <c r="I8" s="95"/>
      <c r="J8" s="95"/>
      <c r="K8" s="96"/>
      <c r="L8" s="9"/>
      <c r="S8" s="11"/>
    </row>
    <row r="9" spans="1:19" ht="24.75" customHeight="1">
      <c r="A9" s="88"/>
      <c r="B9" s="150" t="s">
        <v>272</v>
      </c>
      <c r="C9" s="35" t="s">
        <v>271</v>
      </c>
      <c r="D9" s="142">
        <v>3</v>
      </c>
      <c r="E9" s="151" t="s">
        <v>217</v>
      </c>
      <c r="F9" s="152"/>
      <c r="G9" s="198"/>
      <c r="H9" s="97"/>
      <c r="I9" s="153"/>
      <c r="J9" s="91"/>
      <c r="K9" s="92"/>
      <c r="L9" s="9"/>
    </row>
    <row r="10" spans="1:19" ht="24.75" customHeight="1">
      <c r="A10" s="82"/>
      <c r="B10" s="147"/>
      <c r="C10" s="133"/>
      <c r="D10" s="148"/>
      <c r="E10" s="135"/>
      <c r="F10" s="149"/>
      <c r="G10" s="87"/>
      <c r="H10" s="94"/>
      <c r="I10" s="95"/>
      <c r="J10" s="95"/>
      <c r="K10" s="96"/>
      <c r="L10" s="9"/>
    </row>
    <row r="11" spans="1:19" ht="24.75" customHeight="1">
      <c r="A11" s="88"/>
      <c r="B11" s="150" t="s">
        <v>270</v>
      </c>
      <c r="C11" s="35" t="s">
        <v>269</v>
      </c>
      <c r="D11" s="142">
        <v>2</v>
      </c>
      <c r="E11" s="151" t="s">
        <v>218</v>
      </c>
      <c r="F11" s="152"/>
      <c r="G11" s="198"/>
      <c r="H11" s="97"/>
      <c r="I11" s="153"/>
      <c r="J11" s="91"/>
      <c r="K11" s="92"/>
      <c r="L11" s="9"/>
    </row>
    <row r="12" spans="1:19" ht="24.75" customHeight="1">
      <c r="A12" s="82"/>
      <c r="B12" s="147"/>
      <c r="C12" s="133"/>
      <c r="D12" s="148"/>
      <c r="E12" s="135"/>
      <c r="F12" s="149"/>
      <c r="G12" s="87"/>
      <c r="H12" s="94"/>
      <c r="I12" s="95"/>
      <c r="J12" s="95"/>
      <c r="K12" s="96"/>
      <c r="L12" s="9"/>
    </row>
    <row r="13" spans="1:19" ht="24.75" customHeight="1">
      <c r="A13" s="88"/>
      <c r="B13" s="150" t="s">
        <v>268</v>
      </c>
      <c r="C13" s="35" t="s">
        <v>267</v>
      </c>
      <c r="D13" s="142">
        <v>1</v>
      </c>
      <c r="E13" s="151" t="s">
        <v>217</v>
      </c>
      <c r="F13" s="152"/>
      <c r="G13" s="198"/>
      <c r="H13" s="97"/>
      <c r="I13" s="153"/>
      <c r="J13" s="91"/>
      <c r="K13" s="92"/>
    </row>
    <row r="14" spans="1:19" ht="24.75" customHeight="1">
      <c r="A14" s="82"/>
      <c r="B14" s="147"/>
      <c r="C14" s="133"/>
      <c r="D14" s="148"/>
      <c r="E14" s="135"/>
      <c r="F14" s="149"/>
      <c r="G14" s="87"/>
      <c r="H14" s="94"/>
      <c r="I14" s="95"/>
      <c r="J14" s="95"/>
      <c r="K14" s="96"/>
    </row>
    <row r="15" spans="1:19" ht="24.75" customHeight="1">
      <c r="A15" s="88"/>
      <c r="B15" s="150" t="s">
        <v>413</v>
      </c>
      <c r="C15" s="35" t="s">
        <v>265</v>
      </c>
      <c r="D15" s="142">
        <v>2</v>
      </c>
      <c r="E15" s="151" t="s">
        <v>264</v>
      </c>
      <c r="F15" s="152"/>
      <c r="G15" s="198"/>
      <c r="H15" s="97"/>
      <c r="I15" s="153"/>
      <c r="J15" s="91"/>
      <c r="K15" s="92"/>
    </row>
    <row r="16" spans="1:19" ht="24.75" customHeight="1">
      <c r="A16" s="23"/>
      <c r="B16" s="147"/>
      <c r="C16" s="133" t="s">
        <v>415</v>
      </c>
      <c r="D16" s="148"/>
      <c r="E16" s="135"/>
      <c r="F16" s="149"/>
      <c r="G16" s="87"/>
      <c r="H16" s="94"/>
      <c r="I16" s="95"/>
      <c r="J16" s="95"/>
      <c r="K16" s="96"/>
    </row>
    <row r="17" spans="1:11" ht="24.75" customHeight="1">
      <c r="A17" s="19"/>
      <c r="B17" s="150" t="s">
        <v>414</v>
      </c>
      <c r="C17" s="35" t="s">
        <v>266</v>
      </c>
      <c r="D17" s="142">
        <v>4</v>
      </c>
      <c r="E17" s="151" t="s">
        <v>218</v>
      </c>
      <c r="F17" s="152"/>
      <c r="G17" s="198"/>
      <c r="H17" s="97"/>
      <c r="I17" s="153"/>
      <c r="J17" s="91"/>
      <c r="K17" s="92"/>
    </row>
    <row r="18" spans="1:11" ht="24.75" customHeight="1">
      <c r="A18" s="86"/>
      <c r="B18" s="147"/>
      <c r="C18" s="133"/>
      <c r="D18" s="148"/>
      <c r="E18" s="135"/>
      <c r="F18" s="149"/>
      <c r="G18" s="87"/>
      <c r="H18" s="94"/>
      <c r="I18" s="95"/>
      <c r="J18" s="95"/>
      <c r="K18" s="96"/>
    </row>
    <row r="19" spans="1:11" ht="24.75" customHeight="1">
      <c r="A19" s="88"/>
      <c r="B19" s="150" t="s">
        <v>263</v>
      </c>
      <c r="C19" s="35" t="s">
        <v>262</v>
      </c>
      <c r="D19" s="142">
        <v>2</v>
      </c>
      <c r="E19" s="151" t="s">
        <v>218</v>
      </c>
      <c r="F19" s="152"/>
      <c r="G19" s="198"/>
      <c r="H19" s="97"/>
      <c r="I19" s="153"/>
      <c r="J19" s="91"/>
      <c r="K19" s="92"/>
    </row>
    <row r="20" spans="1:11" ht="24.75" customHeight="1">
      <c r="A20" s="93"/>
      <c r="B20" s="147"/>
      <c r="C20" s="133"/>
      <c r="D20" s="148"/>
      <c r="E20" s="135"/>
      <c r="F20" s="149"/>
      <c r="G20" s="87"/>
      <c r="H20" s="94"/>
      <c r="I20" s="95"/>
      <c r="J20" s="95"/>
      <c r="K20" s="96"/>
    </row>
    <row r="21" spans="1:11" ht="24.75" customHeight="1">
      <c r="A21" s="88"/>
      <c r="B21" s="150" t="s">
        <v>261</v>
      </c>
      <c r="C21" s="35" t="s">
        <v>260</v>
      </c>
      <c r="D21" s="142">
        <v>3</v>
      </c>
      <c r="E21" s="151" t="s">
        <v>217</v>
      </c>
      <c r="F21" s="152"/>
      <c r="G21" s="198"/>
      <c r="H21" s="97"/>
      <c r="I21" s="153"/>
      <c r="J21" s="91"/>
      <c r="K21" s="92"/>
    </row>
    <row r="22" spans="1:11" ht="24.75" customHeight="1">
      <c r="A22" s="82"/>
      <c r="B22" s="147"/>
      <c r="C22" s="133"/>
      <c r="D22" s="148"/>
      <c r="E22" s="135"/>
      <c r="F22" s="149"/>
      <c r="G22" s="87"/>
      <c r="H22" s="94"/>
      <c r="I22" s="95"/>
      <c r="J22" s="95"/>
      <c r="K22" s="96"/>
    </row>
    <row r="23" spans="1:11" ht="24.75" customHeight="1">
      <c r="A23" s="88"/>
      <c r="B23" s="150"/>
      <c r="C23" s="35"/>
      <c r="D23" s="142"/>
      <c r="E23" s="151"/>
      <c r="F23" s="152"/>
      <c r="G23" s="90"/>
      <c r="H23" s="97"/>
      <c r="I23" s="153"/>
      <c r="J23" s="91"/>
      <c r="K23" s="92"/>
    </row>
    <row r="24" spans="1:11" ht="24.75" customHeight="1">
      <c r="A24" s="82"/>
      <c r="B24" s="147"/>
      <c r="C24" s="133"/>
      <c r="D24" s="148"/>
      <c r="E24" s="135"/>
      <c r="F24" s="149"/>
      <c r="G24" s="87"/>
      <c r="H24" s="94"/>
      <c r="I24" s="95"/>
      <c r="J24" s="95"/>
      <c r="K24" s="96"/>
    </row>
    <row r="25" spans="1:11" ht="24.75" customHeight="1">
      <c r="A25" s="88"/>
      <c r="B25" s="150"/>
      <c r="C25" s="35"/>
      <c r="D25" s="142"/>
      <c r="E25" s="151"/>
      <c r="F25" s="152"/>
      <c r="G25" s="90"/>
      <c r="H25" s="97"/>
      <c r="I25" s="153"/>
      <c r="J25" s="91"/>
      <c r="K25" s="92"/>
    </row>
    <row r="26" spans="1:11" ht="24.75" customHeight="1">
      <c r="A26" s="82"/>
      <c r="B26" s="83"/>
      <c r="C26" s="84"/>
      <c r="D26" s="138"/>
      <c r="E26" s="86"/>
      <c r="F26" s="87"/>
      <c r="G26" s="87"/>
      <c r="H26" s="139"/>
      <c r="I26" s="140"/>
      <c r="J26" s="140"/>
      <c r="K26" s="141"/>
    </row>
    <row r="27" spans="1:11" ht="24.75" customHeight="1">
      <c r="A27" s="88"/>
      <c r="B27" s="38"/>
      <c r="C27" s="38"/>
      <c r="D27" s="142"/>
      <c r="E27" s="134"/>
      <c r="F27" s="143"/>
      <c r="G27" s="90">
        <f>D27*F27</f>
        <v>0</v>
      </c>
      <c r="H27" s="144"/>
      <c r="I27" s="145"/>
      <c r="J27" s="145"/>
      <c r="K27" s="146"/>
    </row>
    <row r="28" spans="1:11" ht="24.75" customHeight="1">
      <c r="A28" s="82"/>
      <c r="B28" s="147"/>
      <c r="C28" s="133"/>
      <c r="D28" s="148"/>
      <c r="E28" s="135"/>
      <c r="F28" s="149"/>
      <c r="G28" s="87"/>
      <c r="H28" s="94"/>
      <c r="I28" s="95"/>
      <c r="J28" s="95"/>
      <c r="K28" s="96"/>
    </row>
    <row r="29" spans="1:11" ht="24.75" customHeight="1">
      <c r="A29" s="88"/>
      <c r="B29" s="154"/>
      <c r="C29" s="35"/>
      <c r="D29" s="142"/>
      <c r="E29" s="151"/>
      <c r="F29" s="152"/>
      <c r="G29" s="90"/>
      <c r="H29" s="97"/>
      <c r="I29" s="153"/>
      <c r="J29" s="91"/>
      <c r="K29" s="92"/>
    </row>
    <row r="30" spans="1:11" ht="24.75" customHeight="1">
      <c r="A30" s="82"/>
      <c r="B30" s="147"/>
      <c r="C30" s="133"/>
      <c r="D30" s="148"/>
      <c r="E30" s="135"/>
      <c r="F30" s="149"/>
      <c r="G30" s="87"/>
      <c r="H30" s="94"/>
      <c r="I30" s="95"/>
      <c r="J30" s="95"/>
      <c r="K30" s="96"/>
    </row>
    <row r="31" spans="1:11" ht="24.75" customHeight="1">
      <c r="A31" s="88"/>
      <c r="B31" s="67" t="s">
        <v>37</v>
      </c>
      <c r="C31" s="35"/>
      <c r="D31" s="142"/>
      <c r="E31" s="151"/>
      <c r="F31" s="152"/>
      <c r="G31" s="90"/>
      <c r="H31" s="97"/>
      <c r="I31" s="153"/>
      <c r="J31" s="91"/>
      <c r="K31" s="92"/>
    </row>
    <row r="32" spans="1:11" ht="18.75" customHeight="1">
      <c r="A32" s="98"/>
      <c r="B32" s="98"/>
      <c r="C32" s="98"/>
      <c r="D32" s="53"/>
      <c r="E32" s="99"/>
      <c r="F32" s="155"/>
      <c r="G32" s="155"/>
      <c r="H32" s="98"/>
      <c r="I32" s="98"/>
      <c r="J32" s="98"/>
      <c r="K32" s="98"/>
    </row>
    <row r="33" spans="1:11" ht="18.75" customHeight="1">
      <c r="A33" s="98"/>
      <c r="B33" s="98"/>
      <c r="C33" s="98"/>
      <c r="D33" s="53"/>
      <c r="E33" s="99"/>
      <c r="F33" s="155"/>
      <c r="G33" s="155"/>
      <c r="H33" s="100"/>
      <c r="I33" s="288"/>
      <c r="J33" s="288"/>
      <c r="K33" s="288"/>
    </row>
  </sheetData>
  <mergeCells count="2">
    <mergeCell ref="H1:K1"/>
    <mergeCell ref="I33:K33"/>
  </mergeCells>
  <phoneticPr fontId="46"/>
  <conditionalFormatting sqref="F2:F33">
    <cfRule type="expression" dxfId="16" priority="1">
      <formula>$E2="式"</formula>
    </cfRule>
  </conditionalFormatting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96" orientation="portrait" r:id="rId1"/>
  <headerFooter>
    <oddFooter xml:space="preserve">&amp;RNo,&amp;P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FCBB-9B39-499A-93DF-4139FC2FD7A0}">
  <dimension ref="A1:U33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0" customWidth="1"/>
    <col min="2" max="2" width="21.125" style="10" customWidth="1"/>
    <col min="3" max="3" width="20.625" style="10" customWidth="1"/>
    <col min="4" max="4" width="7.125" style="6" customWidth="1"/>
    <col min="5" max="5" width="4.625" style="9" customWidth="1"/>
    <col min="6" max="6" width="8.25" style="127" customWidth="1"/>
    <col min="7" max="7" width="11.625" style="127" customWidth="1"/>
    <col min="8" max="8" width="4" style="10" customWidth="1"/>
    <col min="9" max="9" width="8.375" style="10" customWidth="1"/>
    <col min="10" max="10" width="2" style="10" customWidth="1"/>
    <col min="11" max="11" width="4.125" style="10" customWidth="1"/>
    <col min="12" max="12" width="3.625" style="10" customWidth="1"/>
    <col min="13" max="13" width="4.375" style="10" customWidth="1"/>
    <col min="14" max="14" width="5.875" style="10" customWidth="1"/>
    <col min="15" max="15" width="3.75" style="10" customWidth="1"/>
    <col min="16" max="19" width="9" style="10"/>
    <col min="20" max="20" width="4.5" style="10" customWidth="1"/>
    <col min="21" max="21" width="9" style="10"/>
    <col min="22" max="22" width="4.75" style="10" customWidth="1"/>
    <col min="23" max="16384" width="9" style="10"/>
  </cols>
  <sheetData>
    <row r="1" spans="1:21" s="9" customFormat="1" ht="37.5" customHeight="1">
      <c r="A1" s="81" t="s">
        <v>259</v>
      </c>
      <c r="B1" s="81" t="s">
        <v>258</v>
      </c>
      <c r="C1" s="81" t="s">
        <v>257</v>
      </c>
      <c r="D1" s="137" t="s">
        <v>256</v>
      </c>
      <c r="E1" s="81" t="s">
        <v>255</v>
      </c>
      <c r="F1" s="81" t="s">
        <v>254</v>
      </c>
      <c r="G1" s="81" t="s">
        <v>253</v>
      </c>
      <c r="H1" s="289" t="s">
        <v>252</v>
      </c>
      <c r="I1" s="290"/>
      <c r="J1" s="290"/>
      <c r="K1" s="291"/>
    </row>
    <row r="2" spans="1:21" ht="24.75" customHeight="1">
      <c r="A2" s="82"/>
      <c r="B2" s="83"/>
      <c r="C2" s="84"/>
      <c r="D2" s="138"/>
      <c r="E2" s="86"/>
      <c r="F2" s="87"/>
      <c r="G2" s="87"/>
      <c r="H2" s="139"/>
      <c r="I2" s="140"/>
      <c r="J2" s="140"/>
      <c r="K2" s="141"/>
    </row>
    <row r="3" spans="1:21" ht="24.75" customHeight="1">
      <c r="A3" s="88" t="s">
        <v>318</v>
      </c>
      <c r="B3" s="38" t="s">
        <v>279</v>
      </c>
      <c r="C3" s="38"/>
      <c r="D3" s="142"/>
      <c r="E3" s="134"/>
      <c r="F3" s="143"/>
      <c r="G3" s="90"/>
      <c r="H3" s="144"/>
      <c r="I3" s="145"/>
      <c r="J3" s="145"/>
      <c r="K3" s="146"/>
    </row>
    <row r="4" spans="1:21" ht="24.75" customHeight="1">
      <c r="A4" s="82"/>
      <c r="B4" s="147"/>
      <c r="C4" s="133"/>
      <c r="D4" s="148"/>
      <c r="E4" s="135"/>
      <c r="F4" s="149"/>
      <c r="G4" s="87"/>
      <c r="H4" s="94"/>
      <c r="I4" s="95"/>
      <c r="J4" s="95"/>
      <c r="K4" s="96"/>
    </row>
    <row r="5" spans="1:21" ht="24.75" customHeight="1">
      <c r="A5" s="88"/>
      <c r="B5" s="150" t="s">
        <v>278</v>
      </c>
      <c r="C5" s="35" t="s">
        <v>376</v>
      </c>
      <c r="D5" s="142">
        <v>28</v>
      </c>
      <c r="E5" s="151" t="s">
        <v>41</v>
      </c>
      <c r="F5" s="152"/>
      <c r="G5" s="198"/>
      <c r="H5" s="97"/>
      <c r="I5" s="153"/>
      <c r="J5" s="91"/>
      <c r="K5" s="92"/>
    </row>
    <row r="6" spans="1:21" ht="24.75" customHeight="1">
      <c r="A6" s="86"/>
      <c r="B6" s="147"/>
      <c r="C6" s="133"/>
      <c r="D6" s="148"/>
      <c r="E6" s="135"/>
      <c r="F6" s="149"/>
      <c r="G6" s="87"/>
      <c r="H6" s="94"/>
      <c r="I6" s="95"/>
      <c r="J6" s="95"/>
      <c r="K6" s="96"/>
    </row>
    <row r="7" spans="1:21" ht="24.75" customHeight="1">
      <c r="A7" s="88"/>
      <c r="B7" s="150" t="s">
        <v>278</v>
      </c>
      <c r="C7" s="35" t="s">
        <v>377</v>
      </c>
      <c r="D7" s="142">
        <v>6</v>
      </c>
      <c r="E7" s="151" t="s">
        <v>41</v>
      </c>
      <c r="F7" s="152"/>
      <c r="G7" s="198"/>
      <c r="H7" s="97"/>
      <c r="I7" s="153"/>
      <c r="J7" s="91"/>
      <c r="K7" s="92"/>
    </row>
    <row r="8" spans="1:21" ht="24.75" customHeight="1">
      <c r="A8" s="93"/>
      <c r="B8" s="147"/>
      <c r="C8" s="133"/>
      <c r="D8" s="148"/>
      <c r="E8" s="135"/>
      <c r="F8" s="149"/>
      <c r="G8" s="87"/>
      <c r="H8" s="94"/>
      <c r="I8" s="95"/>
      <c r="J8" s="95"/>
      <c r="K8" s="96"/>
      <c r="L8" s="9"/>
      <c r="T8" s="9"/>
    </row>
    <row r="9" spans="1:21" ht="24.75" customHeight="1">
      <c r="A9" s="88"/>
      <c r="B9" s="150" t="s">
        <v>278</v>
      </c>
      <c r="C9" s="35" t="s">
        <v>378</v>
      </c>
      <c r="D9" s="142">
        <v>3</v>
      </c>
      <c r="E9" s="151" t="s">
        <v>41</v>
      </c>
      <c r="F9" s="152"/>
      <c r="G9" s="198"/>
      <c r="H9" s="97"/>
      <c r="I9" s="153"/>
      <c r="J9" s="91"/>
      <c r="K9" s="92"/>
      <c r="L9" s="9"/>
      <c r="T9" s="9"/>
    </row>
    <row r="10" spans="1:21" ht="24.75" customHeight="1">
      <c r="A10" s="82"/>
      <c r="B10" s="147"/>
      <c r="C10" s="133"/>
      <c r="D10" s="148"/>
      <c r="E10" s="135"/>
      <c r="F10" s="149"/>
      <c r="G10" s="87"/>
      <c r="H10" s="94"/>
      <c r="I10" s="95"/>
      <c r="J10" s="95"/>
      <c r="K10" s="96"/>
      <c r="L10" s="9"/>
      <c r="M10" s="9"/>
      <c r="N10" s="9"/>
      <c r="U10" s="11"/>
    </row>
    <row r="11" spans="1:21" ht="24.75" customHeight="1">
      <c r="A11" s="88"/>
      <c r="B11" s="150" t="s">
        <v>278</v>
      </c>
      <c r="C11" s="35" t="s">
        <v>379</v>
      </c>
      <c r="D11" s="142">
        <v>3</v>
      </c>
      <c r="E11" s="151" t="s">
        <v>41</v>
      </c>
      <c r="F11" s="152"/>
      <c r="G11" s="198"/>
      <c r="H11" s="97"/>
      <c r="I11" s="153"/>
      <c r="J11" s="91"/>
      <c r="K11" s="92"/>
      <c r="L11" s="9"/>
    </row>
    <row r="12" spans="1:21" ht="24.75" customHeight="1">
      <c r="A12" s="82"/>
      <c r="B12" s="147"/>
      <c r="C12" s="133"/>
      <c r="D12" s="148"/>
      <c r="E12" s="135"/>
      <c r="F12" s="149"/>
      <c r="G12" s="87"/>
      <c r="H12" s="94"/>
      <c r="I12" s="95"/>
      <c r="J12" s="95"/>
      <c r="K12" s="96"/>
      <c r="L12" s="9"/>
    </row>
    <row r="13" spans="1:21" ht="24.75" customHeight="1">
      <c r="A13" s="88"/>
      <c r="B13" s="150" t="s">
        <v>277</v>
      </c>
      <c r="C13" s="35"/>
      <c r="D13" s="142">
        <v>1</v>
      </c>
      <c r="E13" s="151" t="s">
        <v>8</v>
      </c>
      <c r="F13" s="152"/>
      <c r="G13" s="198"/>
      <c r="H13" s="97"/>
      <c r="I13" s="153"/>
      <c r="J13" s="91"/>
      <c r="K13" s="92"/>
      <c r="L13" s="9"/>
    </row>
    <row r="14" spans="1:21" ht="24.75" customHeight="1">
      <c r="A14" s="82"/>
      <c r="B14" s="147"/>
      <c r="C14" s="133"/>
      <c r="D14" s="148"/>
      <c r="E14" s="135"/>
      <c r="F14" s="149"/>
      <c r="G14" s="87"/>
      <c r="H14" s="94"/>
      <c r="I14" s="95"/>
      <c r="J14" s="95"/>
      <c r="K14" s="96"/>
      <c r="L14" s="9"/>
    </row>
    <row r="15" spans="1:21" ht="24.75" customHeight="1">
      <c r="A15" s="88"/>
      <c r="B15" s="150" t="s">
        <v>276</v>
      </c>
      <c r="C15" s="35"/>
      <c r="D15" s="142">
        <v>1</v>
      </c>
      <c r="E15" s="151" t="s">
        <v>8</v>
      </c>
      <c r="F15" s="152"/>
      <c r="G15" s="198"/>
      <c r="H15" s="97"/>
      <c r="I15" s="153"/>
      <c r="J15" s="91"/>
      <c r="K15" s="92"/>
    </row>
    <row r="16" spans="1:21" ht="24.75" customHeight="1">
      <c r="A16" s="82"/>
      <c r="B16" s="147"/>
      <c r="C16" s="133"/>
      <c r="D16" s="148"/>
      <c r="E16" s="135"/>
      <c r="F16" s="149"/>
      <c r="G16" s="87"/>
      <c r="H16" s="94"/>
      <c r="I16" s="95"/>
      <c r="J16" s="95"/>
      <c r="K16" s="96"/>
    </row>
    <row r="17" spans="1:11" ht="24.75" customHeight="1">
      <c r="A17" s="88"/>
      <c r="B17" s="150"/>
      <c r="C17" s="35"/>
      <c r="D17" s="142"/>
      <c r="E17" s="151"/>
      <c r="F17" s="152"/>
      <c r="G17" s="90"/>
      <c r="H17" s="97"/>
      <c r="I17" s="153"/>
      <c r="J17" s="91"/>
      <c r="K17" s="92"/>
    </row>
    <row r="18" spans="1:11" ht="24.75" customHeight="1">
      <c r="A18" s="82"/>
      <c r="B18" s="147"/>
      <c r="C18" s="133"/>
      <c r="D18" s="148"/>
      <c r="E18" s="135"/>
      <c r="F18" s="149"/>
      <c r="G18" s="87"/>
      <c r="H18" s="94"/>
      <c r="I18" s="95"/>
      <c r="J18" s="95"/>
      <c r="K18" s="96"/>
    </row>
    <row r="19" spans="1:11" ht="24.75" customHeight="1">
      <c r="A19" s="88"/>
      <c r="B19" s="150"/>
      <c r="C19" s="35"/>
      <c r="D19" s="142"/>
      <c r="E19" s="151"/>
      <c r="F19" s="152"/>
      <c r="G19" s="90"/>
      <c r="H19" s="97"/>
      <c r="I19" s="153"/>
      <c r="J19" s="91"/>
      <c r="K19" s="92"/>
    </row>
    <row r="20" spans="1:11" ht="24.75" customHeight="1">
      <c r="A20" s="86"/>
      <c r="B20" s="147"/>
      <c r="C20" s="133"/>
      <c r="D20" s="148"/>
      <c r="E20" s="135"/>
      <c r="F20" s="149"/>
      <c r="G20" s="87"/>
      <c r="H20" s="94"/>
      <c r="I20" s="95"/>
      <c r="J20" s="95"/>
      <c r="K20" s="96"/>
    </row>
    <row r="21" spans="1:11" ht="24.75" customHeight="1">
      <c r="A21" s="88"/>
      <c r="B21" s="150"/>
      <c r="C21" s="35"/>
      <c r="D21" s="142"/>
      <c r="E21" s="151"/>
      <c r="F21" s="152"/>
      <c r="G21" s="90"/>
      <c r="H21" s="97"/>
      <c r="I21" s="153"/>
      <c r="J21" s="91"/>
      <c r="K21" s="92"/>
    </row>
    <row r="22" spans="1:11" ht="24.75" customHeight="1">
      <c r="A22" s="93"/>
      <c r="B22" s="147"/>
      <c r="C22" s="133"/>
      <c r="D22" s="148"/>
      <c r="E22" s="135"/>
      <c r="F22" s="149"/>
      <c r="G22" s="87"/>
      <c r="H22" s="94"/>
      <c r="I22" s="95"/>
      <c r="J22" s="95"/>
      <c r="K22" s="96"/>
    </row>
    <row r="23" spans="1:11" ht="24.75" customHeight="1">
      <c r="A23" s="88"/>
      <c r="B23" s="150"/>
      <c r="C23" s="35"/>
      <c r="D23" s="142"/>
      <c r="E23" s="151"/>
      <c r="F23" s="152"/>
      <c r="G23" s="90"/>
      <c r="H23" s="97"/>
      <c r="I23" s="153"/>
      <c r="J23" s="91"/>
      <c r="K23" s="92"/>
    </row>
    <row r="24" spans="1:11" ht="24.75" customHeight="1">
      <c r="A24" s="82"/>
      <c r="B24" s="147"/>
      <c r="C24" s="133"/>
      <c r="D24" s="148"/>
      <c r="E24" s="135"/>
      <c r="F24" s="149"/>
      <c r="G24" s="87"/>
      <c r="H24" s="94"/>
      <c r="I24" s="95"/>
      <c r="J24" s="95"/>
      <c r="K24" s="96"/>
    </row>
    <row r="25" spans="1:11" ht="24.75" customHeight="1">
      <c r="A25" s="88"/>
      <c r="B25" s="150"/>
      <c r="C25" s="35"/>
      <c r="D25" s="142"/>
      <c r="E25" s="151"/>
      <c r="F25" s="152"/>
      <c r="G25" s="90"/>
      <c r="H25" s="97"/>
      <c r="I25" s="153"/>
      <c r="J25" s="91"/>
      <c r="K25" s="92"/>
    </row>
    <row r="26" spans="1:11" ht="24.75" customHeight="1">
      <c r="A26" s="82"/>
      <c r="B26" s="147"/>
      <c r="C26" s="133"/>
      <c r="D26" s="148"/>
      <c r="E26" s="135"/>
      <c r="F26" s="149"/>
      <c r="G26" s="87"/>
      <c r="H26" s="94"/>
      <c r="I26" s="95"/>
      <c r="J26" s="95"/>
      <c r="K26" s="96"/>
    </row>
    <row r="27" spans="1:11" ht="24.75" customHeight="1">
      <c r="A27" s="88"/>
      <c r="B27" s="150"/>
      <c r="C27" s="35"/>
      <c r="D27" s="142"/>
      <c r="E27" s="151"/>
      <c r="F27" s="152"/>
      <c r="G27" s="90"/>
      <c r="H27" s="97"/>
      <c r="I27" s="153"/>
      <c r="J27" s="91"/>
      <c r="K27" s="92"/>
    </row>
    <row r="28" spans="1:11" ht="24.75" customHeight="1">
      <c r="A28" s="82"/>
      <c r="B28" s="147"/>
      <c r="C28" s="133"/>
      <c r="D28" s="148"/>
      <c r="E28" s="135"/>
      <c r="F28" s="149"/>
      <c r="G28" s="87"/>
      <c r="H28" s="94"/>
      <c r="I28" s="95"/>
      <c r="J28" s="95"/>
      <c r="K28" s="96"/>
    </row>
    <row r="29" spans="1:11" ht="24.75" customHeight="1">
      <c r="A29" s="88"/>
      <c r="B29" s="154"/>
      <c r="C29" s="35"/>
      <c r="D29" s="142"/>
      <c r="E29" s="151"/>
      <c r="F29" s="152"/>
      <c r="G29" s="90"/>
      <c r="H29" s="97"/>
      <c r="I29" s="153"/>
      <c r="J29" s="91"/>
      <c r="K29" s="92"/>
    </row>
    <row r="30" spans="1:11" ht="24.75" customHeight="1">
      <c r="A30" s="82"/>
      <c r="B30" s="147"/>
      <c r="C30" s="133"/>
      <c r="D30" s="148"/>
      <c r="E30" s="135"/>
      <c r="F30" s="149"/>
      <c r="G30" s="87"/>
      <c r="H30" s="94"/>
      <c r="I30" s="95"/>
      <c r="J30" s="95"/>
      <c r="K30" s="96"/>
    </row>
    <row r="31" spans="1:11" ht="24.75" customHeight="1">
      <c r="A31" s="88"/>
      <c r="B31" s="67" t="s">
        <v>37</v>
      </c>
      <c r="C31" s="35"/>
      <c r="D31" s="142"/>
      <c r="E31" s="151"/>
      <c r="F31" s="152"/>
      <c r="G31" s="90"/>
      <c r="H31" s="97"/>
      <c r="I31" s="153"/>
      <c r="J31" s="91"/>
      <c r="K31" s="92"/>
    </row>
    <row r="32" spans="1:11" ht="18.75" customHeight="1">
      <c r="A32" s="98"/>
      <c r="B32" s="98"/>
      <c r="C32" s="98"/>
      <c r="D32" s="53"/>
      <c r="E32" s="99"/>
      <c r="F32" s="155"/>
      <c r="G32" s="155"/>
      <c r="H32" s="98"/>
      <c r="I32" s="98"/>
      <c r="J32" s="98"/>
      <c r="K32" s="98"/>
    </row>
    <row r="33" spans="1:11" ht="18.75" customHeight="1">
      <c r="A33" s="98"/>
      <c r="B33" s="98"/>
      <c r="C33" s="98"/>
      <c r="D33" s="53"/>
      <c r="E33" s="99"/>
      <c r="F33" s="155"/>
      <c r="G33" s="155"/>
      <c r="H33" s="100"/>
      <c r="I33" s="288"/>
      <c r="J33" s="288"/>
      <c r="K33" s="288"/>
    </row>
  </sheetData>
  <mergeCells count="2">
    <mergeCell ref="H1:K1"/>
    <mergeCell ref="I33:K33"/>
  </mergeCells>
  <phoneticPr fontId="46"/>
  <conditionalFormatting sqref="F2:F33">
    <cfRule type="expression" dxfId="15" priority="1">
      <formula>$E2="式"</formula>
    </cfRule>
  </conditionalFormatting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92" orientation="portrait" r:id="rId1"/>
  <headerFooter>
    <oddFooter xml:space="preserve">&amp;RNo,&amp;P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DE25-6247-4A67-BBD9-0C20AD98F256}">
  <dimension ref="A1:S66"/>
  <sheetViews>
    <sheetView showZeros="0" view="pageBreakPreview" zoomScaleNormal="115" zoomScaleSheetLayoutView="100" workbookViewId="0">
      <selection activeCell="V16" sqref="V16"/>
    </sheetView>
  </sheetViews>
  <sheetFormatPr defaultColWidth="9" defaultRowHeight="18.75" customHeight="1"/>
  <cols>
    <col min="1" max="1" width="4.375" style="10" customWidth="1"/>
    <col min="2" max="2" width="21.125" style="10" customWidth="1"/>
    <col min="3" max="3" width="20.625" style="10" customWidth="1"/>
    <col min="4" max="4" width="7.125" style="6" customWidth="1"/>
    <col min="5" max="5" width="4.625" style="9" customWidth="1"/>
    <col min="6" max="6" width="8.25" style="127" customWidth="1"/>
    <col min="7" max="7" width="11.625" style="127" customWidth="1"/>
    <col min="8" max="8" width="4" style="10" customWidth="1"/>
    <col min="9" max="9" width="8.375" style="10" customWidth="1"/>
    <col min="10" max="10" width="2" style="10" customWidth="1"/>
    <col min="11" max="11" width="4.125" style="10" customWidth="1"/>
    <col min="12" max="12" width="3.625" style="10" customWidth="1"/>
    <col min="13" max="13" width="3.75" style="10" customWidth="1"/>
    <col min="14" max="17" width="9" style="10"/>
    <col min="18" max="18" width="4.5" style="10" customWidth="1"/>
    <col min="19" max="19" width="9" style="10"/>
    <col min="20" max="20" width="4.75" style="10" customWidth="1"/>
    <col min="21" max="16384" width="9" style="10"/>
  </cols>
  <sheetData>
    <row r="1" spans="1:19" s="9" customFormat="1" ht="37.5" customHeight="1">
      <c r="A1" s="81" t="s">
        <v>259</v>
      </c>
      <c r="B1" s="81" t="s">
        <v>258</v>
      </c>
      <c r="C1" s="81" t="s">
        <v>257</v>
      </c>
      <c r="D1" s="137" t="s">
        <v>256</v>
      </c>
      <c r="E1" s="81" t="s">
        <v>255</v>
      </c>
      <c r="F1" s="81" t="s">
        <v>254</v>
      </c>
      <c r="G1" s="81" t="s">
        <v>253</v>
      </c>
      <c r="H1" s="289" t="s">
        <v>252</v>
      </c>
      <c r="I1" s="290"/>
      <c r="J1" s="290"/>
      <c r="K1" s="291"/>
    </row>
    <row r="2" spans="1:19" ht="24.75" customHeight="1">
      <c r="A2" s="82"/>
      <c r="B2" s="83"/>
      <c r="C2" s="84"/>
      <c r="D2" s="138"/>
      <c r="E2" s="86"/>
      <c r="F2" s="87"/>
      <c r="G2" s="87"/>
      <c r="H2" s="139"/>
      <c r="I2" s="140"/>
      <c r="J2" s="140"/>
      <c r="K2" s="141"/>
    </row>
    <row r="3" spans="1:19" ht="24.75" customHeight="1">
      <c r="A3" s="88" t="s">
        <v>319</v>
      </c>
      <c r="B3" s="38" t="s">
        <v>250</v>
      </c>
      <c r="C3" s="38"/>
      <c r="D3" s="142"/>
      <c r="E3" s="134"/>
      <c r="F3" s="143"/>
      <c r="G3" s="90"/>
      <c r="H3" s="144"/>
      <c r="I3" s="145"/>
      <c r="J3" s="145"/>
      <c r="K3" s="146"/>
    </row>
    <row r="4" spans="1:19" ht="24.75" customHeight="1">
      <c r="A4" s="82"/>
      <c r="B4" s="147"/>
      <c r="C4" s="133"/>
      <c r="D4" s="148"/>
      <c r="E4" s="135"/>
      <c r="F4" s="149"/>
      <c r="G4" s="87"/>
      <c r="H4" s="94"/>
      <c r="I4" s="95"/>
      <c r="J4" s="95"/>
      <c r="K4" s="96"/>
    </row>
    <row r="5" spans="1:19" ht="24.75" customHeight="1">
      <c r="A5" s="88"/>
      <c r="B5" s="150" t="s">
        <v>286</v>
      </c>
      <c r="C5" s="35"/>
      <c r="D5" s="142"/>
      <c r="E5" s="151"/>
      <c r="F5" s="152"/>
      <c r="G5" s="90"/>
      <c r="H5" s="97"/>
      <c r="I5" s="153"/>
      <c r="J5" s="91"/>
      <c r="K5" s="92"/>
    </row>
    <row r="6" spans="1:19" ht="24.75" customHeight="1">
      <c r="A6" s="86"/>
      <c r="B6" s="147"/>
      <c r="C6" s="133"/>
      <c r="D6" s="148"/>
      <c r="E6" s="135"/>
      <c r="F6" s="149"/>
      <c r="G6" s="87"/>
      <c r="H6" s="94"/>
      <c r="I6" s="95"/>
      <c r="J6" s="95"/>
      <c r="K6" s="96"/>
    </row>
    <row r="7" spans="1:19" ht="24.75" customHeight="1">
      <c r="A7" s="88"/>
      <c r="B7" s="150" t="s">
        <v>282</v>
      </c>
      <c r="C7" s="35" t="s">
        <v>380</v>
      </c>
      <c r="D7" s="142">
        <v>9</v>
      </c>
      <c r="E7" s="151" t="s">
        <v>41</v>
      </c>
      <c r="F7" s="152"/>
      <c r="G7" s="198"/>
      <c r="H7" s="97"/>
      <c r="I7" s="153"/>
      <c r="J7" s="91"/>
      <c r="K7" s="92"/>
    </row>
    <row r="8" spans="1:19" ht="24.75" customHeight="1">
      <c r="A8" s="93"/>
      <c r="B8" s="147"/>
      <c r="C8" s="133"/>
      <c r="D8" s="148"/>
      <c r="E8" s="135"/>
      <c r="F8" s="149"/>
      <c r="G8" s="87"/>
      <c r="H8" s="94"/>
      <c r="I8" s="95"/>
      <c r="J8" s="95"/>
      <c r="K8" s="96"/>
      <c r="L8" s="9"/>
      <c r="R8" s="9"/>
    </row>
    <row r="9" spans="1:19" ht="24.75" customHeight="1">
      <c r="A9" s="88"/>
      <c r="B9" s="150" t="s">
        <v>282</v>
      </c>
      <c r="C9" s="35" t="s">
        <v>381</v>
      </c>
      <c r="D9" s="142">
        <v>6</v>
      </c>
      <c r="E9" s="151" t="s">
        <v>41</v>
      </c>
      <c r="F9" s="152"/>
      <c r="G9" s="198"/>
      <c r="H9" s="97"/>
      <c r="I9" s="153"/>
      <c r="J9" s="91"/>
      <c r="K9" s="92"/>
      <c r="L9" s="9"/>
      <c r="R9" s="9"/>
    </row>
    <row r="10" spans="1:19" ht="24.75" customHeight="1">
      <c r="A10" s="82"/>
      <c r="B10" s="147"/>
      <c r="C10" s="133"/>
      <c r="D10" s="148"/>
      <c r="E10" s="135"/>
      <c r="F10" s="149"/>
      <c r="G10" s="87"/>
      <c r="H10" s="94"/>
      <c r="I10" s="95"/>
      <c r="J10" s="95"/>
      <c r="K10" s="96"/>
      <c r="L10" s="9"/>
      <c r="S10" s="11"/>
    </row>
    <row r="11" spans="1:19" ht="24.75" customHeight="1">
      <c r="A11" s="88"/>
      <c r="B11" s="150" t="s">
        <v>282</v>
      </c>
      <c r="C11" s="35" t="s">
        <v>382</v>
      </c>
      <c r="D11" s="142">
        <v>11</v>
      </c>
      <c r="E11" s="151" t="s">
        <v>41</v>
      </c>
      <c r="F11" s="152"/>
      <c r="G11" s="198"/>
      <c r="H11" s="97"/>
      <c r="I11" s="153"/>
      <c r="J11" s="91"/>
      <c r="K11" s="92"/>
      <c r="L11" s="9"/>
    </row>
    <row r="12" spans="1:19" ht="24.75" customHeight="1">
      <c r="A12" s="82"/>
      <c r="B12" s="147"/>
      <c r="C12" s="133"/>
      <c r="D12" s="148"/>
      <c r="E12" s="135"/>
      <c r="F12" s="149"/>
      <c r="G12" s="87"/>
      <c r="H12" s="94"/>
      <c r="I12" s="95"/>
      <c r="J12" s="95"/>
      <c r="K12" s="96"/>
      <c r="L12" s="9"/>
    </row>
    <row r="13" spans="1:19" ht="24.75" customHeight="1">
      <c r="A13" s="88"/>
      <c r="B13" s="150" t="s">
        <v>282</v>
      </c>
      <c r="C13" s="35" t="s">
        <v>383</v>
      </c>
      <c r="D13" s="142">
        <v>8</v>
      </c>
      <c r="E13" s="151" t="s">
        <v>41</v>
      </c>
      <c r="F13" s="152"/>
      <c r="G13" s="198"/>
      <c r="H13" s="97"/>
      <c r="I13" s="153"/>
      <c r="J13" s="91"/>
      <c r="K13" s="92"/>
      <c r="L13" s="9"/>
    </row>
    <row r="14" spans="1:19" ht="24.75" customHeight="1">
      <c r="A14" s="82"/>
      <c r="B14" s="147"/>
      <c r="C14" s="133"/>
      <c r="D14" s="148"/>
      <c r="E14" s="135"/>
      <c r="F14" s="149"/>
      <c r="G14" s="87"/>
      <c r="H14" s="94"/>
      <c r="I14" s="95"/>
      <c r="J14" s="95"/>
      <c r="K14" s="96"/>
      <c r="L14" s="9"/>
    </row>
    <row r="15" spans="1:19" ht="24.75" customHeight="1">
      <c r="A15" s="88"/>
      <c r="B15" s="150" t="s">
        <v>285</v>
      </c>
      <c r="C15" s="35" t="s">
        <v>384</v>
      </c>
      <c r="D15" s="142">
        <v>2</v>
      </c>
      <c r="E15" s="151" t="s">
        <v>217</v>
      </c>
      <c r="F15" s="152"/>
      <c r="G15" s="198"/>
      <c r="H15" s="97"/>
      <c r="I15" s="153"/>
      <c r="J15" s="91"/>
      <c r="K15" s="92"/>
    </row>
    <row r="16" spans="1:19" ht="24.75" customHeight="1">
      <c r="A16" s="82"/>
      <c r="B16" s="147"/>
      <c r="C16" s="133"/>
      <c r="D16" s="148"/>
      <c r="E16" s="135"/>
      <c r="F16" s="149"/>
      <c r="G16" s="87"/>
      <c r="H16" s="94"/>
      <c r="I16" s="95"/>
      <c r="J16" s="95"/>
      <c r="K16" s="96"/>
    </row>
    <row r="17" spans="1:11" ht="24.75" customHeight="1">
      <c r="A17" s="88"/>
      <c r="B17" s="150" t="s">
        <v>285</v>
      </c>
      <c r="C17" s="35" t="s">
        <v>385</v>
      </c>
      <c r="D17" s="142">
        <v>2</v>
      </c>
      <c r="E17" s="151" t="s">
        <v>217</v>
      </c>
      <c r="F17" s="152"/>
      <c r="G17" s="198"/>
      <c r="H17" s="97"/>
      <c r="I17" s="153"/>
      <c r="J17" s="91"/>
      <c r="K17" s="92"/>
    </row>
    <row r="18" spans="1:11" ht="24.75" customHeight="1">
      <c r="A18" s="82"/>
      <c r="B18" s="147"/>
      <c r="C18" s="133"/>
      <c r="D18" s="148"/>
      <c r="E18" s="135"/>
      <c r="F18" s="149"/>
      <c r="G18" s="87"/>
      <c r="H18" s="94"/>
      <c r="I18" s="95"/>
      <c r="J18" s="95"/>
      <c r="K18" s="96"/>
    </row>
    <row r="19" spans="1:11" ht="24.75" customHeight="1">
      <c r="A19" s="88"/>
      <c r="B19" s="150" t="s">
        <v>284</v>
      </c>
      <c r="C19" s="35" t="s">
        <v>386</v>
      </c>
      <c r="D19" s="142">
        <v>1</v>
      </c>
      <c r="E19" s="151" t="s">
        <v>217</v>
      </c>
      <c r="F19" s="152"/>
      <c r="G19" s="198"/>
      <c r="H19" s="97"/>
      <c r="I19" s="153"/>
      <c r="J19" s="91"/>
      <c r="K19" s="92"/>
    </row>
    <row r="20" spans="1:11" ht="24.75" customHeight="1">
      <c r="A20" s="86"/>
      <c r="B20" s="147"/>
      <c r="C20" s="133"/>
      <c r="D20" s="148"/>
      <c r="E20" s="135"/>
      <c r="F20" s="149"/>
      <c r="G20" s="87"/>
      <c r="H20" s="94"/>
      <c r="I20" s="95"/>
      <c r="J20" s="95"/>
      <c r="K20" s="96"/>
    </row>
    <row r="21" spans="1:11" ht="24.75" customHeight="1">
      <c r="A21" s="88"/>
      <c r="B21" s="150" t="s">
        <v>283</v>
      </c>
      <c r="C21" s="35"/>
      <c r="D21" s="142"/>
      <c r="E21" s="151"/>
      <c r="F21" s="152"/>
      <c r="G21" s="90"/>
      <c r="H21" s="97"/>
      <c r="I21" s="153"/>
      <c r="J21" s="91"/>
      <c r="K21" s="92"/>
    </row>
    <row r="22" spans="1:11" ht="24.75" customHeight="1">
      <c r="A22" s="93"/>
      <c r="B22" s="147"/>
      <c r="C22" s="133"/>
      <c r="D22" s="148"/>
      <c r="E22" s="135"/>
      <c r="F22" s="149"/>
      <c r="G22" s="87"/>
      <c r="H22" s="94"/>
      <c r="I22" s="95"/>
      <c r="J22" s="95"/>
      <c r="K22" s="96"/>
    </row>
    <row r="23" spans="1:11" ht="24.75" customHeight="1">
      <c r="A23" s="88"/>
      <c r="B23" s="150" t="s">
        <v>282</v>
      </c>
      <c r="C23" s="35" t="s">
        <v>380</v>
      </c>
      <c r="D23" s="142">
        <v>4</v>
      </c>
      <c r="E23" s="151" t="s">
        <v>41</v>
      </c>
      <c r="F23" s="152"/>
      <c r="G23" s="198"/>
      <c r="H23" s="97"/>
      <c r="I23" s="153"/>
      <c r="J23" s="91"/>
      <c r="K23" s="92"/>
    </row>
    <row r="24" spans="1:11" ht="24.75" customHeight="1">
      <c r="A24" s="82"/>
      <c r="B24" s="147"/>
      <c r="C24" s="133"/>
      <c r="D24" s="148"/>
      <c r="E24" s="135"/>
      <c r="F24" s="149"/>
      <c r="G24" s="87"/>
      <c r="H24" s="94"/>
      <c r="I24" s="95"/>
      <c r="J24" s="95"/>
      <c r="K24" s="96"/>
    </row>
    <row r="25" spans="1:11" ht="24.75" customHeight="1">
      <c r="A25" s="88"/>
      <c r="B25" s="150" t="s">
        <v>282</v>
      </c>
      <c r="C25" s="35" t="s">
        <v>381</v>
      </c>
      <c r="D25" s="142">
        <v>7</v>
      </c>
      <c r="E25" s="151" t="s">
        <v>41</v>
      </c>
      <c r="F25" s="152"/>
      <c r="G25" s="198"/>
      <c r="H25" s="97"/>
      <c r="I25" s="153"/>
      <c r="J25" s="91"/>
      <c r="K25" s="92"/>
    </row>
    <row r="26" spans="1:11" ht="24.75" customHeight="1">
      <c r="A26" s="82"/>
      <c r="B26" s="147"/>
      <c r="C26" s="133"/>
      <c r="D26" s="148"/>
      <c r="E26" s="135"/>
      <c r="F26" s="149"/>
      <c r="G26" s="87"/>
      <c r="H26" s="94"/>
      <c r="I26" s="95"/>
      <c r="J26" s="95"/>
      <c r="K26" s="96"/>
    </row>
    <row r="27" spans="1:11" ht="24.75" customHeight="1">
      <c r="A27" s="88"/>
      <c r="B27" s="150" t="s">
        <v>282</v>
      </c>
      <c r="C27" s="35" t="s">
        <v>387</v>
      </c>
      <c r="D27" s="142">
        <v>12</v>
      </c>
      <c r="E27" s="151" t="s">
        <v>41</v>
      </c>
      <c r="F27" s="152"/>
      <c r="G27" s="198"/>
      <c r="H27" s="97"/>
      <c r="I27" s="153"/>
      <c r="J27" s="91"/>
      <c r="K27" s="92"/>
    </row>
    <row r="28" spans="1:11" ht="24.75" customHeight="1">
      <c r="A28" s="82"/>
      <c r="B28" s="147"/>
      <c r="C28" s="133"/>
      <c r="D28" s="148"/>
      <c r="E28" s="135"/>
      <c r="F28" s="149"/>
      <c r="G28" s="87"/>
      <c r="H28" s="94"/>
      <c r="I28" s="95"/>
      <c r="J28" s="95"/>
      <c r="K28" s="96"/>
    </row>
    <row r="29" spans="1:11" ht="24.75" customHeight="1">
      <c r="A29" s="88"/>
      <c r="B29" s="150" t="s">
        <v>281</v>
      </c>
      <c r="C29" s="35" t="s">
        <v>388</v>
      </c>
      <c r="D29" s="142">
        <v>1</v>
      </c>
      <c r="E29" s="151" t="s">
        <v>217</v>
      </c>
      <c r="F29" s="152"/>
      <c r="G29" s="198"/>
      <c r="H29" s="97"/>
      <c r="I29" s="153"/>
      <c r="J29" s="91"/>
      <c r="K29" s="92"/>
    </row>
    <row r="30" spans="1:11" ht="24.75" customHeight="1">
      <c r="A30" s="82"/>
      <c r="B30" s="147"/>
      <c r="C30" s="133"/>
      <c r="D30" s="148"/>
      <c r="E30" s="135"/>
      <c r="F30" s="149"/>
      <c r="G30" s="87"/>
      <c r="H30" s="94"/>
      <c r="I30" s="95"/>
      <c r="J30" s="95"/>
      <c r="K30" s="96"/>
    </row>
    <row r="31" spans="1:11" ht="24.75" customHeight="1">
      <c r="A31" s="88"/>
      <c r="B31" s="150" t="s">
        <v>277</v>
      </c>
      <c r="C31" s="35"/>
      <c r="D31" s="142">
        <v>1</v>
      </c>
      <c r="E31" s="151" t="s">
        <v>8</v>
      </c>
      <c r="F31" s="152"/>
      <c r="G31" s="198"/>
      <c r="H31" s="97"/>
      <c r="I31" s="153"/>
      <c r="J31" s="91"/>
      <c r="K31" s="92"/>
    </row>
    <row r="32" spans="1:11" ht="18.75" customHeight="1">
      <c r="A32" s="98"/>
      <c r="B32" s="98"/>
      <c r="C32" s="98"/>
      <c r="D32" s="53"/>
      <c r="E32" s="99"/>
      <c r="F32" s="155"/>
      <c r="G32" s="155"/>
      <c r="H32" s="98"/>
      <c r="I32" s="98"/>
      <c r="J32" s="98"/>
      <c r="K32" s="98"/>
    </row>
    <row r="33" spans="1:12" ht="18.75" customHeight="1">
      <c r="A33" s="98"/>
      <c r="B33" s="98"/>
      <c r="C33" s="98"/>
      <c r="D33" s="53"/>
      <c r="E33" s="99"/>
      <c r="F33" s="155"/>
      <c r="G33" s="155"/>
      <c r="H33" s="100"/>
      <c r="I33" s="288"/>
      <c r="J33" s="288"/>
      <c r="K33" s="288"/>
    </row>
    <row r="34" spans="1:12" ht="37.5" customHeight="1">
      <c r="A34" s="81" t="s">
        <v>259</v>
      </c>
      <c r="B34" s="81" t="s">
        <v>258</v>
      </c>
      <c r="C34" s="81" t="s">
        <v>257</v>
      </c>
      <c r="D34" s="137" t="s">
        <v>256</v>
      </c>
      <c r="E34" s="81" t="s">
        <v>255</v>
      </c>
      <c r="F34" s="81" t="s">
        <v>254</v>
      </c>
      <c r="G34" s="81" t="s">
        <v>253</v>
      </c>
      <c r="H34" s="285" t="s">
        <v>252</v>
      </c>
      <c r="I34" s="286"/>
      <c r="J34" s="286"/>
      <c r="K34" s="287"/>
    </row>
    <row r="35" spans="1:12" ht="24.75" customHeight="1">
      <c r="A35" s="82"/>
      <c r="B35" s="147"/>
      <c r="C35" s="133"/>
      <c r="D35" s="148"/>
      <c r="E35" s="135"/>
      <c r="F35" s="149"/>
      <c r="G35" s="87"/>
      <c r="H35" s="94"/>
      <c r="I35" s="95"/>
      <c r="J35" s="95"/>
      <c r="K35" s="96"/>
    </row>
    <row r="36" spans="1:12" ht="24.75" customHeight="1">
      <c r="A36" s="88"/>
      <c r="B36" s="150" t="s">
        <v>276</v>
      </c>
      <c r="C36" s="35"/>
      <c r="D36" s="142">
        <v>1</v>
      </c>
      <c r="E36" s="151" t="s">
        <v>8</v>
      </c>
      <c r="F36" s="152"/>
      <c r="G36" s="198"/>
      <c r="H36" s="97"/>
      <c r="I36" s="153"/>
      <c r="J36" s="91"/>
      <c r="K36" s="92"/>
    </row>
    <row r="37" spans="1:12" ht="24.75" customHeight="1">
      <c r="A37" s="82"/>
      <c r="B37" s="147"/>
      <c r="C37" s="133"/>
      <c r="D37" s="148"/>
      <c r="E37" s="135"/>
      <c r="F37" s="149"/>
      <c r="G37" s="87"/>
      <c r="H37" s="94"/>
      <c r="I37" s="95"/>
      <c r="J37" s="95"/>
      <c r="K37" s="96"/>
    </row>
    <row r="38" spans="1:12" ht="24.75" customHeight="1">
      <c r="A38" s="88"/>
      <c r="B38" s="150" t="s">
        <v>280</v>
      </c>
      <c r="C38" s="35"/>
      <c r="D38" s="142">
        <v>1</v>
      </c>
      <c r="E38" s="151" t="s">
        <v>8</v>
      </c>
      <c r="F38" s="152"/>
      <c r="G38" s="198"/>
      <c r="H38" s="97"/>
      <c r="I38" s="153"/>
      <c r="J38" s="91"/>
      <c r="K38" s="92"/>
    </row>
    <row r="39" spans="1:12" ht="24.75" customHeight="1">
      <c r="A39" s="86"/>
      <c r="B39" s="147"/>
      <c r="C39" s="133"/>
      <c r="D39" s="148"/>
      <c r="E39" s="135"/>
      <c r="F39" s="149"/>
      <c r="G39" s="87"/>
      <c r="H39" s="94"/>
      <c r="I39" s="95"/>
      <c r="J39" s="95"/>
      <c r="K39" s="96"/>
    </row>
    <row r="40" spans="1:12" ht="24.75" customHeight="1">
      <c r="A40" s="88"/>
      <c r="B40" s="150"/>
      <c r="C40" s="35"/>
      <c r="D40" s="142"/>
      <c r="E40" s="151"/>
      <c r="F40" s="152"/>
      <c r="G40" s="90"/>
      <c r="H40" s="97"/>
      <c r="I40" s="153"/>
      <c r="J40" s="91"/>
      <c r="K40" s="92"/>
    </row>
    <row r="41" spans="1:12" ht="24.75" customHeight="1">
      <c r="A41" s="93"/>
      <c r="B41" s="147"/>
      <c r="C41" s="133"/>
      <c r="D41" s="148"/>
      <c r="E41" s="135"/>
      <c r="F41" s="149"/>
      <c r="G41" s="87"/>
      <c r="H41" s="94"/>
      <c r="I41" s="95"/>
      <c r="J41" s="95"/>
      <c r="K41" s="96"/>
    </row>
    <row r="42" spans="1:12" ht="24.75" customHeight="1">
      <c r="A42" s="88"/>
      <c r="B42" s="150"/>
      <c r="C42" s="35"/>
      <c r="D42" s="142"/>
      <c r="E42" s="151"/>
      <c r="F42" s="152"/>
      <c r="G42" s="90"/>
      <c r="H42" s="97"/>
      <c r="I42" s="153"/>
      <c r="J42" s="91"/>
      <c r="K42" s="92"/>
    </row>
    <row r="43" spans="1:12" ht="24.75" customHeight="1">
      <c r="A43" s="82"/>
      <c r="B43" s="147"/>
      <c r="C43" s="133"/>
      <c r="D43" s="148"/>
      <c r="E43" s="135"/>
      <c r="F43" s="149"/>
      <c r="G43" s="87"/>
      <c r="H43" s="94"/>
      <c r="I43" s="95"/>
      <c r="J43" s="95"/>
      <c r="K43" s="96"/>
    </row>
    <row r="44" spans="1:12" ht="24.75" customHeight="1">
      <c r="A44" s="88"/>
      <c r="B44" s="150"/>
      <c r="C44" s="35"/>
      <c r="D44" s="142"/>
      <c r="E44" s="151"/>
      <c r="F44" s="152"/>
      <c r="G44" s="90"/>
      <c r="H44" s="97"/>
      <c r="I44" s="153"/>
      <c r="J44" s="91"/>
      <c r="K44" s="92"/>
    </row>
    <row r="45" spans="1:12" ht="24.75" customHeight="1">
      <c r="A45" s="82"/>
      <c r="B45" s="147"/>
      <c r="C45" s="133"/>
      <c r="D45" s="148"/>
      <c r="E45" s="135"/>
      <c r="F45" s="149"/>
      <c r="G45" s="87"/>
      <c r="H45" s="94"/>
      <c r="I45" s="95"/>
      <c r="J45" s="95"/>
      <c r="K45" s="96"/>
    </row>
    <row r="46" spans="1:12" ht="24.75" customHeight="1">
      <c r="A46" s="88"/>
      <c r="B46" s="150"/>
      <c r="C46" s="35"/>
      <c r="D46" s="142"/>
      <c r="E46" s="151"/>
      <c r="F46" s="152"/>
      <c r="G46" s="90"/>
      <c r="H46" s="97"/>
      <c r="I46" s="153"/>
      <c r="J46" s="91"/>
      <c r="K46" s="92"/>
    </row>
    <row r="47" spans="1:12" ht="24.75" customHeight="1">
      <c r="A47" s="82"/>
      <c r="B47" s="147"/>
      <c r="C47" s="133"/>
      <c r="D47" s="148"/>
      <c r="E47" s="135"/>
      <c r="F47" s="149"/>
      <c r="G47" s="87"/>
      <c r="H47" s="94"/>
      <c r="I47" s="95"/>
      <c r="J47" s="95"/>
      <c r="K47" s="96"/>
      <c r="L47" s="128"/>
    </row>
    <row r="48" spans="1:12" ht="24.75" customHeight="1">
      <c r="A48" s="88"/>
      <c r="B48" s="150"/>
      <c r="C48" s="35"/>
      <c r="D48" s="142"/>
      <c r="E48" s="151"/>
      <c r="F48" s="152"/>
      <c r="G48" s="90"/>
      <c r="H48" s="97"/>
      <c r="I48" s="153"/>
      <c r="J48" s="91"/>
      <c r="K48" s="92"/>
    </row>
    <row r="49" spans="1:11" ht="24.75" customHeight="1">
      <c r="A49" s="82"/>
      <c r="B49" s="147"/>
      <c r="C49" s="133"/>
      <c r="D49" s="148"/>
      <c r="E49" s="135"/>
      <c r="F49" s="149"/>
      <c r="G49" s="87"/>
      <c r="H49" s="94"/>
      <c r="I49" s="95"/>
      <c r="J49" s="95"/>
      <c r="K49" s="96"/>
    </row>
    <row r="50" spans="1:11" ht="24.75" customHeight="1">
      <c r="A50" s="88"/>
      <c r="B50" s="150"/>
      <c r="C50" s="35"/>
      <c r="D50" s="142"/>
      <c r="E50" s="151"/>
      <c r="F50" s="152"/>
      <c r="G50" s="90"/>
      <c r="H50" s="97"/>
      <c r="I50" s="153"/>
      <c r="J50" s="91"/>
      <c r="K50" s="92"/>
    </row>
    <row r="51" spans="1:11" ht="24.75" customHeight="1">
      <c r="A51" s="82"/>
      <c r="B51" s="147"/>
      <c r="C51" s="133"/>
      <c r="D51" s="148"/>
      <c r="E51" s="135"/>
      <c r="F51" s="149"/>
      <c r="G51" s="87"/>
      <c r="H51" s="94"/>
      <c r="I51" s="95"/>
      <c r="J51" s="95"/>
      <c r="K51" s="96"/>
    </row>
    <row r="52" spans="1:11" ht="24.75" customHeight="1">
      <c r="A52" s="88"/>
      <c r="B52" s="150"/>
      <c r="C52" s="35"/>
      <c r="D52" s="142"/>
      <c r="E52" s="151"/>
      <c r="F52" s="152"/>
      <c r="G52" s="90"/>
      <c r="H52" s="97"/>
      <c r="I52" s="153"/>
      <c r="J52" s="91"/>
      <c r="K52" s="92"/>
    </row>
    <row r="53" spans="1:11" ht="24.75" customHeight="1">
      <c r="A53" s="86"/>
      <c r="B53" s="147"/>
      <c r="C53" s="133"/>
      <c r="D53" s="148"/>
      <c r="E53" s="135"/>
      <c r="F53" s="149"/>
      <c r="G53" s="87"/>
      <c r="H53" s="94"/>
      <c r="I53" s="95"/>
      <c r="J53" s="95"/>
      <c r="K53" s="96"/>
    </row>
    <row r="54" spans="1:11" ht="24.75" customHeight="1">
      <c r="A54" s="88"/>
      <c r="B54" s="150"/>
      <c r="C54" s="35"/>
      <c r="D54" s="142"/>
      <c r="E54" s="151"/>
      <c r="F54" s="152"/>
      <c r="G54" s="90"/>
      <c r="H54" s="97"/>
      <c r="I54" s="153"/>
      <c r="J54" s="91"/>
      <c r="K54" s="92"/>
    </row>
    <row r="55" spans="1:11" ht="24.75" customHeight="1">
      <c r="A55" s="93"/>
      <c r="B55" s="147"/>
      <c r="C55" s="133"/>
      <c r="D55" s="148"/>
      <c r="E55" s="135"/>
      <c r="F55" s="149"/>
      <c r="G55" s="87"/>
      <c r="H55" s="94"/>
      <c r="I55" s="95"/>
      <c r="J55" s="95"/>
      <c r="K55" s="96"/>
    </row>
    <row r="56" spans="1:11" ht="24.75" customHeight="1">
      <c r="A56" s="88"/>
      <c r="B56" s="150"/>
      <c r="C56" s="35"/>
      <c r="D56" s="142"/>
      <c r="E56" s="151"/>
      <c r="F56" s="152"/>
      <c r="G56" s="90"/>
      <c r="H56" s="97"/>
      <c r="I56" s="153"/>
      <c r="J56" s="91"/>
      <c r="K56" s="92"/>
    </row>
    <row r="57" spans="1:11" ht="24.75" customHeight="1">
      <c r="A57" s="82"/>
      <c r="B57" s="147"/>
      <c r="C57" s="133"/>
      <c r="D57" s="148"/>
      <c r="E57" s="135"/>
      <c r="F57" s="149"/>
      <c r="G57" s="87"/>
      <c r="H57" s="94"/>
      <c r="I57" s="95"/>
      <c r="J57" s="95"/>
      <c r="K57" s="96"/>
    </row>
    <row r="58" spans="1:11" ht="24.75" customHeight="1">
      <c r="A58" s="88"/>
      <c r="B58" s="150"/>
      <c r="C58" s="35"/>
      <c r="D58" s="142"/>
      <c r="E58" s="151"/>
      <c r="F58" s="152"/>
      <c r="G58" s="90"/>
      <c r="H58" s="97"/>
      <c r="I58" s="153"/>
      <c r="J58" s="91"/>
      <c r="K58" s="92"/>
    </row>
    <row r="59" spans="1:11" ht="24.75" customHeight="1">
      <c r="A59" s="82"/>
      <c r="B59" s="147"/>
      <c r="C59" s="133"/>
      <c r="D59" s="148"/>
      <c r="E59" s="135"/>
      <c r="F59" s="149"/>
      <c r="G59" s="87"/>
      <c r="H59" s="94"/>
      <c r="I59" s="95"/>
      <c r="J59" s="95"/>
      <c r="K59" s="96"/>
    </row>
    <row r="60" spans="1:11" ht="24.75" customHeight="1">
      <c r="A60" s="88"/>
      <c r="B60" s="150"/>
      <c r="C60" s="35"/>
      <c r="D60" s="142"/>
      <c r="E60" s="151"/>
      <c r="F60" s="152"/>
      <c r="G60" s="90"/>
      <c r="H60" s="97"/>
      <c r="I60" s="153"/>
      <c r="J60" s="91"/>
      <c r="K60" s="92"/>
    </row>
    <row r="61" spans="1:11" ht="24.75" customHeight="1">
      <c r="A61" s="82"/>
      <c r="B61" s="147"/>
      <c r="C61" s="133"/>
      <c r="D61" s="148"/>
      <c r="E61" s="135"/>
      <c r="F61" s="149"/>
      <c r="G61" s="87"/>
      <c r="H61" s="94"/>
      <c r="I61" s="95"/>
      <c r="J61" s="95"/>
      <c r="K61" s="96"/>
    </row>
    <row r="62" spans="1:11" ht="24.75" customHeight="1">
      <c r="A62" s="88"/>
      <c r="B62" s="154"/>
      <c r="C62" s="35"/>
      <c r="D62" s="142"/>
      <c r="E62" s="151"/>
      <c r="F62" s="152"/>
      <c r="G62" s="90"/>
      <c r="H62" s="97"/>
      <c r="I62" s="153"/>
      <c r="J62" s="91"/>
      <c r="K62" s="92"/>
    </row>
    <row r="63" spans="1:11" ht="24.75" customHeight="1">
      <c r="A63" s="82"/>
      <c r="B63" s="147"/>
      <c r="C63" s="133"/>
      <c r="D63" s="148"/>
      <c r="E63" s="135"/>
      <c r="F63" s="149"/>
      <c r="G63" s="87"/>
      <c r="H63" s="94"/>
      <c r="I63" s="95"/>
      <c r="J63" s="95"/>
      <c r="K63" s="96"/>
    </row>
    <row r="64" spans="1:11" ht="24.75" customHeight="1">
      <c r="A64" s="88"/>
      <c r="B64" s="67" t="s">
        <v>37</v>
      </c>
      <c r="C64" s="35"/>
      <c r="D64" s="142"/>
      <c r="E64" s="151"/>
      <c r="F64" s="152"/>
      <c r="G64" s="90"/>
      <c r="H64" s="97"/>
      <c r="I64" s="153"/>
      <c r="J64" s="91"/>
      <c r="K64" s="92"/>
    </row>
    <row r="65" spans="1:11" ht="18.75" customHeight="1">
      <c r="A65" s="98"/>
      <c r="B65" s="98"/>
      <c r="C65" s="98"/>
      <c r="D65" s="53"/>
      <c r="E65" s="99"/>
      <c r="F65" s="155"/>
      <c r="G65" s="155"/>
      <c r="H65" s="98"/>
      <c r="I65" s="98"/>
      <c r="J65" s="98"/>
      <c r="K65" s="98"/>
    </row>
    <row r="66" spans="1:11" ht="18.75" customHeight="1">
      <c r="A66" s="98"/>
      <c r="B66" s="98"/>
      <c r="C66" s="98"/>
      <c r="D66" s="53"/>
      <c r="E66" s="99"/>
      <c r="F66" s="155"/>
      <c r="G66" s="155"/>
      <c r="H66" s="98"/>
      <c r="I66" s="288"/>
      <c r="J66" s="288"/>
      <c r="K66" s="288"/>
    </row>
  </sheetData>
  <mergeCells count="4">
    <mergeCell ref="H34:K34"/>
    <mergeCell ref="H1:K1"/>
    <mergeCell ref="I33:K33"/>
    <mergeCell ref="I66:K66"/>
  </mergeCells>
  <phoneticPr fontId="46"/>
  <conditionalFormatting sqref="F2:F65">
    <cfRule type="expression" dxfId="14" priority="1">
      <formula>$E2="式"</formula>
    </cfRule>
  </conditionalFormatting>
  <conditionalFormatting sqref="J65:K65">
    <cfRule type="expression" dxfId="13" priority="2">
      <formula>$K65=1</formula>
    </cfRule>
  </conditionalFormatting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94" orientation="portrait" r:id="rId1"/>
  <headerFooter>
    <oddFooter xml:space="preserve">&amp;RNo,&amp;P
</oddFooter>
  </headerFooter>
  <rowBreaks count="1" manualBreakCount="1">
    <brk id="33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9F178-B838-42C1-9E09-F96D544DA871}">
  <dimension ref="A1:O33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0" customWidth="1"/>
    <col min="2" max="2" width="21.125" style="10" customWidth="1"/>
    <col min="3" max="3" width="20.625" style="10" customWidth="1"/>
    <col min="4" max="4" width="7.125" style="6" customWidth="1"/>
    <col min="5" max="5" width="4.625" style="9" customWidth="1"/>
    <col min="6" max="6" width="8.25" style="127" customWidth="1"/>
    <col min="7" max="7" width="11.625" style="127" customWidth="1"/>
    <col min="8" max="8" width="4" style="10" customWidth="1"/>
    <col min="9" max="9" width="8.375" style="10" customWidth="1"/>
    <col min="10" max="10" width="2" style="10" customWidth="1"/>
    <col min="11" max="11" width="4.125" style="10" customWidth="1"/>
    <col min="12" max="12" width="3.625" style="10" customWidth="1"/>
    <col min="13" max="13" width="9" style="10"/>
    <col min="14" max="14" width="4.5" style="10" customWidth="1"/>
    <col min="15" max="15" width="9" style="10"/>
    <col min="16" max="16" width="4.75" style="10" customWidth="1"/>
    <col min="17" max="16384" width="9" style="10"/>
  </cols>
  <sheetData>
    <row r="1" spans="1:15" s="9" customFormat="1" ht="37.5" customHeight="1">
      <c r="A1" s="81" t="s">
        <v>259</v>
      </c>
      <c r="B1" s="81" t="s">
        <v>258</v>
      </c>
      <c r="C1" s="81" t="s">
        <v>257</v>
      </c>
      <c r="D1" s="137" t="s">
        <v>256</v>
      </c>
      <c r="E1" s="81" t="s">
        <v>255</v>
      </c>
      <c r="F1" s="81" t="s">
        <v>254</v>
      </c>
      <c r="G1" s="81" t="s">
        <v>253</v>
      </c>
      <c r="H1" s="289" t="s">
        <v>252</v>
      </c>
      <c r="I1" s="290"/>
      <c r="J1" s="290"/>
      <c r="K1" s="291"/>
    </row>
    <row r="2" spans="1:15" ht="24.75" customHeight="1">
      <c r="A2" s="82"/>
      <c r="B2" s="83"/>
      <c r="C2" s="84"/>
      <c r="D2" s="138"/>
      <c r="E2" s="86"/>
      <c r="F2" s="87"/>
      <c r="G2" s="87"/>
      <c r="H2" s="139"/>
      <c r="I2" s="140"/>
      <c r="J2" s="140"/>
      <c r="K2" s="141"/>
    </row>
    <row r="3" spans="1:15" ht="24.75" customHeight="1">
      <c r="A3" s="88" t="s">
        <v>320</v>
      </c>
      <c r="B3" s="38" t="s">
        <v>249</v>
      </c>
      <c r="C3" s="38"/>
      <c r="D3" s="142"/>
      <c r="E3" s="134"/>
      <c r="F3" s="143"/>
      <c r="G3" s="90"/>
      <c r="H3" s="144"/>
      <c r="I3" s="145"/>
      <c r="J3" s="145"/>
      <c r="K3" s="146"/>
    </row>
    <row r="4" spans="1:15" ht="24.75" customHeight="1">
      <c r="A4" s="82"/>
      <c r="B4" s="147"/>
      <c r="C4" s="133"/>
      <c r="D4" s="148"/>
      <c r="E4" s="135"/>
      <c r="F4" s="149"/>
      <c r="G4" s="87"/>
      <c r="H4" s="94"/>
      <c r="I4" s="95"/>
      <c r="J4" s="95"/>
      <c r="K4" s="96"/>
    </row>
    <row r="5" spans="1:15" ht="24.75" customHeight="1">
      <c r="A5" s="88"/>
      <c r="B5" s="150" t="s">
        <v>389</v>
      </c>
      <c r="C5" s="35" t="s">
        <v>288</v>
      </c>
      <c r="D5" s="142">
        <v>1</v>
      </c>
      <c r="E5" s="151" t="s">
        <v>264</v>
      </c>
      <c r="F5" s="152"/>
      <c r="G5" s="198"/>
      <c r="H5" s="97"/>
      <c r="I5" s="153"/>
      <c r="J5" s="91"/>
      <c r="K5" s="92"/>
    </row>
    <row r="6" spans="1:15" ht="24.75" customHeight="1">
      <c r="A6" s="86"/>
      <c r="B6" s="147"/>
      <c r="C6" s="133"/>
      <c r="D6" s="148"/>
      <c r="E6" s="135"/>
      <c r="F6" s="149"/>
      <c r="G6" s="87"/>
      <c r="H6" s="94"/>
      <c r="I6" s="95"/>
      <c r="J6" s="95"/>
      <c r="K6" s="96"/>
    </row>
    <row r="7" spans="1:15" ht="24.75" customHeight="1">
      <c r="A7" s="88"/>
      <c r="B7" s="150" t="s">
        <v>390</v>
      </c>
      <c r="C7" s="35" t="s">
        <v>287</v>
      </c>
      <c r="D7" s="142">
        <v>1</v>
      </c>
      <c r="E7" s="151" t="s">
        <v>264</v>
      </c>
      <c r="F7" s="152"/>
      <c r="G7" s="198"/>
      <c r="H7" s="97"/>
      <c r="I7" s="153"/>
      <c r="J7" s="91"/>
      <c r="K7" s="92"/>
    </row>
    <row r="8" spans="1:15" ht="24.75" customHeight="1">
      <c r="A8" s="93"/>
      <c r="B8" s="147"/>
      <c r="C8" s="133"/>
      <c r="D8" s="148"/>
      <c r="E8" s="135"/>
      <c r="F8" s="149"/>
      <c r="G8" s="87"/>
      <c r="H8" s="94"/>
      <c r="I8" s="95"/>
      <c r="J8" s="95"/>
      <c r="K8" s="96"/>
      <c r="L8" s="9"/>
      <c r="N8" s="9"/>
    </row>
    <row r="9" spans="1:15" ht="24.75" customHeight="1">
      <c r="A9" s="88"/>
      <c r="B9" s="150"/>
      <c r="C9" s="35"/>
      <c r="D9" s="142"/>
      <c r="E9" s="151"/>
      <c r="F9" s="152"/>
      <c r="G9" s="90"/>
      <c r="H9" s="97"/>
      <c r="I9" s="153"/>
      <c r="J9" s="91"/>
      <c r="K9" s="92"/>
      <c r="L9" s="9"/>
      <c r="N9" s="9"/>
    </row>
    <row r="10" spans="1:15" ht="24.75" customHeight="1">
      <c r="A10" s="82"/>
      <c r="B10" s="147"/>
      <c r="C10" s="133"/>
      <c r="D10" s="148"/>
      <c r="E10" s="135"/>
      <c r="F10" s="149"/>
      <c r="G10" s="87"/>
      <c r="H10" s="94"/>
      <c r="I10" s="95"/>
      <c r="J10" s="95"/>
      <c r="K10" s="96"/>
      <c r="L10" s="9"/>
      <c r="O10" s="11"/>
    </row>
    <row r="11" spans="1:15" ht="24.75" customHeight="1">
      <c r="A11" s="88"/>
      <c r="B11" s="150"/>
      <c r="C11" s="35"/>
      <c r="D11" s="142"/>
      <c r="E11" s="151"/>
      <c r="F11" s="152"/>
      <c r="G11" s="90"/>
      <c r="H11" s="97"/>
      <c r="I11" s="153"/>
      <c r="J11" s="91"/>
      <c r="K11" s="92"/>
      <c r="L11" s="9"/>
    </row>
    <row r="12" spans="1:15" ht="24.75" customHeight="1">
      <c r="A12" s="82"/>
      <c r="B12" s="147"/>
      <c r="C12" s="133"/>
      <c r="D12" s="148"/>
      <c r="E12" s="135"/>
      <c r="F12" s="149"/>
      <c r="G12" s="87"/>
      <c r="H12" s="94"/>
      <c r="I12" s="95"/>
      <c r="J12" s="95"/>
      <c r="K12" s="96"/>
      <c r="L12" s="9"/>
    </row>
    <row r="13" spans="1:15" ht="24.75" customHeight="1">
      <c r="A13" s="88"/>
      <c r="B13" s="150"/>
      <c r="C13" s="35"/>
      <c r="D13" s="142"/>
      <c r="E13" s="151"/>
      <c r="F13" s="152"/>
      <c r="G13" s="90"/>
      <c r="H13" s="97"/>
      <c r="I13" s="153"/>
      <c r="J13" s="91"/>
      <c r="K13" s="92"/>
      <c r="L13" s="9"/>
    </row>
    <row r="14" spans="1:15" ht="24.75" customHeight="1">
      <c r="A14" s="82"/>
      <c r="B14" s="147"/>
      <c r="C14" s="133"/>
      <c r="D14" s="148"/>
      <c r="E14" s="135"/>
      <c r="F14" s="149"/>
      <c r="G14" s="87"/>
      <c r="H14" s="94"/>
      <c r="I14" s="95"/>
      <c r="J14" s="95"/>
      <c r="K14" s="96"/>
      <c r="L14" s="9"/>
    </row>
    <row r="15" spans="1:15" ht="24.75" customHeight="1">
      <c r="A15" s="88"/>
      <c r="B15" s="150"/>
      <c r="C15" s="35"/>
      <c r="D15" s="142"/>
      <c r="E15" s="151"/>
      <c r="F15" s="152"/>
      <c r="G15" s="90"/>
      <c r="H15" s="97"/>
      <c r="I15" s="153"/>
      <c r="J15" s="91"/>
      <c r="K15" s="92"/>
    </row>
    <row r="16" spans="1:15" ht="24.75" customHeight="1">
      <c r="A16" s="82"/>
      <c r="B16" s="147"/>
      <c r="C16" s="133"/>
      <c r="D16" s="148"/>
      <c r="E16" s="135"/>
      <c r="F16" s="149"/>
      <c r="G16" s="87"/>
      <c r="H16" s="94"/>
      <c r="I16" s="95"/>
      <c r="J16" s="95"/>
      <c r="K16" s="96"/>
    </row>
    <row r="17" spans="1:11" ht="24.75" customHeight="1">
      <c r="A17" s="88"/>
      <c r="B17" s="150"/>
      <c r="C17" s="35"/>
      <c r="D17" s="142"/>
      <c r="E17" s="151"/>
      <c r="F17" s="152"/>
      <c r="G17" s="90"/>
      <c r="H17" s="97"/>
      <c r="I17" s="153"/>
      <c r="J17" s="91"/>
      <c r="K17" s="92"/>
    </row>
    <row r="18" spans="1:11" ht="24.75" customHeight="1">
      <c r="A18" s="82"/>
      <c r="B18" s="147"/>
      <c r="C18" s="133"/>
      <c r="D18" s="148"/>
      <c r="E18" s="135"/>
      <c r="F18" s="149"/>
      <c r="G18" s="87"/>
      <c r="H18" s="94"/>
      <c r="I18" s="95"/>
      <c r="J18" s="95"/>
      <c r="K18" s="96"/>
    </row>
    <row r="19" spans="1:11" ht="24.75" customHeight="1">
      <c r="A19" s="88"/>
      <c r="B19" s="150"/>
      <c r="C19" s="35"/>
      <c r="D19" s="142"/>
      <c r="E19" s="151"/>
      <c r="F19" s="152"/>
      <c r="G19" s="90"/>
      <c r="H19" s="97"/>
      <c r="I19" s="153"/>
      <c r="J19" s="91"/>
      <c r="K19" s="92"/>
    </row>
    <row r="20" spans="1:11" ht="24.75" customHeight="1">
      <c r="A20" s="86"/>
      <c r="B20" s="147"/>
      <c r="C20" s="133"/>
      <c r="D20" s="148"/>
      <c r="E20" s="135"/>
      <c r="F20" s="149"/>
      <c r="G20" s="87"/>
      <c r="H20" s="94"/>
      <c r="I20" s="95"/>
      <c r="J20" s="95"/>
      <c r="K20" s="96"/>
    </row>
    <row r="21" spans="1:11" ht="24.75" customHeight="1">
      <c r="A21" s="88"/>
      <c r="B21" s="150"/>
      <c r="C21" s="35"/>
      <c r="D21" s="142"/>
      <c r="E21" s="151"/>
      <c r="F21" s="152"/>
      <c r="G21" s="90"/>
      <c r="H21" s="97"/>
      <c r="I21" s="153"/>
      <c r="J21" s="91"/>
      <c r="K21" s="92"/>
    </row>
    <row r="22" spans="1:11" ht="24.75" customHeight="1">
      <c r="A22" s="93"/>
      <c r="B22" s="147"/>
      <c r="C22" s="133"/>
      <c r="D22" s="148"/>
      <c r="E22" s="135"/>
      <c r="F22" s="149"/>
      <c r="G22" s="87"/>
      <c r="H22" s="94"/>
      <c r="I22" s="95"/>
      <c r="J22" s="95"/>
      <c r="K22" s="96"/>
    </row>
    <row r="23" spans="1:11" ht="24.75" customHeight="1">
      <c r="A23" s="88"/>
      <c r="B23" s="150"/>
      <c r="C23" s="35"/>
      <c r="D23" s="142"/>
      <c r="E23" s="151"/>
      <c r="F23" s="152"/>
      <c r="G23" s="90"/>
      <c r="H23" s="97"/>
      <c r="I23" s="153"/>
      <c r="J23" s="91"/>
      <c r="K23" s="92"/>
    </row>
    <row r="24" spans="1:11" ht="24.75" customHeight="1">
      <c r="A24" s="82"/>
      <c r="B24" s="147"/>
      <c r="C24" s="133"/>
      <c r="D24" s="148"/>
      <c r="E24" s="135"/>
      <c r="F24" s="149"/>
      <c r="G24" s="87"/>
      <c r="H24" s="94"/>
      <c r="I24" s="95"/>
      <c r="J24" s="95"/>
      <c r="K24" s="96"/>
    </row>
    <row r="25" spans="1:11" ht="24.75" customHeight="1">
      <c r="A25" s="88"/>
      <c r="B25" s="150"/>
      <c r="C25" s="35"/>
      <c r="D25" s="142"/>
      <c r="E25" s="151"/>
      <c r="F25" s="152"/>
      <c r="G25" s="90"/>
      <c r="H25" s="97"/>
      <c r="I25" s="153"/>
      <c r="J25" s="91"/>
      <c r="K25" s="92"/>
    </row>
    <row r="26" spans="1:11" ht="24.75" customHeight="1">
      <c r="A26" s="82"/>
      <c r="B26" s="147"/>
      <c r="C26" s="133"/>
      <c r="D26" s="148"/>
      <c r="E26" s="135"/>
      <c r="F26" s="149"/>
      <c r="G26" s="87"/>
      <c r="H26" s="94"/>
      <c r="I26" s="95"/>
      <c r="J26" s="95"/>
      <c r="K26" s="96"/>
    </row>
    <row r="27" spans="1:11" ht="24.75" customHeight="1">
      <c r="A27" s="88"/>
      <c r="B27" s="150"/>
      <c r="C27" s="35"/>
      <c r="D27" s="142"/>
      <c r="E27" s="151"/>
      <c r="F27" s="152"/>
      <c r="G27" s="90"/>
      <c r="H27" s="97"/>
      <c r="I27" s="153"/>
      <c r="J27" s="91"/>
      <c r="K27" s="92"/>
    </row>
    <row r="28" spans="1:11" ht="24.75" customHeight="1">
      <c r="A28" s="82"/>
      <c r="B28" s="147"/>
      <c r="C28" s="133"/>
      <c r="D28" s="148"/>
      <c r="E28" s="135"/>
      <c r="F28" s="149"/>
      <c r="G28" s="87"/>
      <c r="H28" s="94"/>
      <c r="I28" s="95"/>
      <c r="J28" s="95"/>
      <c r="K28" s="96"/>
    </row>
    <row r="29" spans="1:11" ht="24.75" customHeight="1">
      <c r="A29" s="88"/>
      <c r="B29" s="154"/>
      <c r="C29" s="35"/>
      <c r="D29" s="142"/>
      <c r="E29" s="151"/>
      <c r="F29" s="152"/>
      <c r="G29" s="90"/>
      <c r="H29" s="97"/>
      <c r="I29" s="153"/>
      <c r="J29" s="91"/>
      <c r="K29" s="92"/>
    </row>
    <row r="30" spans="1:11" ht="24.75" customHeight="1">
      <c r="A30" s="82"/>
      <c r="B30" s="147"/>
      <c r="C30" s="133"/>
      <c r="D30" s="148"/>
      <c r="E30" s="135"/>
      <c r="F30" s="149"/>
      <c r="G30" s="87"/>
      <c r="H30" s="94"/>
      <c r="I30" s="95"/>
      <c r="J30" s="95"/>
      <c r="K30" s="96"/>
    </row>
    <row r="31" spans="1:11" ht="24.75" customHeight="1">
      <c r="A31" s="88"/>
      <c r="B31" s="67" t="s">
        <v>37</v>
      </c>
      <c r="C31" s="35"/>
      <c r="D31" s="142"/>
      <c r="E31" s="151"/>
      <c r="F31" s="152"/>
      <c r="G31" s="90"/>
      <c r="H31" s="97"/>
      <c r="I31" s="153"/>
      <c r="J31" s="91"/>
      <c r="K31" s="92"/>
    </row>
    <row r="32" spans="1:11" ht="18.75" customHeight="1">
      <c r="A32" s="98"/>
      <c r="B32" s="98"/>
      <c r="C32" s="98"/>
      <c r="D32" s="53"/>
      <c r="E32" s="99"/>
      <c r="F32" s="155"/>
      <c r="G32" s="155"/>
      <c r="H32" s="98"/>
      <c r="I32" s="98"/>
      <c r="J32" s="98"/>
      <c r="K32" s="98"/>
    </row>
    <row r="33" spans="1:11" ht="18.75" customHeight="1">
      <c r="A33" s="98"/>
      <c r="B33" s="98"/>
      <c r="C33" s="98"/>
      <c r="D33" s="53"/>
      <c r="E33" s="99"/>
      <c r="F33" s="155"/>
      <c r="G33" s="155"/>
      <c r="H33" s="100"/>
      <c r="I33" s="288"/>
      <c r="J33" s="288"/>
      <c r="K33" s="288"/>
    </row>
  </sheetData>
  <mergeCells count="2">
    <mergeCell ref="H1:K1"/>
    <mergeCell ref="I33:K33"/>
  </mergeCells>
  <phoneticPr fontId="46"/>
  <conditionalFormatting sqref="F2:F33">
    <cfRule type="expression" dxfId="12" priority="1">
      <formula>$E2="式"</formula>
    </cfRule>
  </conditionalFormatting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86" orientation="portrait" r:id="rId1"/>
  <headerFooter>
    <oddFooter xml:space="preserve">&amp;RNo,&amp;P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FB9B-6335-435B-B54C-6F01F9C98D1C}">
  <dimension ref="A1:U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0" customWidth="1"/>
    <col min="2" max="2" width="21.125" style="10" customWidth="1"/>
    <col min="3" max="3" width="20.625" style="10" customWidth="1"/>
    <col min="4" max="4" width="7.125" style="6" customWidth="1"/>
    <col min="5" max="5" width="4.625" style="9" customWidth="1"/>
    <col min="6" max="6" width="8.25" style="127" customWidth="1"/>
    <col min="7" max="7" width="11.625" style="127" customWidth="1"/>
    <col min="8" max="8" width="4" style="10" customWidth="1"/>
    <col min="9" max="9" width="8.375" style="10" customWidth="1"/>
    <col min="10" max="10" width="2" style="10" customWidth="1"/>
    <col min="11" max="11" width="4.125" style="10" customWidth="1"/>
    <col min="12" max="12" width="3.625" style="10" customWidth="1"/>
    <col min="13" max="13" width="4.375" style="10" customWidth="1"/>
    <col min="14" max="14" width="5.875" style="10" customWidth="1"/>
    <col min="15" max="15" width="3.75" style="10" customWidth="1"/>
    <col min="16" max="19" width="9" style="10"/>
    <col min="20" max="20" width="4.5" style="10" customWidth="1"/>
    <col min="21" max="21" width="9" style="10"/>
    <col min="22" max="22" width="4.75" style="10" customWidth="1"/>
    <col min="23" max="16384" width="9" style="10"/>
  </cols>
  <sheetData>
    <row r="1" spans="1:21" s="9" customFormat="1" ht="37.5" customHeight="1">
      <c r="A1" s="81" t="s">
        <v>259</v>
      </c>
      <c r="B1" s="81" t="s">
        <v>258</v>
      </c>
      <c r="C1" s="81" t="s">
        <v>257</v>
      </c>
      <c r="D1" s="137" t="s">
        <v>256</v>
      </c>
      <c r="E1" s="81" t="s">
        <v>255</v>
      </c>
      <c r="F1" s="81" t="s">
        <v>254</v>
      </c>
      <c r="G1" s="81" t="s">
        <v>253</v>
      </c>
      <c r="H1" s="289" t="s">
        <v>252</v>
      </c>
      <c r="I1" s="290"/>
      <c r="J1" s="290"/>
      <c r="K1" s="291"/>
    </row>
    <row r="2" spans="1:21" ht="24.75" customHeight="1">
      <c r="A2" s="82"/>
      <c r="B2" s="83"/>
      <c r="C2" s="84"/>
      <c r="D2" s="138"/>
      <c r="E2" s="86"/>
      <c r="F2" s="87"/>
      <c r="G2" s="87"/>
      <c r="H2" s="139"/>
      <c r="I2" s="140"/>
      <c r="J2" s="140"/>
      <c r="K2" s="141"/>
    </row>
    <row r="3" spans="1:21" ht="24.75" customHeight="1">
      <c r="A3" s="88" t="s">
        <v>321</v>
      </c>
      <c r="B3" s="38" t="s">
        <v>248</v>
      </c>
      <c r="C3" s="38"/>
      <c r="D3" s="142"/>
      <c r="E3" s="134"/>
      <c r="F3" s="143"/>
      <c r="G3" s="90"/>
      <c r="H3" s="144"/>
      <c r="I3" s="145"/>
      <c r="J3" s="145"/>
      <c r="K3" s="146"/>
    </row>
    <row r="4" spans="1:21" ht="24.75" customHeight="1">
      <c r="A4" s="82"/>
      <c r="B4" s="147"/>
      <c r="C4" s="133" t="s">
        <v>392</v>
      </c>
      <c r="D4" s="148"/>
      <c r="E4" s="135"/>
      <c r="F4" s="149"/>
      <c r="G4" s="87"/>
      <c r="H4" s="94"/>
      <c r="I4" s="95"/>
      <c r="J4" s="95"/>
      <c r="K4" s="96"/>
    </row>
    <row r="5" spans="1:21" ht="24.75" customHeight="1">
      <c r="A5" s="88"/>
      <c r="B5" s="150" t="s">
        <v>401</v>
      </c>
      <c r="C5" s="35" t="s">
        <v>391</v>
      </c>
      <c r="D5" s="142">
        <v>1</v>
      </c>
      <c r="E5" s="151" t="s">
        <v>264</v>
      </c>
      <c r="F5" s="152"/>
      <c r="G5" s="198"/>
      <c r="H5" s="97"/>
      <c r="I5" s="153"/>
      <c r="J5" s="91"/>
      <c r="K5" s="92"/>
    </row>
    <row r="6" spans="1:21" ht="24.75" customHeight="1">
      <c r="A6" s="86"/>
      <c r="B6" s="147"/>
      <c r="C6" s="133" t="s">
        <v>394</v>
      </c>
      <c r="D6" s="148"/>
      <c r="E6" s="135"/>
      <c r="F6" s="149"/>
      <c r="G6" s="87"/>
      <c r="H6" s="94"/>
      <c r="I6" s="95"/>
      <c r="J6" s="95"/>
      <c r="K6" s="96"/>
    </row>
    <row r="7" spans="1:21" ht="24.75" customHeight="1">
      <c r="A7" s="88"/>
      <c r="B7" s="150"/>
      <c r="C7" s="35" t="s">
        <v>393</v>
      </c>
      <c r="D7" s="142"/>
      <c r="E7" s="151"/>
      <c r="F7" s="152"/>
      <c r="G7" s="90"/>
      <c r="H7" s="97"/>
      <c r="I7" s="153"/>
      <c r="J7" s="91"/>
      <c r="K7" s="92"/>
    </row>
    <row r="8" spans="1:21" ht="24.75" customHeight="1">
      <c r="A8" s="93"/>
      <c r="B8" s="147"/>
      <c r="C8" s="133"/>
      <c r="D8" s="148"/>
      <c r="E8" s="135"/>
      <c r="F8" s="149"/>
      <c r="G8" s="87"/>
      <c r="H8" s="94"/>
      <c r="I8" s="95"/>
      <c r="J8" s="95"/>
      <c r="K8" s="96"/>
      <c r="L8" s="9"/>
      <c r="T8" s="9"/>
    </row>
    <row r="9" spans="1:21" ht="24.75" customHeight="1">
      <c r="A9" s="88"/>
      <c r="B9" s="150" t="s">
        <v>403</v>
      </c>
      <c r="C9" s="35" t="s">
        <v>291</v>
      </c>
      <c r="D9" s="142">
        <v>1</v>
      </c>
      <c r="E9" s="151" t="s">
        <v>217</v>
      </c>
      <c r="F9" s="152"/>
      <c r="G9" s="198"/>
      <c r="H9" s="97"/>
      <c r="I9" s="153"/>
      <c r="J9" s="91"/>
      <c r="K9" s="92"/>
      <c r="L9" s="9"/>
      <c r="T9" s="9"/>
    </row>
    <row r="10" spans="1:21" ht="24.75" customHeight="1">
      <c r="A10" s="82"/>
      <c r="B10" s="147"/>
      <c r="C10" s="133" t="s">
        <v>392</v>
      </c>
      <c r="D10" s="148"/>
      <c r="E10" s="135"/>
      <c r="F10" s="149"/>
      <c r="G10" s="87"/>
      <c r="H10" s="94"/>
      <c r="I10" s="95"/>
      <c r="J10" s="95"/>
      <c r="K10" s="96"/>
      <c r="L10" s="9"/>
      <c r="M10" s="9"/>
      <c r="N10" s="9"/>
      <c r="U10" s="11"/>
    </row>
    <row r="11" spans="1:21" ht="24.75" customHeight="1">
      <c r="A11" s="88"/>
      <c r="B11" s="150" t="s">
        <v>402</v>
      </c>
      <c r="C11" s="35" t="s">
        <v>391</v>
      </c>
      <c r="D11" s="142">
        <v>1</v>
      </c>
      <c r="E11" s="151" t="s">
        <v>264</v>
      </c>
      <c r="F11" s="152"/>
      <c r="G11" s="198"/>
      <c r="H11" s="97"/>
      <c r="I11" s="153"/>
      <c r="J11" s="91"/>
      <c r="K11" s="92"/>
      <c r="L11" s="9"/>
    </row>
    <row r="12" spans="1:21" ht="24.75" customHeight="1">
      <c r="A12" s="82"/>
      <c r="B12" s="147"/>
      <c r="C12" s="133"/>
      <c r="D12" s="148"/>
      <c r="E12" s="135"/>
      <c r="F12" s="149"/>
      <c r="G12" s="87"/>
      <c r="H12" s="94"/>
      <c r="I12" s="95"/>
      <c r="J12" s="95"/>
      <c r="K12" s="96"/>
      <c r="L12" s="9"/>
    </row>
    <row r="13" spans="1:21" ht="24.75" customHeight="1">
      <c r="A13" s="88"/>
      <c r="B13" s="150"/>
      <c r="C13" s="35" t="s">
        <v>292</v>
      </c>
      <c r="D13" s="142"/>
      <c r="E13" s="151"/>
      <c r="F13" s="152"/>
      <c r="G13" s="90"/>
      <c r="H13" s="97"/>
      <c r="I13" s="153"/>
      <c r="J13" s="91"/>
      <c r="K13" s="92"/>
      <c r="L13" s="9"/>
    </row>
    <row r="14" spans="1:21" ht="24.75" customHeight="1">
      <c r="A14" s="82"/>
      <c r="B14" s="147"/>
      <c r="C14" s="133"/>
      <c r="D14" s="148"/>
      <c r="E14" s="135"/>
      <c r="F14" s="149"/>
      <c r="G14" s="87"/>
      <c r="H14" s="94"/>
      <c r="I14" s="95"/>
      <c r="J14" s="95"/>
      <c r="K14" s="96"/>
      <c r="L14" s="9"/>
    </row>
    <row r="15" spans="1:21" ht="24.75" customHeight="1">
      <c r="A15" s="88"/>
      <c r="B15" s="150" t="s">
        <v>403</v>
      </c>
      <c r="C15" s="35" t="s">
        <v>291</v>
      </c>
      <c r="D15" s="142">
        <v>1</v>
      </c>
      <c r="E15" s="151" t="s">
        <v>217</v>
      </c>
      <c r="F15" s="152"/>
      <c r="G15" s="198"/>
      <c r="H15" s="97"/>
      <c r="I15" s="153"/>
      <c r="J15" s="91"/>
      <c r="K15" s="92"/>
    </row>
    <row r="16" spans="1:21" ht="24.75" customHeight="1">
      <c r="A16" s="82"/>
      <c r="B16" s="147"/>
      <c r="C16" s="133" t="s">
        <v>396</v>
      </c>
      <c r="D16" s="148"/>
      <c r="E16" s="135"/>
      <c r="F16" s="149"/>
      <c r="G16" s="87"/>
      <c r="H16" s="94"/>
      <c r="I16" s="95"/>
      <c r="J16" s="95"/>
      <c r="K16" s="96"/>
    </row>
    <row r="17" spans="1:11" ht="24.75" customHeight="1">
      <c r="A17" s="88"/>
      <c r="B17" s="150" t="s">
        <v>404</v>
      </c>
      <c r="C17" s="35" t="s">
        <v>395</v>
      </c>
      <c r="D17" s="142">
        <v>1</v>
      </c>
      <c r="E17" s="151" t="s">
        <v>264</v>
      </c>
      <c r="F17" s="152"/>
      <c r="G17" s="198"/>
      <c r="H17" s="97"/>
      <c r="I17" s="153"/>
      <c r="J17" s="91"/>
      <c r="K17" s="92"/>
    </row>
    <row r="18" spans="1:11" ht="24.75" customHeight="1">
      <c r="A18" s="82"/>
      <c r="B18" s="147"/>
      <c r="C18" s="133"/>
      <c r="D18" s="148"/>
      <c r="E18" s="135"/>
      <c r="F18" s="149"/>
      <c r="G18" s="87"/>
      <c r="H18" s="94"/>
      <c r="I18" s="95"/>
      <c r="J18" s="95"/>
      <c r="K18" s="96"/>
    </row>
    <row r="19" spans="1:11" ht="24.75" customHeight="1">
      <c r="A19" s="88"/>
      <c r="B19" s="150"/>
      <c r="C19" s="35" t="s">
        <v>397</v>
      </c>
      <c r="D19" s="142"/>
      <c r="E19" s="151"/>
      <c r="F19" s="152"/>
      <c r="G19" s="90"/>
      <c r="H19" s="97"/>
      <c r="I19" s="153"/>
      <c r="J19" s="91"/>
      <c r="K19" s="92"/>
    </row>
    <row r="20" spans="1:11" ht="24.75" customHeight="1">
      <c r="A20" s="86"/>
      <c r="B20" s="147"/>
      <c r="C20" s="133"/>
      <c r="D20" s="148"/>
      <c r="E20" s="135"/>
      <c r="F20" s="149"/>
      <c r="G20" s="87"/>
      <c r="H20" s="94"/>
      <c r="I20" s="95"/>
      <c r="J20" s="95"/>
      <c r="K20" s="96"/>
    </row>
    <row r="21" spans="1:11" ht="24.75" customHeight="1">
      <c r="A21" s="88"/>
      <c r="B21" s="150" t="s">
        <v>405</v>
      </c>
      <c r="C21" s="35" t="s">
        <v>291</v>
      </c>
      <c r="D21" s="142">
        <v>1</v>
      </c>
      <c r="E21" s="151" t="s">
        <v>217</v>
      </c>
      <c r="F21" s="152"/>
      <c r="G21" s="198"/>
      <c r="H21" s="97"/>
      <c r="I21" s="153"/>
      <c r="J21" s="91"/>
      <c r="K21" s="92"/>
    </row>
    <row r="22" spans="1:11" ht="24.75" customHeight="1">
      <c r="A22" s="93"/>
      <c r="B22" s="147"/>
      <c r="C22" s="133" t="s">
        <v>396</v>
      </c>
      <c r="D22" s="148"/>
      <c r="E22" s="135"/>
      <c r="F22" s="149"/>
      <c r="G22" s="87"/>
      <c r="H22" s="94"/>
      <c r="I22" s="95"/>
      <c r="J22" s="95"/>
      <c r="K22" s="96"/>
    </row>
    <row r="23" spans="1:11" ht="24.75" customHeight="1">
      <c r="A23" s="88"/>
      <c r="B23" s="150" t="s">
        <v>406</v>
      </c>
      <c r="C23" s="35" t="s">
        <v>395</v>
      </c>
      <c r="D23" s="142">
        <v>1</v>
      </c>
      <c r="E23" s="151" t="s">
        <v>264</v>
      </c>
      <c r="F23" s="152"/>
      <c r="G23" s="198"/>
      <c r="H23" s="97"/>
      <c r="I23" s="153"/>
      <c r="J23" s="91"/>
      <c r="K23" s="92"/>
    </row>
    <row r="24" spans="1:11" ht="24.75" customHeight="1">
      <c r="A24" s="82"/>
      <c r="B24" s="147"/>
      <c r="C24" s="133"/>
      <c r="D24" s="148"/>
      <c r="E24" s="135"/>
      <c r="F24" s="149"/>
      <c r="G24" s="87"/>
      <c r="H24" s="94"/>
      <c r="I24" s="95"/>
      <c r="J24" s="95"/>
      <c r="K24" s="96"/>
    </row>
    <row r="25" spans="1:11" ht="24.75" customHeight="1">
      <c r="A25" s="88"/>
      <c r="B25" s="150"/>
      <c r="C25" s="35" t="s">
        <v>398</v>
      </c>
      <c r="D25" s="142"/>
      <c r="E25" s="151"/>
      <c r="F25" s="152"/>
      <c r="G25" s="90"/>
      <c r="H25" s="97"/>
      <c r="I25" s="153"/>
      <c r="J25" s="91"/>
      <c r="K25" s="92"/>
    </row>
    <row r="26" spans="1:11" ht="24.75" customHeight="1">
      <c r="A26" s="82"/>
      <c r="B26" s="147"/>
      <c r="C26" s="133"/>
      <c r="D26" s="148"/>
      <c r="E26" s="135"/>
      <c r="F26" s="149"/>
      <c r="G26" s="87"/>
      <c r="H26" s="94"/>
      <c r="I26" s="95"/>
      <c r="J26" s="95"/>
      <c r="K26" s="96"/>
    </row>
    <row r="27" spans="1:11" ht="24.75" customHeight="1">
      <c r="A27" s="88"/>
      <c r="B27" s="150" t="s">
        <v>403</v>
      </c>
      <c r="C27" s="35" t="s">
        <v>399</v>
      </c>
      <c r="D27" s="142">
        <v>1</v>
      </c>
      <c r="E27" s="151" t="s">
        <v>217</v>
      </c>
      <c r="F27" s="152"/>
      <c r="G27" s="198"/>
      <c r="H27" s="97"/>
      <c r="I27" s="153"/>
      <c r="J27" s="91"/>
      <c r="K27" s="92"/>
    </row>
    <row r="28" spans="1:11" ht="24.75" customHeight="1">
      <c r="A28" s="82"/>
      <c r="B28" s="147"/>
      <c r="C28" s="133"/>
      <c r="D28" s="148"/>
      <c r="E28" s="135"/>
      <c r="F28" s="149"/>
      <c r="G28" s="87"/>
      <c r="H28" s="94"/>
      <c r="I28" s="95"/>
      <c r="J28" s="95"/>
      <c r="K28" s="96"/>
    </row>
    <row r="29" spans="1:11" ht="24.75" customHeight="1">
      <c r="A29" s="88"/>
      <c r="B29" s="150" t="s">
        <v>290</v>
      </c>
      <c r="C29" s="35" t="s">
        <v>400</v>
      </c>
      <c r="D29" s="142">
        <v>6</v>
      </c>
      <c r="E29" s="151" t="s">
        <v>41</v>
      </c>
      <c r="F29" s="152"/>
      <c r="G29" s="198"/>
      <c r="H29" s="97"/>
      <c r="I29" s="153"/>
      <c r="J29" s="91"/>
      <c r="K29" s="92"/>
    </row>
    <row r="30" spans="1:11" ht="24.75" customHeight="1">
      <c r="A30" s="82"/>
      <c r="B30" s="147"/>
      <c r="C30" s="133"/>
      <c r="D30" s="148"/>
      <c r="E30" s="135"/>
      <c r="F30" s="149"/>
      <c r="G30" s="87"/>
      <c r="H30" s="94"/>
      <c r="I30" s="95"/>
      <c r="J30" s="95"/>
      <c r="K30" s="96"/>
    </row>
    <row r="31" spans="1:11" ht="24.75" customHeight="1">
      <c r="A31" s="88"/>
      <c r="B31" s="150" t="s">
        <v>289</v>
      </c>
      <c r="C31" s="35"/>
      <c r="D31" s="142">
        <v>1</v>
      </c>
      <c r="E31" s="151" t="s">
        <v>8</v>
      </c>
      <c r="F31" s="152"/>
      <c r="G31" s="198"/>
      <c r="H31" s="97"/>
      <c r="I31" s="153"/>
      <c r="J31" s="91"/>
      <c r="K31" s="92"/>
    </row>
    <row r="32" spans="1:11" ht="18.75" customHeight="1">
      <c r="A32" s="98"/>
      <c r="B32" s="98"/>
      <c r="C32" s="98"/>
      <c r="D32" s="53"/>
      <c r="E32" s="99"/>
      <c r="F32" s="155"/>
      <c r="G32" s="155"/>
      <c r="H32" s="98"/>
      <c r="I32" s="98"/>
      <c r="J32" s="98"/>
      <c r="K32" s="98"/>
    </row>
    <row r="33" spans="1:21" ht="18.75" customHeight="1">
      <c r="A33" s="98"/>
      <c r="B33" s="98"/>
      <c r="C33" s="98"/>
      <c r="D33" s="53"/>
      <c r="E33" s="99"/>
      <c r="F33" s="155"/>
      <c r="G33" s="155"/>
      <c r="H33" s="100"/>
      <c r="I33" s="288"/>
      <c r="J33" s="288"/>
      <c r="K33" s="288"/>
    </row>
    <row r="34" spans="1:21" s="9" customFormat="1" ht="37.5" customHeight="1">
      <c r="A34" s="81" t="s">
        <v>259</v>
      </c>
      <c r="B34" s="81" t="s">
        <v>258</v>
      </c>
      <c r="C34" s="81" t="s">
        <v>257</v>
      </c>
      <c r="D34" s="137" t="s">
        <v>256</v>
      </c>
      <c r="E34" s="81" t="s">
        <v>255</v>
      </c>
      <c r="F34" s="81" t="s">
        <v>254</v>
      </c>
      <c r="G34" s="81" t="s">
        <v>253</v>
      </c>
      <c r="H34" s="289" t="s">
        <v>252</v>
      </c>
      <c r="I34" s="290"/>
      <c r="J34" s="290"/>
      <c r="K34" s="291"/>
    </row>
    <row r="35" spans="1:21" ht="24.75" customHeight="1">
      <c r="A35" s="82"/>
      <c r="B35" s="83"/>
      <c r="C35" s="84"/>
      <c r="D35" s="138"/>
      <c r="E35" s="86"/>
      <c r="F35" s="87"/>
      <c r="G35" s="87"/>
      <c r="H35" s="139"/>
      <c r="I35" s="140"/>
      <c r="J35" s="140"/>
      <c r="K35" s="141"/>
    </row>
    <row r="36" spans="1:21" ht="24.75" customHeight="1">
      <c r="A36" s="88"/>
      <c r="B36" s="38"/>
      <c r="C36" s="38"/>
      <c r="D36" s="142"/>
      <c r="E36" s="134"/>
      <c r="F36" s="143"/>
      <c r="G36" s="90"/>
      <c r="H36" s="144"/>
      <c r="I36" s="145"/>
      <c r="J36" s="145"/>
      <c r="K36" s="146"/>
    </row>
    <row r="37" spans="1:21" ht="24.75" customHeight="1">
      <c r="A37" s="82"/>
      <c r="B37" s="147"/>
      <c r="C37" s="133"/>
      <c r="D37" s="148"/>
      <c r="E37" s="135"/>
      <c r="F37" s="149"/>
      <c r="G37" s="87"/>
      <c r="H37" s="94"/>
      <c r="I37" s="95"/>
      <c r="J37" s="95"/>
      <c r="K37" s="96"/>
    </row>
    <row r="38" spans="1:21" ht="24.75" customHeight="1">
      <c r="A38" s="88"/>
      <c r="B38" s="150"/>
      <c r="C38" s="35"/>
      <c r="D38" s="142"/>
      <c r="E38" s="151"/>
      <c r="F38" s="152"/>
      <c r="G38" s="90"/>
      <c r="H38" s="97"/>
      <c r="I38" s="153"/>
      <c r="J38" s="91"/>
      <c r="K38" s="92"/>
    </row>
    <row r="39" spans="1:21" ht="24.75" customHeight="1">
      <c r="A39" s="86"/>
      <c r="B39" s="147"/>
      <c r="C39" s="133"/>
      <c r="D39" s="148"/>
      <c r="E39" s="135"/>
      <c r="F39" s="149"/>
      <c r="G39" s="87"/>
      <c r="H39" s="94"/>
      <c r="I39" s="95"/>
      <c r="J39" s="95"/>
      <c r="K39" s="96"/>
    </row>
    <row r="40" spans="1:21" ht="24.75" customHeight="1">
      <c r="A40" s="88"/>
      <c r="B40" s="150"/>
      <c r="C40" s="35"/>
      <c r="D40" s="142"/>
      <c r="E40" s="151"/>
      <c r="F40" s="152"/>
      <c r="G40" s="90"/>
      <c r="H40" s="97"/>
      <c r="I40" s="153"/>
      <c r="J40" s="91"/>
      <c r="K40" s="92"/>
    </row>
    <row r="41" spans="1:21" ht="24.75" customHeight="1">
      <c r="A41" s="93"/>
      <c r="B41" s="147"/>
      <c r="C41" s="133"/>
      <c r="D41" s="148"/>
      <c r="E41" s="135"/>
      <c r="F41" s="149"/>
      <c r="G41" s="87"/>
      <c r="H41" s="94"/>
      <c r="I41" s="95"/>
      <c r="J41" s="95"/>
      <c r="K41" s="96"/>
      <c r="L41" s="9"/>
      <c r="T41" s="9"/>
    </row>
    <row r="42" spans="1:21" ht="24.75" customHeight="1">
      <c r="A42" s="88"/>
      <c r="B42" s="150"/>
      <c r="C42" s="35"/>
      <c r="D42" s="142"/>
      <c r="E42" s="151"/>
      <c r="F42" s="152"/>
      <c r="G42" s="90"/>
      <c r="H42" s="97"/>
      <c r="I42" s="153"/>
      <c r="J42" s="91"/>
      <c r="K42" s="92"/>
      <c r="L42" s="9"/>
      <c r="T42" s="9"/>
    </row>
    <row r="43" spans="1:21" ht="24.75" customHeight="1">
      <c r="A43" s="82"/>
      <c r="B43" s="147"/>
      <c r="C43" s="133"/>
      <c r="D43" s="148"/>
      <c r="E43" s="135"/>
      <c r="F43" s="149"/>
      <c r="G43" s="87"/>
      <c r="H43" s="94"/>
      <c r="I43" s="95"/>
      <c r="J43" s="95"/>
      <c r="K43" s="96"/>
      <c r="L43" s="9"/>
      <c r="M43" s="9"/>
      <c r="N43" s="9"/>
      <c r="U43" s="11"/>
    </row>
    <row r="44" spans="1:21" ht="24.75" customHeight="1">
      <c r="A44" s="88"/>
      <c r="B44" s="150"/>
      <c r="C44" s="35"/>
      <c r="D44" s="142"/>
      <c r="E44" s="151"/>
      <c r="F44" s="152"/>
      <c r="G44" s="90"/>
      <c r="H44" s="97"/>
      <c r="I44" s="153"/>
      <c r="J44" s="91"/>
      <c r="K44" s="92"/>
      <c r="L44" s="9"/>
    </row>
    <row r="45" spans="1:21" ht="24.75" customHeight="1">
      <c r="A45" s="82"/>
      <c r="B45" s="147"/>
      <c r="C45" s="133"/>
      <c r="D45" s="148"/>
      <c r="E45" s="135"/>
      <c r="F45" s="149"/>
      <c r="G45" s="87"/>
      <c r="H45" s="94"/>
      <c r="I45" s="95"/>
      <c r="J45" s="95"/>
      <c r="K45" s="96"/>
      <c r="L45" s="9"/>
    </row>
    <row r="46" spans="1:21" ht="24.75" customHeight="1">
      <c r="A46" s="88"/>
      <c r="B46" s="150"/>
      <c r="C46" s="35"/>
      <c r="D46" s="142"/>
      <c r="E46" s="151"/>
      <c r="F46" s="152"/>
      <c r="G46" s="90"/>
      <c r="H46" s="97"/>
      <c r="I46" s="153"/>
      <c r="J46" s="91"/>
      <c r="K46" s="92"/>
      <c r="L46" s="9"/>
    </row>
    <row r="47" spans="1:21" ht="24.75" customHeight="1">
      <c r="A47" s="82"/>
      <c r="B47" s="147"/>
      <c r="C47" s="133"/>
      <c r="D47" s="148"/>
      <c r="E47" s="135"/>
      <c r="F47" s="149"/>
      <c r="G47" s="87"/>
      <c r="H47" s="94"/>
      <c r="I47" s="95"/>
      <c r="J47" s="95"/>
      <c r="K47" s="96"/>
      <c r="L47" s="9"/>
    </row>
    <row r="48" spans="1:21" ht="24.75" customHeight="1">
      <c r="A48" s="88"/>
      <c r="B48" s="150"/>
      <c r="C48" s="35"/>
      <c r="D48" s="142"/>
      <c r="E48" s="151"/>
      <c r="F48" s="152"/>
      <c r="G48" s="90"/>
      <c r="H48" s="97"/>
      <c r="I48" s="153"/>
      <c r="J48" s="91"/>
      <c r="K48" s="92"/>
    </row>
    <row r="49" spans="1:11" ht="24.75" customHeight="1">
      <c r="A49" s="82"/>
      <c r="B49" s="147"/>
      <c r="C49" s="133"/>
      <c r="D49" s="148"/>
      <c r="E49" s="135"/>
      <c r="F49" s="149"/>
      <c r="G49" s="87"/>
      <c r="H49" s="94"/>
      <c r="I49" s="95"/>
      <c r="J49" s="95"/>
      <c r="K49" s="96"/>
    </row>
    <row r="50" spans="1:11" ht="24.75" customHeight="1">
      <c r="A50" s="88"/>
      <c r="B50" s="150"/>
      <c r="C50" s="35"/>
      <c r="D50" s="142"/>
      <c r="E50" s="151"/>
      <c r="F50" s="152"/>
      <c r="G50" s="90"/>
      <c r="H50" s="97"/>
      <c r="I50" s="153"/>
      <c r="J50" s="91"/>
      <c r="K50" s="92"/>
    </row>
    <row r="51" spans="1:11" ht="24.75" customHeight="1">
      <c r="A51" s="82"/>
      <c r="B51" s="147"/>
      <c r="C51" s="133"/>
      <c r="D51" s="148"/>
      <c r="E51" s="135"/>
      <c r="F51" s="149"/>
      <c r="G51" s="87"/>
      <c r="H51" s="94"/>
      <c r="I51" s="95"/>
      <c r="J51" s="95"/>
      <c r="K51" s="96"/>
    </row>
    <row r="52" spans="1:11" ht="24.75" customHeight="1">
      <c r="A52" s="88"/>
      <c r="B52" s="150"/>
      <c r="C52" s="35"/>
      <c r="D52" s="142"/>
      <c r="E52" s="151"/>
      <c r="F52" s="152"/>
      <c r="G52" s="90"/>
      <c r="H52" s="97"/>
      <c r="I52" s="153"/>
      <c r="J52" s="91"/>
      <c r="K52" s="92"/>
    </row>
    <row r="53" spans="1:11" ht="24.75" customHeight="1">
      <c r="A53" s="86"/>
      <c r="B53" s="147"/>
      <c r="C53" s="133"/>
      <c r="D53" s="148"/>
      <c r="E53" s="135"/>
      <c r="F53" s="149"/>
      <c r="G53" s="87"/>
      <c r="H53" s="94"/>
      <c r="I53" s="95"/>
      <c r="J53" s="95"/>
      <c r="K53" s="96"/>
    </row>
    <row r="54" spans="1:11" ht="24.75" customHeight="1">
      <c r="A54" s="88"/>
      <c r="B54" s="150"/>
      <c r="C54" s="35"/>
      <c r="D54" s="142"/>
      <c r="E54" s="151"/>
      <c r="F54" s="152"/>
      <c r="G54" s="90"/>
      <c r="H54" s="97"/>
      <c r="I54" s="153"/>
      <c r="J54" s="91"/>
      <c r="K54" s="92"/>
    </row>
    <row r="55" spans="1:11" ht="24.75" customHeight="1">
      <c r="A55" s="93"/>
      <c r="B55" s="147"/>
      <c r="C55" s="133"/>
      <c r="D55" s="148"/>
      <c r="E55" s="135"/>
      <c r="F55" s="149"/>
      <c r="G55" s="87"/>
      <c r="H55" s="94"/>
      <c r="I55" s="95"/>
      <c r="J55" s="95"/>
      <c r="K55" s="96"/>
    </row>
    <row r="56" spans="1:11" ht="24.75" customHeight="1">
      <c r="A56" s="88"/>
      <c r="B56" s="150"/>
      <c r="C56" s="35"/>
      <c r="D56" s="142"/>
      <c r="E56" s="151"/>
      <c r="F56" s="152"/>
      <c r="G56" s="90"/>
      <c r="H56" s="97"/>
      <c r="I56" s="153"/>
      <c r="J56" s="91"/>
      <c r="K56" s="92"/>
    </row>
    <row r="57" spans="1:11" ht="24.75" customHeight="1">
      <c r="A57" s="82"/>
      <c r="B57" s="147"/>
      <c r="C57" s="133"/>
      <c r="D57" s="148"/>
      <c r="E57" s="135"/>
      <c r="F57" s="149"/>
      <c r="G57" s="87"/>
      <c r="H57" s="94"/>
      <c r="I57" s="95"/>
      <c r="J57" s="95"/>
      <c r="K57" s="96"/>
    </row>
    <row r="58" spans="1:11" ht="24.75" customHeight="1">
      <c r="A58" s="88"/>
      <c r="B58" s="150"/>
      <c r="C58" s="35"/>
      <c r="D58" s="142"/>
      <c r="E58" s="151"/>
      <c r="F58" s="152"/>
      <c r="G58" s="90"/>
      <c r="H58" s="97"/>
      <c r="I58" s="153"/>
      <c r="J58" s="91"/>
      <c r="K58" s="92"/>
    </row>
    <row r="59" spans="1:11" ht="24.75" customHeight="1">
      <c r="A59" s="82"/>
      <c r="B59" s="147"/>
      <c r="C59" s="133"/>
      <c r="D59" s="148"/>
      <c r="E59" s="135"/>
      <c r="F59" s="149"/>
      <c r="G59" s="87"/>
      <c r="H59" s="94"/>
      <c r="I59" s="95"/>
      <c r="J59" s="95"/>
      <c r="K59" s="96"/>
    </row>
    <row r="60" spans="1:11" ht="24.75" customHeight="1">
      <c r="A60" s="88"/>
      <c r="B60" s="150"/>
      <c r="C60" s="35"/>
      <c r="D60" s="142"/>
      <c r="E60" s="151"/>
      <c r="F60" s="152"/>
      <c r="G60" s="90"/>
      <c r="H60" s="97"/>
      <c r="I60" s="153"/>
      <c r="J60" s="91"/>
      <c r="K60" s="92"/>
    </row>
    <row r="61" spans="1:11" ht="24.75" customHeight="1">
      <c r="A61" s="82"/>
      <c r="B61" s="147"/>
      <c r="C61" s="133"/>
      <c r="D61" s="148"/>
      <c r="E61" s="135"/>
      <c r="F61" s="149"/>
      <c r="G61" s="87"/>
      <c r="H61" s="94"/>
      <c r="I61" s="95"/>
      <c r="J61" s="95"/>
      <c r="K61" s="96"/>
    </row>
    <row r="62" spans="1:11" ht="24.75" customHeight="1">
      <c r="A62" s="88"/>
      <c r="B62" s="154"/>
      <c r="C62" s="35"/>
      <c r="D62" s="142"/>
      <c r="E62" s="151"/>
      <c r="F62" s="152"/>
      <c r="G62" s="90"/>
      <c r="H62" s="97"/>
      <c r="I62" s="153"/>
      <c r="J62" s="91"/>
      <c r="K62" s="92"/>
    </row>
    <row r="63" spans="1:11" ht="24.75" customHeight="1">
      <c r="A63" s="82"/>
      <c r="B63" s="147"/>
      <c r="C63" s="133"/>
      <c r="D63" s="148"/>
      <c r="E63" s="135"/>
      <c r="F63" s="149"/>
      <c r="G63" s="87"/>
      <c r="H63" s="94"/>
      <c r="I63" s="95"/>
      <c r="J63" s="95"/>
      <c r="K63" s="96"/>
    </row>
    <row r="64" spans="1:11" ht="24.75" customHeight="1">
      <c r="A64" s="88"/>
      <c r="B64" s="67" t="s">
        <v>37</v>
      </c>
      <c r="C64" s="35"/>
      <c r="D64" s="142"/>
      <c r="E64" s="151"/>
      <c r="F64" s="152"/>
      <c r="G64" s="90"/>
      <c r="H64" s="97"/>
      <c r="I64" s="153"/>
      <c r="J64" s="91"/>
      <c r="K64" s="92"/>
    </row>
    <row r="65" spans="1:11" ht="18.75" customHeight="1">
      <c r="A65" s="98"/>
      <c r="B65" s="98"/>
      <c r="C65" s="98"/>
      <c r="D65" s="53"/>
      <c r="E65" s="99"/>
      <c r="F65" s="155"/>
      <c r="G65" s="155"/>
      <c r="H65" s="98"/>
      <c r="I65" s="98"/>
      <c r="J65" s="98"/>
      <c r="K65" s="98"/>
    </row>
    <row r="66" spans="1:11" ht="18.75" customHeight="1">
      <c r="A66" s="98"/>
      <c r="B66" s="98"/>
      <c r="C66" s="98"/>
      <c r="D66" s="53"/>
      <c r="E66" s="99"/>
      <c r="F66" s="155"/>
      <c r="G66" s="155"/>
      <c r="H66" s="98"/>
      <c r="I66" s="288"/>
      <c r="J66" s="288"/>
      <c r="K66" s="288"/>
    </row>
  </sheetData>
  <mergeCells count="4">
    <mergeCell ref="H1:K1"/>
    <mergeCell ref="H34:K34"/>
    <mergeCell ref="I66:K66"/>
    <mergeCell ref="I33:K33"/>
  </mergeCells>
  <phoneticPr fontId="46"/>
  <conditionalFormatting sqref="F2:F33">
    <cfRule type="expression" dxfId="11" priority="2">
      <formula>$E2="式"</formula>
    </cfRule>
  </conditionalFormatting>
  <conditionalFormatting sqref="F35:F64">
    <cfRule type="expression" dxfId="10" priority="1">
      <formula>$E35="式"</formula>
    </cfRule>
  </conditionalFormatting>
  <conditionalFormatting sqref="J32:K32">
    <cfRule type="expression" dxfId="9" priority="3">
      <formula>$K32=1</formula>
    </cfRule>
  </conditionalFormatting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94" orientation="portrait" r:id="rId1"/>
  <headerFooter>
    <oddFooter xml:space="preserve">&amp;RNo,&amp;P
</oddFooter>
  </headerFooter>
  <rowBreaks count="1" manualBreakCount="1">
    <brk id="33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5B8B7-D3BD-49D0-91AA-BD1DF801586D}">
  <dimension ref="A1:U66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0" customWidth="1"/>
    <col min="2" max="2" width="21.125" style="10" customWidth="1"/>
    <col min="3" max="3" width="20.625" style="10" customWidth="1"/>
    <col min="4" max="4" width="7.125" style="6" customWidth="1"/>
    <col min="5" max="5" width="4.625" style="9" customWidth="1"/>
    <col min="6" max="6" width="8.25" style="127" customWidth="1"/>
    <col min="7" max="7" width="11.625" style="127" customWidth="1"/>
    <col min="8" max="8" width="4" style="10" customWidth="1"/>
    <col min="9" max="9" width="8.375" style="10" customWidth="1"/>
    <col min="10" max="10" width="2" style="10" customWidth="1"/>
    <col min="11" max="11" width="4.125" style="10" customWidth="1"/>
    <col min="12" max="12" width="3.625" style="10" customWidth="1"/>
    <col min="13" max="13" width="4.375" style="10" customWidth="1"/>
    <col min="14" max="14" width="5.875" style="10" customWidth="1"/>
    <col min="15" max="15" width="3.75" style="10" customWidth="1"/>
    <col min="16" max="19" width="9" style="10"/>
    <col min="20" max="20" width="4.5" style="10" customWidth="1"/>
    <col min="21" max="21" width="9" style="10"/>
    <col min="22" max="22" width="4.75" style="10" customWidth="1"/>
    <col min="23" max="16384" width="9" style="10"/>
  </cols>
  <sheetData>
    <row r="1" spans="1:21" s="9" customFormat="1" ht="37.5" customHeight="1">
      <c r="A1" s="81" t="s">
        <v>259</v>
      </c>
      <c r="B1" s="81" t="s">
        <v>258</v>
      </c>
      <c r="C1" s="81" t="s">
        <v>257</v>
      </c>
      <c r="D1" s="137" t="s">
        <v>256</v>
      </c>
      <c r="E1" s="81" t="s">
        <v>255</v>
      </c>
      <c r="F1" s="81" t="s">
        <v>254</v>
      </c>
      <c r="G1" s="81" t="s">
        <v>253</v>
      </c>
      <c r="H1" s="289" t="s">
        <v>252</v>
      </c>
      <c r="I1" s="290"/>
      <c r="J1" s="290"/>
      <c r="K1" s="291"/>
    </row>
    <row r="2" spans="1:21" ht="24.75" customHeight="1">
      <c r="A2" s="82"/>
      <c r="B2" s="83"/>
      <c r="C2" s="84"/>
      <c r="D2" s="138"/>
      <c r="E2" s="86"/>
      <c r="F2" s="87"/>
      <c r="G2" s="87"/>
      <c r="H2" s="139"/>
      <c r="I2" s="140"/>
      <c r="J2" s="140"/>
      <c r="K2" s="141"/>
    </row>
    <row r="3" spans="1:21" ht="24.75" customHeight="1">
      <c r="A3" s="88" t="s">
        <v>322</v>
      </c>
      <c r="B3" s="38" t="s">
        <v>304</v>
      </c>
      <c r="C3" s="38"/>
      <c r="D3" s="142"/>
      <c r="E3" s="134"/>
      <c r="F3" s="143"/>
      <c r="G3" s="90"/>
      <c r="H3" s="144"/>
      <c r="I3" s="145"/>
      <c r="J3" s="145"/>
      <c r="K3" s="146"/>
    </row>
    <row r="4" spans="1:21" ht="24.75" customHeight="1">
      <c r="A4" s="82"/>
      <c r="B4" s="147"/>
      <c r="C4" s="133"/>
      <c r="D4" s="148"/>
      <c r="E4" s="135"/>
      <c r="F4" s="149"/>
      <c r="G4" s="87"/>
      <c r="H4" s="94"/>
      <c r="I4" s="95"/>
      <c r="J4" s="95"/>
      <c r="K4" s="96"/>
    </row>
    <row r="5" spans="1:21" ht="24.75" customHeight="1">
      <c r="A5" s="88"/>
      <c r="B5" s="150" t="s">
        <v>303</v>
      </c>
      <c r="C5" s="35"/>
      <c r="D5" s="142"/>
      <c r="E5" s="151"/>
      <c r="F5" s="152"/>
      <c r="G5" s="90"/>
      <c r="H5" s="97"/>
      <c r="I5" s="153"/>
      <c r="J5" s="91"/>
      <c r="K5" s="92"/>
    </row>
    <row r="6" spans="1:21" ht="24.75" customHeight="1">
      <c r="A6" s="86"/>
      <c r="B6" s="147"/>
      <c r="C6" s="133"/>
      <c r="D6" s="148"/>
      <c r="E6" s="135"/>
      <c r="F6" s="149"/>
      <c r="G6" s="87"/>
      <c r="H6" s="94"/>
      <c r="I6" s="95"/>
      <c r="J6" s="95"/>
      <c r="K6" s="96"/>
    </row>
    <row r="7" spans="1:21" ht="24.75" customHeight="1">
      <c r="A7" s="88"/>
      <c r="B7" s="150" t="s">
        <v>300</v>
      </c>
      <c r="C7" s="35"/>
      <c r="D7" s="142">
        <v>1</v>
      </c>
      <c r="E7" s="151" t="s">
        <v>8</v>
      </c>
      <c r="F7" s="152"/>
      <c r="G7" s="198"/>
      <c r="H7" s="97"/>
      <c r="I7" s="153"/>
      <c r="J7" s="91"/>
      <c r="K7" s="92"/>
    </row>
    <row r="8" spans="1:21" ht="24.75" customHeight="1">
      <c r="A8" s="93"/>
      <c r="B8" s="147"/>
      <c r="C8" s="133"/>
      <c r="D8" s="148"/>
      <c r="E8" s="135"/>
      <c r="F8" s="149"/>
      <c r="G8" s="87"/>
      <c r="H8" s="94"/>
      <c r="I8" s="95"/>
      <c r="J8" s="95"/>
      <c r="K8" s="96"/>
      <c r="L8" s="9"/>
      <c r="T8" s="9"/>
    </row>
    <row r="9" spans="1:21" ht="24.75" customHeight="1">
      <c r="A9" s="88"/>
      <c r="B9" s="150" t="s">
        <v>299</v>
      </c>
      <c r="C9" s="35"/>
      <c r="D9" s="142">
        <v>1</v>
      </c>
      <c r="E9" s="151" t="s">
        <v>8</v>
      </c>
      <c r="F9" s="152"/>
      <c r="G9" s="198"/>
      <c r="H9" s="97"/>
      <c r="I9" s="153"/>
      <c r="J9" s="91"/>
      <c r="K9" s="92"/>
      <c r="L9" s="9"/>
      <c r="T9" s="9"/>
    </row>
    <row r="10" spans="1:21" ht="24.75" customHeight="1">
      <c r="A10" s="82"/>
      <c r="B10" s="147"/>
      <c r="C10" s="133"/>
      <c r="D10" s="148"/>
      <c r="E10" s="135"/>
      <c r="F10" s="149"/>
      <c r="G10" s="87"/>
      <c r="H10" s="94"/>
      <c r="I10" s="95"/>
      <c r="J10" s="95"/>
      <c r="K10" s="96"/>
      <c r="L10" s="9"/>
      <c r="M10" s="9"/>
      <c r="N10" s="9"/>
      <c r="U10" s="11"/>
    </row>
    <row r="11" spans="1:21" ht="24.75" customHeight="1">
      <c r="A11" s="88"/>
      <c r="B11" s="150" t="s">
        <v>298</v>
      </c>
      <c r="C11" s="35"/>
      <c r="D11" s="142">
        <v>1</v>
      </c>
      <c r="E11" s="151" t="s">
        <v>8</v>
      </c>
      <c r="F11" s="152"/>
      <c r="G11" s="198"/>
      <c r="H11" s="97"/>
      <c r="I11" s="153"/>
      <c r="J11" s="91"/>
      <c r="K11" s="92"/>
      <c r="L11" s="9"/>
    </row>
    <row r="12" spans="1:21" ht="24.75" customHeight="1">
      <c r="A12" s="82"/>
      <c r="B12" s="147"/>
      <c r="C12" s="133"/>
      <c r="D12" s="148"/>
      <c r="E12" s="135"/>
      <c r="F12" s="149"/>
      <c r="G12" s="87"/>
      <c r="H12" s="94"/>
      <c r="I12" s="95"/>
      <c r="J12" s="95"/>
      <c r="K12" s="96"/>
      <c r="L12" s="9"/>
    </row>
    <row r="13" spans="1:21" ht="24.75" customHeight="1">
      <c r="A13" s="88"/>
      <c r="B13" s="150" t="s">
        <v>297</v>
      </c>
      <c r="C13" s="35"/>
      <c r="D13" s="142">
        <v>1</v>
      </c>
      <c r="E13" s="151" t="s">
        <v>8</v>
      </c>
      <c r="F13" s="152"/>
      <c r="G13" s="198"/>
      <c r="H13" s="97"/>
      <c r="I13" s="153"/>
      <c r="J13" s="91"/>
      <c r="K13" s="92"/>
      <c r="L13" s="9"/>
    </row>
    <row r="14" spans="1:21" ht="24.75" customHeight="1">
      <c r="A14" s="82"/>
      <c r="B14" s="147"/>
      <c r="C14" s="133"/>
      <c r="D14" s="148"/>
      <c r="E14" s="135"/>
      <c r="F14" s="149"/>
      <c r="G14" s="87"/>
      <c r="H14" s="94"/>
      <c r="I14" s="95"/>
      <c r="J14" s="95"/>
      <c r="K14" s="96"/>
      <c r="L14" s="9"/>
    </row>
    <row r="15" spans="1:21" ht="24.75" customHeight="1">
      <c r="A15" s="88"/>
      <c r="B15" s="150" t="s">
        <v>296</v>
      </c>
      <c r="C15" s="35"/>
      <c r="D15" s="142">
        <v>1</v>
      </c>
      <c r="E15" s="151" t="s">
        <v>8</v>
      </c>
      <c r="F15" s="152"/>
      <c r="G15" s="198"/>
      <c r="H15" s="97"/>
      <c r="I15" s="153"/>
      <c r="J15" s="91"/>
      <c r="K15" s="92"/>
    </row>
    <row r="16" spans="1:21" ht="24.75" customHeight="1">
      <c r="A16" s="82"/>
      <c r="B16" s="147"/>
      <c r="C16" s="133"/>
      <c r="D16" s="148"/>
      <c r="E16" s="135"/>
      <c r="F16" s="149"/>
      <c r="G16" s="87"/>
      <c r="H16" s="94"/>
      <c r="I16" s="95"/>
      <c r="J16" s="95"/>
      <c r="K16" s="96"/>
    </row>
    <row r="17" spans="1:11" ht="24.75" customHeight="1">
      <c r="A17" s="88"/>
      <c r="B17" s="150" t="s">
        <v>295</v>
      </c>
      <c r="C17" s="35"/>
      <c r="D17" s="142">
        <v>1</v>
      </c>
      <c r="E17" s="151" t="s">
        <v>8</v>
      </c>
      <c r="F17" s="152"/>
      <c r="G17" s="198"/>
      <c r="H17" s="97"/>
      <c r="I17" s="153"/>
      <c r="J17" s="91"/>
      <c r="K17" s="92"/>
    </row>
    <row r="18" spans="1:11" ht="24.75" customHeight="1">
      <c r="A18" s="82"/>
      <c r="B18" s="147"/>
      <c r="C18" s="133"/>
      <c r="D18" s="148"/>
      <c r="E18" s="135"/>
      <c r="F18" s="149"/>
      <c r="G18" s="87"/>
      <c r="H18" s="94"/>
      <c r="I18" s="95"/>
      <c r="J18" s="95"/>
      <c r="K18" s="96"/>
    </row>
    <row r="19" spans="1:11" ht="24.75" customHeight="1">
      <c r="A19" s="88"/>
      <c r="B19" s="150" t="s">
        <v>294</v>
      </c>
      <c r="C19" s="35"/>
      <c r="D19" s="142">
        <v>1</v>
      </c>
      <c r="E19" s="151" t="s">
        <v>8</v>
      </c>
      <c r="F19" s="152"/>
      <c r="G19" s="198"/>
      <c r="H19" s="97"/>
      <c r="I19" s="153"/>
      <c r="J19" s="91"/>
      <c r="K19" s="92"/>
    </row>
    <row r="20" spans="1:11" ht="24.75" customHeight="1">
      <c r="A20" s="86"/>
      <c r="B20" s="147"/>
      <c r="C20" s="133"/>
      <c r="D20" s="148"/>
      <c r="E20" s="135"/>
      <c r="F20" s="149"/>
      <c r="G20" s="87"/>
      <c r="H20" s="94"/>
      <c r="I20" s="95"/>
      <c r="J20" s="95"/>
      <c r="K20" s="96"/>
    </row>
    <row r="21" spans="1:11" ht="24.75" customHeight="1">
      <c r="A21" s="88"/>
      <c r="B21" s="150" t="s">
        <v>293</v>
      </c>
      <c r="C21" s="35"/>
      <c r="D21" s="142">
        <v>1</v>
      </c>
      <c r="E21" s="151" t="s">
        <v>8</v>
      </c>
      <c r="F21" s="152"/>
      <c r="G21" s="198"/>
      <c r="H21" s="97"/>
      <c r="I21" s="153"/>
      <c r="J21" s="91"/>
      <c r="K21" s="92"/>
    </row>
    <row r="22" spans="1:11" ht="24.75" customHeight="1">
      <c r="A22" s="93"/>
      <c r="B22" s="147"/>
      <c r="C22" s="133"/>
      <c r="D22" s="148"/>
      <c r="E22" s="135"/>
      <c r="F22" s="149"/>
      <c r="G22" s="87"/>
      <c r="H22" s="94"/>
      <c r="I22" s="95"/>
      <c r="J22" s="95"/>
      <c r="K22" s="96"/>
    </row>
    <row r="23" spans="1:11" ht="24.75" customHeight="1">
      <c r="A23" s="88"/>
      <c r="B23" s="150" t="s">
        <v>302</v>
      </c>
      <c r="C23" s="35"/>
      <c r="D23" s="142"/>
      <c r="E23" s="151"/>
      <c r="F23" s="152"/>
      <c r="G23" s="90"/>
      <c r="H23" s="97"/>
      <c r="I23" s="153"/>
      <c r="J23" s="91"/>
      <c r="K23" s="92"/>
    </row>
    <row r="24" spans="1:11" ht="24.75" customHeight="1">
      <c r="A24" s="82"/>
      <c r="B24" s="147"/>
      <c r="C24" s="133"/>
      <c r="D24" s="148"/>
      <c r="E24" s="135"/>
      <c r="F24" s="149"/>
      <c r="G24" s="87"/>
      <c r="H24" s="94"/>
      <c r="I24" s="95"/>
      <c r="J24" s="95"/>
      <c r="K24" s="96"/>
    </row>
    <row r="25" spans="1:11" ht="24.75" customHeight="1">
      <c r="A25" s="88"/>
      <c r="B25" s="150" t="s">
        <v>300</v>
      </c>
      <c r="C25" s="35"/>
      <c r="D25" s="142">
        <v>1</v>
      </c>
      <c r="E25" s="151" t="s">
        <v>8</v>
      </c>
      <c r="F25" s="152"/>
      <c r="G25" s="198"/>
      <c r="H25" s="97"/>
      <c r="I25" s="153"/>
      <c r="J25" s="91"/>
      <c r="K25" s="92"/>
    </row>
    <row r="26" spans="1:11" ht="24.75" customHeight="1">
      <c r="A26" s="82"/>
      <c r="B26" s="147"/>
      <c r="C26" s="133"/>
      <c r="D26" s="148"/>
      <c r="E26" s="135"/>
      <c r="F26" s="149"/>
      <c r="G26" s="87"/>
      <c r="H26" s="94"/>
      <c r="I26" s="95"/>
      <c r="J26" s="95"/>
      <c r="K26" s="96"/>
    </row>
    <row r="27" spans="1:11" ht="24.75" customHeight="1">
      <c r="A27" s="88"/>
      <c r="B27" s="150" t="s">
        <v>299</v>
      </c>
      <c r="C27" s="35"/>
      <c r="D27" s="142">
        <v>1</v>
      </c>
      <c r="E27" s="151" t="s">
        <v>8</v>
      </c>
      <c r="F27" s="152"/>
      <c r="G27" s="198"/>
      <c r="H27" s="97"/>
      <c r="I27" s="153"/>
      <c r="J27" s="91"/>
      <c r="K27" s="92"/>
    </row>
    <row r="28" spans="1:11" ht="24.75" customHeight="1">
      <c r="A28" s="82"/>
      <c r="B28" s="147"/>
      <c r="C28" s="133"/>
      <c r="D28" s="148"/>
      <c r="E28" s="135"/>
      <c r="F28" s="149"/>
      <c r="G28" s="87"/>
      <c r="H28" s="94"/>
      <c r="I28" s="95"/>
      <c r="J28" s="95"/>
      <c r="K28" s="96"/>
    </row>
    <row r="29" spans="1:11" ht="24.75" customHeight="1">
      <c r="A29" s="88"/>
      <c r="B29" s="150" t="s">
        <v>298</v>
      </c>
      <c r="C29" s="35"/>
      <c r="D29" s="142">
        <v>1</v>
      </c>
      <c r="E29" s="151" t="s">
        <v>8</v>
      </c>
      <c r="F29" s="152"/>
      <c r="G29" s="198"/>
      <c r="H29" s="97"/>
      <c r="I29" s="153"/>
      <c r="J29" s="91"/>
      <c r="K29" s="92"/>
    </row>
    <row r="30" spans="1:11" ht="24.75" customHeight="1">
      <c r="A30" s="82"/>
      <c r="B30" s="147"/>
      <c r="C30" s="133"/>
      <c r="D30" s="148"/>
      <c r="E30" s="135"/>
      <c r="F30" s="149"/>
      <c r="G30" s="87"/>
      <c r="H30" s="94"/>
      <c r="I30" s="95"/>
      <c r="J30" s="95"/>
      <c r="K30" s="96"/>
    </row>
    <row r="31" spans="1:11" ht="24.75" customHeight="1">
      <c r="A31" s="88"/>
      <c r="B31" s="150" t="s">
        <v>297</v>
      </c>
      <c r="C31" s="35"/>
      <c r="D31" s="142">
        <v>1</v>
      </c>
      <c r="E31" s="151" t="s">
        <v>8</v>
      </c>
      <c r="F31" s="152"/>
      <c r="G31" s="198"/>
      <c r="H31" s="97"/>
      <c r="I31" s="153"/>
      <c r="J31" s="91"/>
      <c r="K31" s="92"/>
    </row>
    <row r="32" spans="1:11" ht="18.75" customHeight="1">
      <c r="A32" s="98"/>
      <c r="B32" s="98"/>
      <c r="C32" s="98"/>
      <c r="D32" s="53"/>
      <c r="E32" s="99"/>
      <c r="F32" s="155"/>
      <c r="G32" s="155"/>
      <c r="H32" s="98"/>
      <c r="I32" s="98"/>
      <c r="J32" s="98"/>
      <c r="K32" s="98"/>
    </row>
    <row r="33" spans="1:21" ht="18.75" customHeight="1">
      <c r="A33" s="98"/>
      <c r="B33" s="98"/>
      <c r="C33" s="98"/>
      <c r="D33" s="53"/>
      <c r="E33" s="99"/>
      <c r="F33" s="155"/>
      <c r="G33" s="155"/>
      <c r="H33" s="100"/>
      <c r="I33" s="288"/>
      <c r="J33" s="288"/>
      <c r="K33" s="288"/>
    </row>
    <row r="34" spans="1:21" s="9" customFormat="1" ht="37.5" customHeight="1">
      <c r="A34" s="81" t="s">
        <v>259</v>
      </c>
      <c r="B34" s="81" t="s">
        <v>258</v>
      </c>
      <c r="C34" s="81" t="s">
        <v>257</v>
      </c>
      <c r="D34" s="137" t="s">
        <v>256</v>
      </c>
      <c r="E34" s="81" t="s">
        <v>255</v>
      </c>
      <c r="F34" s="81" t="s">
        <v>254</v>
      </c>
      <c r="G34" s="81" t="s">
        <v>253</v>
      </c>
      <c r="H34" s="289" t="s">
        <v>252</v>
      </c>
      <c r="I34" s="290"/>
      <c r="J34" s="290"/>
      <c r="K34" s="291"/>
    </row>
    <row r="35" spans="1:21" ht="24.75" customHeight="1">
      <c r="A35" s="82"/>
      <c r="B35" s="83"/>
      <c r="C35" s="84"/>
      <c r="D35" s="138"/>
      <c r="E35" s="86"/>
      <c r="F35" s="87"/>
      <c r="G35" s="87"/>
      <c r="H35" s="139"/>
      <c r="I35" s="140"/>
      <c r="J35" s="140"/>
      <c r="K35" s="141"/>
    </row>
    <row r="36" spans="1:21" ht="24.75" customHeight="1">
      <c r="A36" s="88"/>
      <c r="B36" s="38" t="s">
        <v>296</v>
      </c>
      <c r="C36" s="38"/>
      <c r="D36" s="142">
        <v>1</v>
      </c>
      <c r="E36" s="134" t="s">
        <v>8</v>
      </c>
      <c r="F36" s="143"/>
      <c r="G36" s="198"/>
      <c r="H36" s="97"/>
      <c r="I36" s="145"/>
      <c r="J36" s="145"/>
      <c r="K36" s="146"/>
    </row>
    <row r="37" spans="1:21" ht="24.75" customHeight="1">
      <c r="A37" s="82"/>
      <c r="B37" s="147"/>
      <c r="C37" s="133"/>
      <c r="D37" s="148"/>
      <c r="E37" s="135"/>
      <c r="F37" s="149"/>
      <c r="G37" s="87"/>
      <c r="H37" s="94"/>
      <c r="I37" s="95"/>
      <c r="J37" s="95"/>
      <c r="K37" s="96"/>
    </row>
    <row r="38" spans="1:21" ht="24.75" customHeight="1">
      <c r="A38" s="88"/>
      <c r="B38" s="150" t="s">
        <v>295</v>
      </c>
      <c r="C38" s="35"/>
      <c r="D38" s="142">
        <v>1</v>
      </c>
      <c r="E38" s="151" t="s">
        <v>8</v>
      </c>
      <c r="F38" s="152"/>
      <c r="G38" s="198"/>
      <c r="H38" s="97"/>
      <c r="I38" s="153"/>
      <c r="J38" s="91"/>
      <c r="K38" s="92"/>
    </row>
    <row r="39" spans="1:21" ht="24.75" customHeight="1">
      <c r="A39" s="86"/>
      <c r="B39" s="147"/>
      <c r="C39" s="133"/>
      <c r="D39" s="148"/>
      <c r="E39" s="135"/>
      <c r="F39" s="149"/>
      <c r="G39" s="87"/>
      <c r="H39" s="94"/>
      <c r="I39" s="95"/>
      <c r="J39" s="95"/>
      <c r="K39" s="96"/>
    </row>
    <row r="40" spans="1:21" ht="24.75" customHeight="1">
      <c r="A40" s="88"/>
      <c r="B40" s="150" t="s">
        <v>294</v>
      </c>
      <c r="C40" s="35"/>
      <c r="D40" s="142">
        <v>1</v>
      </c>
      <c r="E40" s="151" t="s">
        <v>8</v>
      </c>
      <c r="F40" s="152"/>
      <c r="G40" s="198"/>
      <c r="H40" s="97"/>
      <c r="I40" s="153"/>
      <c r="J40" s="91"/>
      <c r="K40" s="92"/>
    </row>
    <row r="41" spans="1:21" ht="24.75" customHeight="1">
      <c r="A41" s="93"/>
      <c r="B41" s="147"/>
      <c r="C41" s="133"/>
      <c r="D41" s="148"/>
      <c r="E41" s="135"/>
      <c r="F41" s="149"/>
      <c r="G41" s="87"/>
      <c r="H41" s="94"/>
      <c r="I41" s="95"/>
      <c r="J41" s="95"/>
      <c r="K41" s="96"/>
      <c r="L41" s="9"/>
      <c r="T41" s="9"/>
    </row>
    <row r="42" spans="1:21" ht="24.75" customHeight="1">
      <c r="A42" s="88"/>
      <c r="B42" s="150" t="s">
        <v>293</v>
      </c>
      <c r="C42" s="35"/>
      <c r="D42" s="142">
        <v>1</v>
      </c>
      <c r="E42" s="151" t="s">
        <v>8</v>
      </c>
      <c r="F42" s="152"/>
      <c r="G42" s="198"/>
      <c r="H42" s="97"/>
      <c r="I42" s="153"/>
      <c r="J42" s="91"/>
      <c r="K42" s="92"/>
      <c r="L42" s="9"/>
      <c r="T42" s="9"/>
    </row>
    <row r="43" spans="1:21" ht="24.75" customHeight="1">
      <c r="A43" s="82"/>
      <c r="B43" s="147"/>
      <c r="C43" s="133"/>
      <c r="D43" s="148"/>
      <c r="E43" s="135"/>
      <c r="F43" s="149"/>
      <c r="G43" s="87"/>
      <c r="H43" s="94"/>
      <c r="I43" s="95"/>
      <c r="J43" s="95"/>
      <c r="K43" s="96"/>
      <c r="L43" s="9"/>
      <c r="M43" s="9"/>
      <c r="N43" s="9"/>
      <c r="U43" s="11"/>
    </row>
    <row r="44" spans="1:21" ht="24.75" customHeight="1">
      <c r="A44" s="88"/>
      <c r="B44" s="150" t="s">
        <v>301</v>
      </c>
      <c r="C44" s="35"/>
      <c r="D44" s="142"/>
      <c r="E44" s="151"/>
      <c r="F44" s="152"/>
      <c r="G44" s="90"/>
      <c r="H44" s="97"/>
      <c r="I44" s="153"/>
      <c r="J44" s="91"/>
      <c r="K44" s="92"/>
      <c r="L44" s="9"/>
    </row>
    <row r="45" spans="1:21" ht="24.75" customHeight="1">
      <c r="A45" s="82"/>
      <c r="B45" s="147"/>
      <c r="C45" s="133"/>
      <c r="D45" s="148"/>
      <c r="E45" s="135"/>
      <c r="F45" s="149"/>
      <c r="G45" s="87"/>
      <c r="H45" s="94"/>
      <c r="I45" s="95"/>
      <c r="J45" s="95"/>
      <c r="K45" s="96"/>
      <c r="L45" s="9"/>
    </row>
    <row r="46" spans="1:21" ht="24.75" customHeight="1">
      <c r="A46" s="88"/>
      <c r="B46" s="150" t="s">
        <v>300</v>
      </c>
      <c r="C46" s="35"/>
      <c r="D46" s="142">
        <v>1</v>
      </c>
      <c r="E46" s="151" t="s">
        <v>8</v>
      </c>
      <c r="F46" s="152"/>
      <c r="G46" s="198"/>
      <c r="H46" s="97"/>
      <c r="I46" s="153"/>
      <c r="J46" s="91"/>
      <c r="K46" s="92"/>
      <c r="L46" s="9"/>
    </row>
    <row r="47" spans="1:21" ht="24.75" customHeight="1">
      <c r="A47" s="82"/>
      <c r="B47" s="147"/>
      <c r="C47" s="133"/>
      <c r="D47" s="148"/>
      <c r="E47" s="135"/>
      <c r="F47" s="149"/>
      <c r="G47" s="87"/>
      <c r="H47" s="94"/>
      <c r="I47" s="95"/>
      <c r="J47" s="95"/>
      <c r="K47" s="96"/>
      <c r="L47" s="9"/>
    </row>
    <row r="48" spans="1:21" ht="24.75" customHeight="1">
      <c r="A48" s="88"/>
      <c r="B48" s="150" t="s">
        <v>299</v>
      </c>
      <c r="C48" s="35"/>
      <c r="D48" s="142">
        <v>1</v>
      </c>
      <c r="E48" s="151" t="s">
        <v>8</v>
      </c>
      <c r="F48" s="152"/>
      <c r="G48" s="198"/>
      <c r="H48" s="97"/>
      <c r="I48" s="153"/>
      <c r="J48" s="91"/>
      <c r="K48" s="92"/>
    </row>
    <row r="49" spans="1:11" ht="24.75" customHeight="1">
      <c r="A49" s="82"/>
      <c r="B49" s="147"/>
      <c r="C49" s="133"/>
      <c r="D49" s="148"/>
      <c r="E49" s="135"/>
      <c r="F49" s="149"/>
      <c r="G49" s="87"/>
      <c r="H49" s="94"/>
      <c r="I49" s="95"/>
      <c r="J49" s="95"/>
      <c r="K49" s="96"/>
    </row>
    <row r="50" spans="1:11" ht="24.75" customHeight="1">
      <c r="A50" s="88"/>
      <c r="B50" s="150" t="s">
        <v>298</v>
      </c>
      <c r="C50" s="35"/>
      <c r="D50" s="142">
        <v>1</v>
      </c>
      <c r="E50" s="151" t="s">
        <v>8</v>
      </c>
      <c r="F50" s="152"/>
      <c r="G50" s="198"/>
      <c r="H50" s="97"/>
      <c r="I50" s="153"/>
      <c r="J50" s="91"/>
      <c r="K50" s="92"/>
    </row>
    <row r="51" spans="1:11" ht="24.75" customHeight="1">
      <c r="A51" s="82"/>
      <c r="B51" s="147"/>
      <c r="C51" s="133"/>
      <c r="D51" s="148"/>
      <c r="E51" s="135"/>
      <c r="F51" s="149"/>
      <c r="G51" s="87"/>
      <c r="H51" s="94"/>
      <c r="I51" s="95"/>
      <c r="J51" s="95"/>
      <c r="K51" s="96"/>
    </row>
    <row r="52" spans="1:11" ht="24.75" customHeight="1">
      <c r="A52" s="88"/>
      <c r="B52" s="150" t="s">
        <v>297</v>
      </c>
      <c r="C52" s="35"/>
      <c r="D52" s="142">
        <v>1</v>
      </c>
      <c r="E52" s="151" t="s">
        <v>8</v>
      </c>
      <c r="F52" s="152"/>
      <c r="G52" s="198"/>
      <c r="H52" s="97"/>
      <c r="I52" s="153"/>
      <c r="J52" s="91"/>
      <c r="K52" s="92"/>
    </row>
    <row r="53" spans="1:11" ht="24.75" customHeight="1">
      <c r="A53" s="86"/>
      <c r="B53" s="147"/>
      <c r="C53" s="133"/>
      <c r="D53" s="148"/>
      <c r="E53" s="135"/>
      <c r="F53" s="149"/>
      <c r="G53" s="87"/>
      <c r="H53" s="94"/>
      <c r="I53" s="95"/>
      <c r="J53" s="95"/>
      <c r="K53" s="96"/>
    </row>
    <row r="54" spans="1:11" ht="24.75" customHeight="1">
      <c r="A54" s="88"/>
      <c r="B54" s="150" t="s">
        <v>296</v>
      </c>
      <c r="C54" s="35"/>
      <c r="D54" s="142">
        <v>1</v>
      </c>
      <c r="E54" s="151" t="s">
        <v>8</v>
      </c>
      <c r="F54" s="152"/>
      <c r="G54" s="198"/>
      <c r="H54" s="97"/>
      <c r="I54" s="153"/>
      <c r="J54" s="91"/>
      <c r="K54" s="92"/>
    </row>
    <row r="55" spans="1:11" ht="24.75" customHeight="1">
      <c r="A55" s="93"/>
      <c r="B55" s="147"/>
      <c r="C55" s="133"/>
      <c r="D55" s="148"/>
      <c r="E55" s="135"/>
      <c r="F55" s="149"/>
      <c r="G55" s="87"/>
      <c r="H55" s="94"/>
      <c r="I55" s="95"/>
      <c r="J55" s="95"/>
      <c r="K55" s="96"/>
    </row>
    <row r="56" spans="1:11" ht="24.75" customHeight="1">
      <c r="A56" s="88"/>
      <c r="B56" s="150" t="s">
        <v>295</v>
      </c>
      <c r="C56" s="35"/>
      <c r="D56" s="142">
        <v>1</v>
      </c>
      <c r="E56" s="151" t="s">
        <v>8</v>
      </c>
      <c r="F56" s="152"/>
      <c r="G56" s="198"/>
      <c r="H56" s="97"/>
      <c r="I56" s="153"/>
      <c r="J56" s="91"/>
      <c r="K56" s="92"/>
    </row>
    <row r="57" spans="1:11" ht="24.75" customHeight="1">
      <c r="A57" s="82"/>
      <c r="B57" s="147"/>
      <c r="C57" s="133"/>
      <c r="D57" s="148"/>
      <c r="E57" s="135"/>
      <c r="F57" s="149"/>
      <c r="G57" s="87"/>
      <c r="H57" s="94"/>
      <c r="I57" s="95"/>
      <c r="J57" s="95"/>
      <c r="K57" s="96"/>
    </row>
    <row r="58" spans="1:11" ht="24.75" customHeight="1">
      <c r="A58" s="88"/>
      <c r="B58" s="150" t="s">
        <v>294</v>
      </c>
      <c r="C58" s="35"/>
      <c r="D58" s="142">
        <v>1</v>
      </c>
      <c r="E58" s="151" t="s">
        <v>8</v>
      </c>
      <c r="F58" s="152"/>
      <c r="G58" s="198"/>
      <c r="H58" s="97"/>
      <c r="I58" s="153"/>
      <c r="J58" s="91"/>
      <c r="K58" s="92"/>
    </row>
    <row r="59" spans="1:11" ht="24.75" customHeight="1">
      <c r="A59" s="82"/>
      <c r="B59" s="147"/>
      <c r="C59" s="133"/>
      <c r="D59" s="148"/>
      <c r="E59" s="135"/>
      <c r="F59" s="149"/>
      <c r="G59" s="87"/>
      <c r="H59" s="94"/>
      <c r="I59" s="95"/>
      <c r="J59" s="95"/>
      <c r="K59" s="96"/>
    </row>
    <row r="60" spans="1:11" ht="24.75" customHeight="1">
      <c r="A60" s="88"/>
      <c r="B60" s="150" t="s">
        <v>293</v>
      </c>
      <c r="C60" s="35"/>
      <c r="D60" s="142">
        <v>1</v>
      </c>
      <c r="E60" s="151" t="s">
        <v>8</v>
      </c>
      <c r="F60" s="152"/>
      <c r="G60" s="198"/>
      <c r="H60" s="97"/>
      <c r="I60" s="153"/>
      <c r="J60" s="91"/>
      <c r="K60" s="92"/>
    </row>
    <row r="61" spans="1:11" ht="24.75" customHeight="1">
      <c r="A61" s="82"/>
      <c r="B61" s="147"/>
      <c r="C61" s="133"/>
      <c r="D61" s="148"/>
      <c r="E61" s="135"/>
      <c r="F61" s="149"/>
      <c r="G61" s="87"/>
      <c r="H61" s="94"/>
      <c r="I61" s="95"/>
      <c r="J61" s="95"/>
      <c r="K61" s="96"/>
    </row>
    <row r="62" spans="1:11" ht="24.75" customHeight="1">
      <c r="A62" s="88"/>
      <c r="B62" s="154"/>
      <c r="C62" s="35"/>
      <c r="D62" s="142"/>
      <c r="E62" s="151"/>
      <c r="F62" s="152"/>
      <c r="G62" s="90"/>
      <c r="H62" s="97"/>
      <c r="I62" s="153"/>
      <c r="J62" s="91"/>
      <c r="K62" s="92"/>
    </row>
    <row r="63" spans="1:11" ht="24.75" customHeight="1">
      <c r="A63" s="82"/>
      <c r="B63" s="147"/>
      <c r="C63" s="133"/>
      <c r="D63" s="148"/>
      <c r="E63" s="135"/>
      <c r="F63" s="149"/>
      <c r="G63" s="87"/>
      <c r="H63" s="94"/>
      <c r="I63" s="95"/>
      <c r="J63" s="95"/>
      <c r="K63" s="96"/>
    </row>
    <row r="64" spans="1:11" ht="24.75" customHeight="1">
      <c r="A64" s="88"/>
      <c r="B64" s="67" t="s">
        <v>37</v>
      </c>
      <c r="C64" s="35"/>
      <c r="D64" s="142"/>
      <c r="E64" s="151"/>
      <c r="F64" s="152"/>
      <c r="G64" s="90"/>
      <c r="H64" s="97"/>
      <c r="I64" s="153"/>
      <c r="J64" s="91"/>
      <c r="K64" s="92"/>
    </row>
    <row r="65" spans="1:11" ht="18.75" customHeight="1">
      <c r="A65" s="98"/>
      <c r="B65" s="98"/>
      <c r="C65" s="98"/>
      <c r="D65" s="53"/>
      <c r="E65" s="99"/>
      <c r="F65" s="155"/>
      <c r="G65" s="155"/>
      <c r="H65" s="98"/>
      <c r="I65" s="98"/>
      <c r="J65" s="98"/>
      <c r="K65" s="98"/>
    </row>
    <row r="66" spans="1:11" ht="18.75" customHeight="1">
      <c r="A66" s="98"/>
      <c r="B66" s="98"/>
      <c r="C66" s="98"/>
      <c r="D66" s="53"/>
      <c r="E66" s="99"/>
      <c r="F66" s="155"/>
      <c r="G66" s="155"/>
      <c r="H66" s="98"/>
      <c r="I66" s="288"/>
      <c r="J66" s="288"/>
      <c r="K66" s="288"/>
    </row>
  </sheetData>
  <mergeCells count="4">
    <mergeCell ref="H1:K1"/>
    <mergeCell ref="H34:K34"/>
    <mergeCell ref="I66:K66"/>
    <mergeCell ref="I33:K33"/>
  </mergeCells>
  <phoneticPr fontId="46"/>
  <conditionalFormatting sqref="F2:F33">
    <cfRule type="expression" dxfId="8" priority="2">
      <formula>$E2="式"</formula>
    </cfRule>
  </conditionalFormatting>
  <conditionalFormatting sqref="F35:F64">
    <cfRule type="expression" dxfId="7" priority="1">
      <formula>$E35="式"</formula>
    </cfRule>
  </conditionalFormatting>
  <conditionalFormatting sqref="J32:K32">
    <cfRule type="expression" dxfId="6" priority="3">
      <formula>$K32=1</formula>
    </cfRule>
  </conditionalFormatting>
  <printOptions horizontalCentered="1" verticalCentered="1"/>
  <pageMargins left="0.62992125984251968" right="0.23622047244094491" top="0.98425196850393704" bottom="0.39370078740157483" header="0.55118110236220474" footer="0.31496062992125984"/>
  <pageSetup paperSize="9" scale="94" orientation="portrait" r:id="rId1"/>
  <headerFooter>
    <oddFooter xml:space="preserve">&amp;RNo,&amp;P
</oddFooter>
  </headerFooter>
  <rowBreaks count="1" manualBreakCount="1">
    <brk id="33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66"/>
  <sheetViews>
    <sheetView view="pageBreakPreview" zoomScaleNormal="100" zoomScaleSheetLayoutView="100" workbookViewId="0"/>
  </sheetViews>
  <sheetFormatPr defaultColWidth="9" defaultRowHeight="18.75" customHeight="1"/>
  <cols>
    <col min="1" max="1" width="4.375" style="2" customWidth="1"/>
    <col min="2" max="2" width="21.125" style="2" customWidth="1"/>
    <col min="3" max="3" width="20.625" style="2" customWidth="1"/>
    <col min="4" max="4" width="7.125" style="5" customWidth="1"/>
    <col min="5" max="5" width="4.625" style="1" customWidth="1"/>
    <col min="6" max="6" width="8.25" style="6" customWidth="1"/>
    <col min="7" max="7" width="11.625" style="6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9" style="2"/>
    <col min="13" max="14" width="15.75" style="6" customWidth="1"/>
    <col min="15" max="16384" width="9" style="2"/>
  </cols>
  <sheetData>
    <row r="1" spans="1:14" s="1" customFormat="1" ht="37.5" customHeight="1">
      <c r="A1" s="16" t="s">
        <v>0</v>
      </c>
      <c r="B1" s="16" t="s">
        <v>1</v>
      </c>
      <c r="C1" s="16" t="s">
        <v>2</v>
      </c>
      <c r="D1" s="17" t="s">
        <v>3</v>
      </c>
      <c r="E1" s="16" t="s">
        <v>4</v>
      </c>
      <c r="F1" s="16" t="s">
        <v>5</v>
      </c>
      <c r="G1" s="16" t="s">
        <v>6</v>
      </c>
      <c r="H1" s="234" t="s">
        <v>7</v>
      </c>
      <c r="I1" s="294"/>
      <c r="J1" s="294"/>
      <c r="K1" s="262"/>
      <c r="M1" s="13"/>
      <c r="N1" s="13"/>
    </row>
    <row r="2" spans="1:14" ht="24.75" customHeight="1">
      <c r="A2" s="23"/>
      <c r="B2" s="26"/>
      <c r="C2" s="26"/>
      <c r="D2" s="24"/>
      <c r="E2" s="32"/>
      <c r="F2" s="25"/>
      <c r="G2" s="25"/>
      <c r="H2" s="65"/>
      <c r="I2" s="36"/>
      <c r="J2" s="36"/>
      <c r="K2" s="62"/>
    </row>
    <row r="3" spans="1:14" ht="24.75" customHeight="1">
      <c r="A3" s="19" t="s">
        <v>226</v>
      </c>
      <c r="B3" s="37" t="s">
        <v>9</v>
      </c>
      <c r="C3" s="50"/>
      <c r="D3" s="21"/>
      <c r="E3" s="19"/>
      <c r="F3" s="22"/>
      <c r="G3" s="22"/>
      <c r="H3" s="74"/>
      <c r="I3" s="43"/>
      <c r="J3" s="43"/>
      <c r="K3" s="66"/>
    </row>
    <row r="4" spans="1:14" ht="24.75" customHeight="1">
      <c r="A4" s="32"/>
      <c r="B4" s="101"/>
      <c r="C4" s="26"/>
      <c r="D4" s="24"/>
      <c r="E4" s="23"/>
      <c r="F4" s="25"/>
      <c r="G4" s="25"/>
      <c r="H4" s="102"/>
      <c r="I4" s="103"/>
      <c r="J4" s="104"/>
      <c r="K4" s="105"/>
    </row>
    <row r="5" spans="1:14" ht="24.75" customHeight="1">
      <c r="A5" s="19" t="s">
        <v>10</v>
      </c>
      <c r="B5" s="18" t="s">
        <v>11</v>
      </c>
      <c r="C5" s="50"/>
      <c r="D5" s="21"/>
      <c r="E5" s="59"/>
      <c r="F5" s="22"/>
      <c r="G5" s="22"/>
      <c r="H5" s="63"/>
      <c r="I5" s="106"/>
      <c r="J5" s="107"/>
      <c r="K5" s="66"/>
    </row>
    <row r="6" spans="1:14" ht="24.75" customHeight="1">
      <c r="A6" s="23"/>
      <c r="B6" s="26"/>
      <c r="C6" s="26"/>
      <c r="D6" s="24"/>
      <c r="E6" s="32"/>
      <c r="F6" s="25"/>
      <c r="G6" s="25"/>
      <c r="H6" s="226"/>
      <c r="I6" s="248"/>
      <c r="J6" s="248"/>
      <c r="K6" s="249"/>
      <c r="N6" s="15"/>
    </row>
    <row r="7" spans="1:14" ht="24.75" customHeight="1">
      <c r="A7" s="19"/>
      <c r="B7" s="51" t="s">
        <v>219</v>
      </c>
      <c r="C7" s="50" t="s">
        <v>368</v>
      </c>
      <c r="D7" s="21">
        <v>1</v>
      </c>
      <c r="E7" s="19" t="s">
        <v>8</v>
      </c>
      <c r="F7" s="22"/>
      <c r="G7" s="22"/>
      <c r="H7" s="282"/>
      <c r="I7" s="295"/>
      <c r="J7" s="295"/>
      <c r="K7" s="296"/>
    </row>
    <row r="8" spans="1:14" ht="24.75" customHeight="1">
      <c r="A8" s="23"/>
      <c r="B8" s="26"/>
      <c r="C8" s="26"/>
      <c r="D8" s="24"/>
      <c r="E8" s="32"/>
      <c r="F8" s="25"/>
      <c r="G8" s="25"/>
      <c r="H8" s="226"/>
      <c r="I8" s="248"/>
      <c r="J8" s="248"/>
      <c r="K8" s="249"/>
      <c r="N8" s="15"/>
    </row>
    <row r="9" spans="1:14" ht="24.75" customHeight="1">
      <c r="A9" s="19"/>
      <c r="B9" s="51" t="s">
        <v>220</v>
      </c>
      <c r="C9" s="50" t="s">
        <v>369</v>
      </c>
      <c r="D9" s="21">
        <v>1</v>
      </c>
      <c r="E9" s="19" t="s">
        <v>8</v>
      </c>
      <c r="F9" s="22"/>
      <c r="G9" s="22"/>
      <c r="H9" s="297"/>
      <c r="I9" s="298"/>
      <c r="J9" s="298"/>
      <c r="K9" s="299"/>
    </row>
    <row r="10" spans="1:14" ht="24.75" customHeight="1">
      <c r="A10" s="34"/>
      <c r="B10" s="39"/>
      <c r="C10" s="26" t="s">
        <v>411</v>
      </c>
      <c r="D10" s="24"/>
      <c r="E10" s="23"/>
      <c r="F10" s="25"/>
      <c r="G10" s="126"/>
      <c r="H10" s="226"/>
      <c r="I10" s="227"/>
      <c r="J10" s="227"/>
      <c r="K10" s="228"/>
    </row>
    <row r="11" spans="1:14" ht="24.75" customHeight="1">
      <c r="A11" s="19"/>
      <c r="B11" s="115" t="s">
        <v>410</v>
      </c>
      <c r="C11" s="50" t="s">
        <v>412</v>
      </c>
      <c r="D11" s="21">
        <v>1</v>
      </c>
      <c r="E11" s="19" t="s">
        <v>8</v>
      </c>
      <c r="F11" s="22"/>
      <c r="G11" s="22"/>
      <c r="H11" s="300"/>
      <c r="I11" s="301"/>
      <c r="J11" s="301"/>
      <c r="K11" s="302"/>
      <c r="L11" s="122"/>
      <c r="M11" s="214"/>
      <c r="N11" s="53"/>
    </row>
    <row r="12" spans="1:14" ht="24.75" customHeight="1">
      <c r="A12" s="23"/>
      <c r="B12" s="26"/>
      <c r="C12" s="26"/>
      <c r="D12" s="24"/>
      <c r="E12" s="32"/>
      <c r="F12" s="25"/>
      <c r="G12" s="25"/>
      <c r="H12" s="226"/>
      <c r="I12" s="248"/>
      <c r="J12" s="248"/>
      <c r="K12" s="249"/>
    </row>
    <row r="13" spans="1:14" ht="24.75" customHeight="1">
      <c r="A13" s="19"/>
      <c r="B13" s="20" t="s">
        <v>221</v>
      </c>
      <c r="C13" s="50" t="s">
        <v>407</v>
      </c>
      <c r="D13" s="21">
        <v>1</v>
      </c>
      <c r="E13" s="19" t="s">
        <v>8</v>
      </c>
      <c r="F13" s="22"/>
      <c r="G13" s="22"/>
      <c r="H13" s="274"/>
      <c r="I13" s="292"/>
      <c r="J13" s="253"/>
      <c r="K13" s="293"/>
    </row>
    <row r="14" spans="1:14" ht="24.75" customHeight="1">
      <c r="A14" s="34"/>
      <c r="B14" s="26"/>
      <c r="C14" s="26"/>
      <c r="D14" s="24"/>
      <c r="E14" s="32"/>
      <c r="F14" s="25"/>
      <c r="G14" s="25"/>
      <c r="H14" s="226"/>
      <c r="I14" s="248"/>
      <c r="J14" s="248"/>
      <c r="K14" s="249"/>
    </row>
    <row r="15" spans="1:14" ht="24.75" customHeight="1">
      <c r="A15" s="19"/>
      <c r="B15" s="20" t="s">
        <v>222</v>
      </c>
      <c r="C15" s="50" t="s">
        <v>239</v>
      </c>
      <c r="D15" s="21">
        <v>4</v>
      </c>
      <c r="E15" s="19" t="s">
        <v>240</v>
      </c>
      <c r="F15" s="22"/>
      <c r="G15" s="22"/>
      <c r="H15" s="274"/>
      <c r="I15" s="292"/>
      <c r="J15" s="253"/>
      <c r="K15" s="293"/>
    </row>
    <row r="16" spans="1:14" ht="24.75" customHeight="1">
      <c r="A16" s="34"/>
      <c r="B16" s="39"/>
      <c r="C16" s="26"/>
      <c r="D16" s="24"/>
      <c r="E16" s="32"/>
      <c r="F16" s="25"/>
      <c r="G16" s="126"/>
      <c r="H16" s="303"/>
      <c r="I16" s="304"/>
      <c r="J16" s="304"/>
      <c r="K16" s="305"/>
    </row>
    <row r="17" spans="1:14" ht="24.75" customHeight="1">
      <c r="A17" s="19"/>
      <c r="B17" s="18" t="s">
        <v>223</v>
      </c>
      <c r="C17" s="50"/>
      <c r="D17" s="21">
        <v>1</v>
      </c>
      <c r="E17" s="19" t="s">
        <v>8</v>
      </c>
      <c r="F17" s="22"/>
      <c r="G17" s="22"/>
      <c r="H17" s="306"/>
      <c r="I17" s="307"/>
      <c r="J17" s="43"/>
      <c r="K17" s="44"/>
      <c r="L17" s="210"/>
      <c r="M17" s="27"/>
    </row>
    <row r="18" spans="1:14" ht="24.75" customHeight="1">
      <c r="A18" s="23"/>
      <c r="B18" s="26"/>
      <c r="C18" s="26"/>
      <c r="D18" s="24"/>
      <c r="E18" s="23"/>
      <c r="F18" s="25"/>
      <c r="G18" s="126"/>
      <c r="H18" s="226"/>
      <c r="I18" s="248"/>
      <c r="J18" s="248"/>
      <c r="K18" s="249"/>
    </row>
    <row r="19" spans="1:14" ht="24.75" customHeight="1">
      <c r="A19" s="19"/>
      <c r="B19" s="58" t="s">
        <v>37</v>
      </c>
      <c r="C19" s="50"/>
      <c r="D19" s="21"/>
      <c r="E19" s="19"/>
      <c r="F19" s="22"/>
      <c r="G19" s="22"/>
      <c r="H19" s="260"/>
      <c r="I19" s="261"/>
      <c r="J19" s="43"/>
      <c r="K19" s="44"/>
    </row>
    <row r="20" spans="1:14" ht="24.75" customHeight="1">
      <c r="A20" s="23"/>
      <c r="B20" s="26"/>
      <c r="C20" s="26"/>
      <c r="D20" s="24"/>
      <c r="E20" s="32"/>
      <c r="F20" s="25"/>
      <c r="G20" s="126"/>
      <c r="H20" s="303"/>
      <c r="I20" s="304"/>
      <c r="J20" s="304"/>
      <c r="K20" s="305"/>
    </row>
    <row r="21" spans="1:14" ht="24.75" customHeight="1">
      <c r="A21" s="19"/>
      <c r="B21" s="18"/>
      <c r="C21" s="50"/>
      <c r="D21" s="21"/>
      <c r="E21" s="19"/>
      <c r="F21" s="22"/>
      <c r="G21" s="22"/>
      <c r="H21" s="308"/>
      <c r="I21" s="309"/>
      <c r="J21" s="43"/>
      <c r="K21" s="44"/>
      <c r="L21" s="123"/>
      <c r="M21" s="27"/>
    </row>
    <row r="22" spans="1:14" ht="24.75" customHeight="1">
      <c r="A22" s="23"/>
      <c r="B22" s="26"/>
      <c r="C22" s="26"/>
      <c r="D22" s="24"/>
      <c r="E22" s="32"/>
      <c r="F22" s="25"/>
      <c r="G22" s="25"/>
      <c r="H22" s="111"/>
      <c r="I22" s="103"/>
      <c r="J22" s="104"/>
      <c r="K22" s="105"/>
    </row>
    <row r="23" spans="1:14" ht="24.75" customHeight="1">
      <c r="A23" s="19" t="s">
        <v>12</v>
      </c>
      <c r="B23" s="18" t="s">
        <v>13</v>
      </c>
      <c r="C23" s="50"/>
      <c r="D23" s="21"/>
      <c r="E23" s="59"/>
      <c r="F23" s="22"/>
      <c r="G23" s="22"/>
      <c r="H23" s="111"/>
      <c r="I23" s="112"/>
      <c r="J23" s="113"/>
      <c r="K23" s="114"/>
    </row>
    <row r="24" spans="1:14" ht="24.75" customHeight="1">
      <c r="A24" s="34"/>
      <c r="B24" s="39"/>
      <c r="C24" s="26"/>
      <c r="D24" s="24"/>
      <c r="E24" s="32"/>
      <c r="F24" s="25"/>
      <c r="G24" s="126"/>
      <c r="H24" s="303"/>
      <c r="I24" s="304"/>
      <c r="J24" s="304"/>
      <c r="K24" s="305"/>
    </row>
    <row r="25" spans="1:14" ht="24.75" customHeight="1">
      <c r="A25" s="19"/>
      <c r="B25" s="115" t="s">
        <v>224</v>
      </c>
      <c r="C25" s="50"/>
      <c r="D25" s="21">
        <v>1</v>
      </c>
      <c r="E25" s="19" t="s">
        <v>8</v>
      </c>
      <c r="F25" s="22"/>
      <c r="G25" s="22"/>
      <c r="H25" s="306"/>
      <c r="I25" s="307"/>
      <c r="J25" s="43"/>
      <c r="K25" s="44"/>
      <c r="L25" s="210"/>
      <c r="M25" s="27"/>
      <c r="N25" s="53"/>
    </row>
    <row r="26" spans="1:14" ht="24.75" customHeight="1">
      <c r="A26" s="34"/>
      <c r="B26" s="39"/>
      <c r="C26" s="26"/>
      <c r="D26" s="24"/>
      <c r="E26" s="32"/>
      <c r="F26" s="25"/>
      <c r="G26" s="126"/>
      <c r="H26" s="111"/>
      <c r="I26" s="103"/>
      <c r="J26" s="104"/>
      <c r="K26" s="105"/>
    </row>
    <row r="27" spans="1:14" ht="24.75" customHeight="1">
      <c r="A27" s="19"/>
      <c r="B27" s="58" t="s">
        <v>37</v>
      </c>
      <c r="C27" s="50"/>
      <c r="D27" s="21"/>
      <c r="E27" s="19"/>
      <c r="F27" s="22"/>
      <c r="G27" s="22"/>
      <c r="H27" s="63"/>
      <c r="I27" s="116"/>
      <c r="J27" s="117"/>
      <c r="K27" s="118"/>
    </row>
    <row r="28" spans="1:14" ht="24.75" customHeight="1">
      <c r="A28" s="23"/>
      <c r="B28" s="26"/>
      <c r="C28" s="26"/>
      <c r="D28" s="24"/>
      <c r="E28" s="32"/>
      <c r="F28" s="25"/>
      <c r="G28" s="25"/>
      <c r="H28" s="65"/>
      <c r="I28" s="36"/>
      <c r="J28" s="36"/>
      <c r="K28" s="62"/>
    </row>
    <row r="29" spans="1:14" ht="24.75" customHeight="1">
      <c r="A29" s="19"/>
      <c r="B29" s="18"/>
      <c r="C29" s="50"/>
      <c r="D29" s="21"/>
      <c r="E29" s="19"/>
      <c r="F29" s="22"/>
      <c r="G29" s="22"/>
      <c r="H29" s="60"/>
      <c r="I29" s="43"/>
      <c r="J29" s="43"/>
      <c r="K29" s="66"/>
    </row>
    <row r="30" spans="1:14" ht="24.75" customHeight="1">
      <c r="A30" s="23"/>
      <c r="B30" s="26"/>
      <c r="C30" s="26"/>
      <c r="D30" s="24"/>
      <c r="E30" s="23"/>
      <c r="F30" s="25"/>
      <c r="G30" s="126"/>
      <c r="H30" s="303"/>
      <c r="I30" s="304"/>
      <c r="J30" s="304"/>
      <c r="K30" s="305"/>
    </row>
    <row r="31" spans="1:14" ht="24.75" customHeight="1">
      <c r="A31" s="19"/>
      <c r="B31" s="115"/>
      <c r="C31" s="50"/>
      <c r="D31" s="21"/>
      <c r="E31" s="19"/>
      <c r="F31" s="22"/>
      <c r="G31" s="22"/>
      <c r="H31" s="306"/>
      <c r="I31" s="307"/>
      <c r="J31" s="43"/>
      <c r="K31" s="44"/>
      <c r="L31" s="210"/>
      <c r="M31" s="27"/>
      <c r="N31" s="211"/>
    </row>
    <row r="32" spans="1:14" ht="18.75" customHeight="1">
      <c r="A32" s="27"/>
      <c r="B32" s="27"/>
      <c r="C32" s="27"/>
      <c r="D32" s="28"/>
      <c r="E32" s="29"/>
      <c r="F32" s="53"/>
      <c r="G32" s="53"/>
      <c r="H32" s="27"/>
      <c r="I32" s="27"/>
      <c r="J32" s="27"/>
      <c r="K32" s="27"/>
    </row>
    <row r="33" spans="1:14" ht="18.75" customHeight="1">
      <c r="A33" s="27"/>
      <c r="B33" s="27"/>
      <c r="C33" s="27"/>
      <c r="D33" s="28"/>
      <c r="E33" s="29"/>
      <c r="F33" s="53"/>
      <c r="G33" s="53"/>
      <c r="H33" s="30"/>
      <c r="I33" s="54"/>
      <c r="J33" s="233"/>
      <c r="K33" s="233"/>
    </row>
    <row r="34" spans="1:14" s="1" customFormat="1" ht="37.5" customHeight="1">
      <c r="A34" s="16" t="s">
        <v>0</v>
      </c>
      <c r="B34" s="16" t="s">
        <v>1</v>
      </c>
      <c r="C34" s="16" t="s">
        <v>2</v>
      </c>
      <c r="D34" s="17" t="s">
        <v>3</v>
      </c>
      <c r="E34" s="16" t="s">
        <v>4</v>
      </c>
      <c r="F34" s="16" t="s">
        <v>5</v>
      </c>
      <c r="G34" s="16" t="s">
        <v>6</v>
      </c>
      <c r="H34" s="234" t="s">
        <v>7</v>
      </c>
      <c r="I34" s="235"/>
      <c r="J34" s="235"/>
      <c r="K34" s="262"/>
      <c r="M34" s="13"/>
      <c r="N34" s="13"/>
    </row>
    <row r="35" spans="1:14" ht="24.75" customHeight="1">
      <c r="A35" s="23"/>
      <c r="B35" s="26"/>
      <c r="C35" s="26"/>
      <c r="D35" s="24"/>
      <c r="E35" s="32"/>
      <c r="F35" s="25"/>
      <c r="G35" s="25"/>
      <c r="H35" s="65"/>
      <c r="I35" s="36"/>
      <c r="J35" s="36"/>
      <c r="K35" s="62"/>
    </row>
    <row r="36" spans="1:14" ht="24.75" customHeight="1">
      <c r="A36" s="19" t="s">
        <v>14</v>
      </c>
      <c r="B36" s="18" t="s">
        <v>15</v>
      </c>
      <c r="C36" s="50"/>
      <c r="D36" s="21"/>
      <c r="E36" s="19"/>
      <c r="F36" s="22"/>
      <c r="G36" s="22"/>
      <c r="H36" s="60"/>
      <c r="I36" s="43"/>
      <c r="J36" s="43"/>
      <c r="K36" s="66"/>
    </row>
    <row r="37" spans="1:14" ht="24.75" customHeight="1">
      <c r="A37" s="23"/>
      <c r="B37" s="26"/>
      <c r="C37" s="26"/>
      <c r="D37" s="24"/>
      <c r="E37" s="23"/>
      <c r="F37" s="25"/>
      <c r="G37" s="126"/>
      <c r="H37" s="303"/>
      <c r="I37" s="304"/>
      <c r="J37" s="304"/>
      <c r="K37" s="305"/>
    </row>
    <row r="38" spans="1:14" ht="24.75" customHeight="1">
      <c r="A38" s="19"/>
      <c r="B38" s="115" t="s">
        <v>225</v>
      </c>
      <c r="C38" s="50"/>
      <c r="D38" s="21">
        <v>1</v>
      </c>
      <c r="E38" s="19" t="s">
        <v>8</v>
      </c>
      <c r="F38" s="22"/>
      <c r="G38" s="22"/>
      <c r="H38" s="306"/>
      <c r="I38" s="307"/>
      <c r="J38" s="43"/>
      <c r="K38" s="44"/>
      <c r="L38" s="210"/>
      <c r="M38" s="27"/>
      <c r="N38" s="211"/>
    </row>
    <row r="39" spans="1:14" ht="24.75" customHeight="1">
      <c r="A39" s="23"/>
      <c r="B39" s="26"/>
      <c r="C39" s="26"/>
      <c r="D39" s="24"/>
      <c r="E39" s="32"/>
      <c r="F39" s="25"/>
      <c r="G39" s="126"/>
      <c r="H39" s="108"/>
      <c r="I39" s="315"/>
      <c r="J39" s="315"/>
      <c r="K39" s="316"/>
    </row>
    <row r="40" spans="1:14" ht="24.75" customHeight="1">
      <c r="A40" s="19"/>
      <c r="B40" s="58" t="s">
        <v>37</v>
      </c>
      <c r="C40" s="50"/>
      <c r="D40" s="21"/>
      <c r="E40" s="19"/>
      <c r="F40" s="22"/>
      <c r="G40" s="22"/>
      <c r="H40" s="109"/>
      <c r="I40" s="110"/>
      <c r="J40" s="107"/>
      <c r="K40" s="66"/>
    </row>
    <row r="41" spans="1:14" ht="24.75" customHeight="1">
      <c r="A41" s="23"/>
      <c r="B41" s="26"/>
      <c r="C41" s="26"/>
      <c r="D41" s="24"/>
      <c r="E41" s="23"/>
      <c r="F41" s="25"/>
      <c r="G41" s="25"/>
      <c r="H41" s="310"/>
      <c r="I41" s="311"/>
      <c r="J41" s="311"/>
      <c r="K41" s="312"/>
    </row>
    <row r="42" spans="1:14" ht="24.75" customHeight="1">
      <c r="A42" s="19"/>
      <c r="B42" s="18"/>
      <c r="C42" s="50"/>
      <c r="D42" s="21"/>
      <c r="E42" s="19"/>
      <c r="F42" s="22"/>
      <c r="G42" s="22"/>
      <c r="H42" s="313"/>
      <c r="I42" s="314"/>
      <c r="J42" s="117"/>
      <c r="K42" s="118"/>
    </row>
    <row r="43" spans="1:14" ht="24.75" customHeight="1">
      <c r="A43" s="23"/>
      <c r="B43" s="26"/>
      <c r="C43" s="26"/>
      <c r="D43" s="24"/>
      <c r="E43" s="32"/>
      <c r="F43" s="25"/>
      <c r="G43" s="25"/>
      <c r="H43" s="111"/>
      <c r="I43" s="103"/>
      <c r="J43" s="104"/>
      <c r="K43" s="105"/>
    </row>
    <row r="44" spans="1:14" ht="24.75" customHeight="1">
      <c r="A44" s="19"/>
      <c r="B44" s="51"/>
      <c r="C44" s="50"/>
      <c r="D44" s="21"/>
      <c r="E44" s="19"/>
      <c r="F44" s="22"/>
      <c r="G44" s="22"/>
      <c r="H44" s="63"/>
      <c r="I44" s="119"/>
      <c r="J44" s="107"/>
      <c r="K44" s="66"/>
    </row>
    <row r="45" spans="1:14" ht="24.75" customHeight="1">
      <c r="A45" s="23"/>
      <c r="B45" s="26"/>
      <c r="C45" s="26"/>
      <c r="D45" s="24"/>
      <c r="E45" s="23"/>
      <c r="F45" s="25"/>
      <c r="G45" s="25"/>
      <c r="H45" s="111"/>
      <c r="I45" s="103"/>
      <c r="J45" s="104"/>
      <c r="K45" s="105"/>
    </row>
    <row r="46" spans="1:14" ht="24.75" customHeight="1">
      <c r="A46" s="19"/>
      <c r="B46" s="38"/>
      <c r="C46" s="50"/>
      <c r="D46" s="21"/>
      <c r="E46" s="19"/>
      <c r="F46" s="22"/>
      <c r="G46" s="22"/>
      <c r="H46" s="63"/>
      <c r="I46" s="120"/>
      <c r="J46" s="117"/>
      <c r="K46" s="118"/>
    </row>
    <row r="47" spans="1:14" ht="24.75" customHeight="1">
      <c r="A47" s="23"/>
      <c r="B47" s="26"/>
      <c r="C47" s="26"/>
      <c r="D47" s="24"/>
      <c r="E47" s="32"/>
      <c r="F47" s="25"/>
      <c r="G47" s="25"/>
      <c r="H47" s="111"/>
      <c r="I47" s="103"/>
      <c r="J47" s="104"/>
      <c r="K47" s="105"/>
    </row>
    <row r="48" spans="1:14" ht="24.75" customHeight="1">
      <c r="A48" s="19"/>
      <c r="B48" s="18"/>
      <c r="C48" s="50"/>
      <c r="D48" s="21"/>
      <c r="E48" s="59"/>
      <c r="F48" s="22"/>
      <c r="G48" s="22"/>
      <c r="H48" s="63"/>
      <c r="I48" s="120"/>
      <c r="J48" s="117"/>
      <c r="K48" s="118"/>
    </row>
    <row r="49" spans="1:11" ht="24.75" customHeight="1">
      <c r="A49" s="34"/>
      <c r="B49" s="39"/>
      <c r="C49" s="26"/>
      <c r="D49" s="24"/>
      <c r="E49" s="23"/>
      <c r="F49" s="25"/>
      <c r="G49" s="25"/>
      <c r="H49" s="111"/>
      <c r="I49" s="103"/>
      <c r="J49" s="104"/>
      <c r="K49" s="105"/>
    </row>
    <row r="50" spans="1:11" ht="24.75" customHeight="1">
      <c r="A50" s="19"/>
      <c r="B50" s="115"/>
      <c r="C50" s="50"/>
      <c r="D50" s="21"/>
      <c r="E50" s="19"/>
      <c r="F50" s="22"/>
      <c r="G50" s="22"/>
      <c r="H50" s="63"/>
      <c r="I50" s="119"/>
      <c r="J50" s="117"/>
      <c r="K50" s="118"/>
    </row>
    <row r="51" spans="1:11" ht="24.75" customHeight="1">
      <c r="A51" s="34"/>
      <c r="B51" s="39"/>
      <c r="C51" s="26"/>
      <c r="D51" s="24"/>
      <c r="E51" s="32"/>
      <c r="F51" s="25"/>
      <c r="G51" s="25"/>
      <c r="H51" s="111"/>
      <c r="I51" s="103"/>
      <c r="J51" s="104"/>
      <c r="K51" s="105"/>
    </row>
    <row r="52" spans="1:11" ht="24.75" customHeight="1">
      <c r="A52" s="19"/>
      <c r="B52" s="20"/>
      <c r="C52" s="50"/>
      <c r="D52" s="21"/>
      <c r="E52" s="19"/>
      <c r="F52" s="22"/>
      <c r="G52" s="22"/>
      <c r="H52" s="63"/>
      <c r="I52" s="120"/>
      <c r="J52" s="117"/>
      <c r="K52" s="118"/>
    </row>
    <row r="53" spans="1:11" ht="24.75" customHeight="1">
      <c r="A53" s="23"/>
      <c r="B53" s="26"/>
      <c r="C53" s="26"/>
      <c r="D53" s="24"/>
      <c r="E53" s="23"/>
      <c r="F53" s="25"/>
      <c r="G53" s="25"/>
      <c r="H53" s="111"/>
      <c r="I53" s="103"/>
      <c r="J53" s="104"/>
      <c r="K53" s="105"/>
    </row>
    <row r="54" spans="1:11" ht="24.75" customHeight="1">
      <c r="A54" s="19"/>
      <c r="B54" s="38"/>
      <c r="C54" s="50"/>
      <c r="D54" s="21"/>
      <c r="E54" s="19"/>
      <c r="F54" s="22"/>
      <c r="G54" s="22"/>
      <c r="H54" s="63"/>
      <c r="I54" s="120"/>
      <c r="J54" s="117"/>
      <c r="K54" s="118"/>
    </row>
    <row r="55" spans="1:11" ht="24.75" customHeight="1">
      <c r="A55" s="23"/>
      <c r="B55" s="26"/>
      <c r="C55" s="26"/>
      <c r="D55" s="24"/>
      <c r="E55" s="32"/>
      <c r="F55" s="25"/>
      <c r="G55" s="25"/>
      <c r="H55" s="111"/>
      <c r="I55" s="103"/>
      <c r="J55" s="104"/>
      <c r="K55" s="105"/>
    </row>
    <row r="56" spans="1:11" ht="24.75" customHeight="1">
      <c r="A56" s="19"/>
      <c r="B56" s="18"/>
      <c r="C56" s="50"/>
      <c r="D56" s="21"/>
      <c r="E56" s="19"/>
      <c r="F56" s="22"/>
      <c r="G56" s="22"/>
      <c r="H56" s="63"/>
      <c r="I56" s="120"/>
      <c r="J56" s="117"/>
      <c r="K56" s="118"/>
    </row>
    <row r="57" spans="1:11" ht="24.75" customHeight="1">
      <c r="A57" s="23"/>
      <c r="B57" s="26"/>
      <c r="C57" s="26"/>
      <c r="D57" s="24"/>
      <c r="E57" s="23"/>
      <c r="F57" s="25"/>
      <c r="G57" s="25"/>
      <c r="H57" s="111"/>
      <c r="I57" s="103"/>
      <c r="J57" s="104"/>
      <c r="K57" s="105"/>
    </row>
    <row r="58" spans="1:11" ht="24.75" customHeight="1">
      <c r="A58" s="19"/>
      <c r="B58" s="115"/>
      <c r="C58" s="50"/>
      <c r="D58" s="21"/>
      <c r="E58" s="19"/>
      <c r="F58" s="22"/>
      <c r="G58" s="22"/>
      <c r="H58" s="63"/>
      <c r="I58" s="119"/>
      <c r="J58" s="117"/>
      <c r="K58" s="118"/>
    </row>
    <row r="59" spans="1:11" ht="24.75" customHeight="1">
      <c r="A59" s="23"/>
      <c r="B59" s="26"/>
      <c r="C59" s="26"/>
      <c r="D59" s="24"/>
      <c r="E59" s="32"/>
      <c r="F59" s="25"/>
      <c r="G59" s="25"/>
      <c r="H59" s="102"/>
      <c r="I59" s="103"/>
      <c r="J59" s="104"/>
      <c r="K59" s="105"/>
    </row>
    <row r="60" spans="1:11" ht="24.75" customHeight="1">
      <c r="A60" s="19"/>
      <c r="B60" s="20"/>
      <c r="C60" s="50"/>
      <c r="D60" s="21"/>
      <c r="E60" s="19"/>
      <c r="F60" s="22"/>
      <c r="G60" s="22"/>
      <c r="H60" s="121"/>
      <c r="I60" s="120"/>
      <c r="J60" s="117"/>
      <c r="K60" s="118"/>
    </row>
    <row r="61" spans="1:11" ht="24.75" customHeight="1">
      <c r="A61" s="23"/>
      <c r="B61" s="26"/>
      <c r="C61" s="26"/>
      <c r="D61" s="24"/>
      <c r="E61" s="23"/>
      <c r="F61" s="25"/>
      <c r="G61" s="25"/>
      <c r="H61" s="102"/>
      <c r="I61" s="103"/>
      <c r="J61" s="104"/>
      <c r="K61" s="105"/>
    </row>
    <row r="62" spans="1:11" ht="24.75" customHeight="1">
      <c r="A62" s="19"/>
      <c r="B62" s="67"/>
      <c r="C62" s="50"/>
      <c r="D62" s="21"/>
      <c r="E62" s="19"/>
      <c r="F62" s="22"/>
      <c r="G62" s="22"/>
      <c r="H62" s="121"/>
      <c r="I62" s="120"/>
      <c r="J62" s="117"/>
      <c r="K62" s="118"/>
    </row>
    <row r="63" spans="1:11" ht="24.75" customHeight="1">
      <c r="A63" s="23"/>
      <c r="B63" s="26"/>
      <c r="C63" s="26"/>
      <c r="D63" s="24"/>
      <c r="E63" s="23"/>
      <c r="F63" s="25"/>
      <c r="G63" s="25"/>
      <c r="H63" s="65"/>
      <c r="I63" s="36"/>
      <c r="J63" s="36"/>
      <c r="K63" s="62"/>
    </row>
    <row r="64" spans="1:11" ht="24.75" customHeight="1">
      <c r="A64" s="19"/>
      <c r="B64" s="67"/>
      <c r="C64" s="50"/>
      <c r="D64" s="21"/>
      <c r="E64" s="19"/>
      <c r="F64" s="22"/>
      <c r="G64" s="22"/>
      <c r="H64" s="60"/>
      <c r="I64" s="110"/>
      <c r="J64" s="43"/>
      <c r="K64" s="66"/>
    </row>
    <row r="65" spans="1:11" ht="18.75" customHeight="1">
      <c r="A65" s="27"/>
      <c r="B65" s="27"/>
      <c r="C65" s="27"/>
      <c r="D65" s="28"/>
      <c r="E65" s="29"/>
      <c r="F65" s="53"/>
      <c r="G65" s="53"/>
      <c r="H65" s="27"/>
      <c r="I65" s="27"/>
      <c r="J65" s="27"/>
      <c r="K65" s="27"/>
    </row>
    <row r="66" spans="1:11" ht="18.75" customHeight="1">
      <c r="A66" s="27"/>
      <c r="B66" s="27"/>
      <c r="C66" s="27"/>
      <c r="D66" s="28"/>
      <c r="E66" s="29"/>
      <c r="F66" s="53"/>
      <c r="G66" s="53"/>
      <c r="H66" s="30"/>
      <c r="I66" s="54"/>
      <c r="J66" s="233"/>
      <c r="K66" s="233"/>
    </row>
  </sheetData>
  <mergeCells count="29">
    <mergeCell ref="H42:I42"/>
    <mergeCell ref="H37:K37"/>
    <mergeCell ref="H38:I38"/>
    <mergeCell ref="I39:K39"/>
    <mergeCell ref="J66:K66"/>
    <mergeCell ref="J33:K33"/>
    <mergeCell ref="H34:K34"/>
    <mergeCell ref="H41:K41"/>
    <mergeCell ref="H30:K30"/>
    <mergeCell ref="H31:I31"/>
    <mergeCell ref="H18:K18"/>
    <mergeCell ref="H19:I19"/>
    <mergeCell ref="H24:K24"/>
    <mergeCell ref="H25:I25"/>
    <mergeCell ref="H15:K15"/>
    <mergeCell ref="H16:K16"/>
    <mergeCell ref="H17:I17"/>
    <mergeCell ref="H20:K20"/>
    <mergeCell ref="H21:I21"/>
    <mergeCell ref="H12:K12"/>
    <mergeCell ref="H13:K13"/>
    <mergeCell ref="H14:K14"/>
    <mergeCell ref="H1:K1"/>
    <mergeCell ref="H6:K6"/>
    <mergeCell ref="H7:K7"/>
    <mergeCell ref="H8:K8"/>
    <mergeCell ref="H9:K9"/>
    <mergeCell ref="H11:K11"/>
    <mergeCell ref="H10:K10"/>
  </mergeCells>
  <phoneticPr fontId="46"/>
  <conditionalFormatting sqref="F2:F64">
    <cfRule type="expression" dxfId="5" priority="269">
      <formula>$D2=1</formula>
    </cfRule>
  </conditionalFormatting>
  <conditionalFormatting sqref="J7:K7 J9:K9 J19:K19 J21:K21">
    <cfRule type="expression" dxfId="4" priority="273">
      <formula>$K7=1</formula>
    </cfRule>
  </conditionalFormatting>
  <conditionalFormatting sqref="J17:K17">
    <cfRule type="expression" dxfId="3" priority="136">
      <formula>$K17=1</formula>
    </cfRule>
  </conditionalFormatting>
  <conditionalFormatting sqref="J25:K25">
    <cfRule type="expression" dxfId="2" priority="79">
      <formula>$K25=1</formula>
    </cfRule>
  </conditionalFormatting>
  <conditionalFormatting sqref="J31:K31">
    <cfRule type="expression" dxfId="1" priority="2">
      <formula>$K31=1</formula>
    </cfRule>
  </conditionalFormatting>
  <conditionalFormatting sqref="J38:K38">
    <cfRule type="expression" dxfId="0" priority="1">
      <formula>$K38=1</formula>
    </cfRule>
  </conditionalFormatting>
  <printOptions horizontalCentered="1" verticalCentered="1"/>
  <pageMargins left="0.62916666666666698" right="0.235416666666667" top="0.98402777777777795" bottom="0.329166666666667" header="0.55000000000000004" footer="0.31388888888888899"/>
  <pageSetup paperSize="9" scale="98" orientation="portrait" r:id="rId1"/>
  <headerFooter alignWithMargins="0"/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16</vt:i4>
      </vt:variant>
    </vt:vector>
  </HeadingPairs>
  <TitlesOfParts>
    <vt:vector size="32" baseType="lpstr">
      <vt:lpstr>細目別内訳A(1)直接</vt:lpstr>
      <vt:lpstr>細目別内訳A(2)防水</vt:lpstr>
      <vt:lpstr>細目別内訳A(3)外壁</vt:lpstr>
      <vt:lpstr>細目別内訳A(4)建具</vt:lpstr>
      <vt:lpstr>細目別内訳A(5)内装</vt:lpstr>
      <vt:lpstr>細目別内訳A(6)塗装</vt:lpstr>
      <vt:lpstr>細目別内訳A(7)躯体</vt:lpstr>
      <vt:lpstr>細目A(8)構造物</vt:lpstr>
      <vt:lpstr>細目別内訳A(9)発生材</vt:lpstr>
      <vt:lpstr>細目B1</vt:lpstr>
      <vt:lpstr>細目B2</vt:lpstr>
      <vt:lpstr>細目B3</vt:lpstr>
      <vt:lpstr>細目B4</vt:lpstr>
      <vt:lpstr>細目B5</vt:lpstr>
      <vt:lpstr>細目B6</vt:lpstr>
      <vt:lpstr>細目別内訳(共)</vt:lpstr>
      <vt:lpstr>'細目A(8)構造物'!Print_Area</vt:lpstr>
      <vt:lpstr>細目B1!Print_Area</vt:lpstr>
      <vt:lpstr>細目B2!Print_Area</vt:lpstr>
      <vt:lpstr>細目B3!Print_Area</vt:lpstr>
      <vt:lpstr>細目B4!Print_Area</vt:lpstr>
      <vt:lpstr>細目B5!Print_Area</vt:lpstr>
      <vt:lpstr>細目B6!Print_Area</vt:lpstr>
      <vt:lpstr>'細目別内訳(共)'!Print_Area</vt:lpstr>
      <vt:lpstr>'細目別内訳A(1)直接'!Print_Area</vt:lpstr>
      <vt:lpstr>'細目別内訳A(2)防水'!Print_Area</vt:lpstr>
      <vt:lpstr>'細目別内訳A(3)外壁'!Print_Area</vt:lpstr>
      <vt:lpstr>'細目別内訳A(4)建具'!Print_Area</vt:lpstr>
      <vt:lpstr>'細目別内訳A(5)内装'!Print_Area</vt:lpstr>
      <vt:lpstr>'細目別内訳A(6)塗装'!Print_Area</vt:lpstr>
      <vt:lpstr>'細目別内訳A(7)躯体'!Print_Area</vt:lpstr>
      <vt:lpstr>'細目別内訳A(9)発生材'!Print_Area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2026-05-15T01:47:31Z</cp:lastPrinted>
  <dcterms:created xsi:type="dcterms:W3CDTF">2006-09-16T00:00:00Z</dcterms:created>
  <dcterms:modified xsi:type="dcterms:W3CDTF">2026-05-15T01:56:58Z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