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9・23(5.26公告)\資料\1-13御坂中学校柔剣道場改修工事（電気設備）\"/>
    </mc:Choice>
  </mc:AlternateContent>
  <xr:revisionPtr revIDLastSave="0" documentId="13_ncr:1_{E83E1E57-E8AB-42CC-9FBC-628E297BA874}" xr6:coauthVersionLast="47" xr6:coauthVersionMax="47" xr10:uidLastSave="{00000000-0000-0000-0000-000000000000}"/>
  <bookViews>
    <workbookView xWindow="-120" yWindow="-120" windowWidth="29040" windowHeight="15720" tabRatio="944" xr2:uid="{00000000-000D-0000-FFFF-FFFF00000000}"/>
  </bookViews>
  <sheets>
    <sheet name="表紙" sheetId="1" r:id="rId1"/>
    <sheet name="種目別内訳" sheetId="2" r:id="rId2"/>
    <sheet name="科目別内訳A" sheetId="3" r:id="rId3"/>
    <sheet name="細目別内訳(共)" sheetId="22" r:id="rId4"/>
  </sheets>
  <externalReferences>
    <externalReference r:id="rId5"/>
    <externalReference r:id="rId6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 localSheetId="2">#REF!</definedName>
    <definedName name="_BAN1">#REF!</definedName>
    <definedName name="_ｺｰﾄﾞ">[1]ｺｰﾄﾞ!$A$3:$H$212</definedName>
    <definedName name="_建具D">[1]建具!$B$103:$EG$281</definedName>
    <definedName name="BAN" localSheetId="2">#REF!</definedName>
    <definedName name="BAN">#REF!</definedName>
    <definedName name="D" localSheetId="2">#REF!</definedName>
    <definedName name="D">#REF!</definedName>
    <definedName name="_xlnm.Print_Area" localSheetId="2">科目別内訳A!$A$1:$H$33</definedName>
    <definedName name="_xlnm.Print_Area" localSheetId="3">'細目別内訳(共)'!$A$1:$K$33</definedName>
    <definedName name="_xlnm.Print_Area" localSheetId="1">種目別内訳!$A$1:$H$33</definedName>
    <definedName name="_xlnm.Print_Area" localSheetId="0">表紙!$A$1:$Y$54</definedName>
    <definedName name="衛生器具">#REF!</definedName>
    <definedName name="家具">#REF!</definedName>
    <definedName name="建具">#REF!</definedName>
    <definedName name="元内訳書">[2]元データ貼付!$E$3:$N$1647</definedName>
    <definedName name="商品C" localSheetId="2">#REF!</definedName>
    <definedName name="商品C">#REF!</definedName>
    <definedName name="商品C1" localSheetId="2">#REF!</definedName>
    <definedName name="商品C1">#REF!</definedName>
    <definedName name="商品C2" localSheetId="2">#REF!</definedName>
    <definedName name="商品C2">#REF!</definedName>
    <definedName name="商品C3" localSheetId="2">#REF!</definedName>
    <definedName name="商品C3">#REF!</definedName>
    <definedName name="商品C4" localSheetId="2">#REF!</definedName>
    <definedName name="商品C4">#REF!</definedName>
    <definedName name="商品N" localSheetId="2">#REF!</definedName>
    <definedName name="商品N">#REF!</definedName>
    <definedName name="商品N1" localSheetId="2">#REF!</definedName>
    <definedName name="商品N1">#REF!</definedName>
    <definedName name="商品N2" localSheetId="2">#REF!</definedName>
    <definedName name="商品N2">#REF!</definedName>
    <definedName name="商品N3" localSheetId="2">#REF!</definedName>
    <definedName name="商品N3">#REF!</definedName>
    <definedName name="商品N4" localSheetId="2">#REF!</definedName>
    <definedName name="商品N4">#REF!</definedName>
    <definedName name="商品R" localSheetId="2">#REF!</definedName>
    <definedName name="商品R">#REF!</definedName>
    <definedName name="床下新" localSheetId="2">#REF!</definedName>
    <definedName name="床下新">#REF!</definedName>
    <definedName name="床下地新設" localSheetId="2">#REF!</definedName>
    <definedName name="床下地新設">#REF!</definedName>
    <definedName name="床下地撤去" localSheetId="2">#REF!</definedName>
    <definedName name="床下地撤去">#REF!</definedName>
    <definedName name="床下撤" localSheetId="2">#REF!</definedName>
    <definedName name="床下撤">#REF!</definedName>
    <definedName name="床仕上新設" localSheetId="2">#REF!</definedName>
    <definedName name="床仕上新設">#REF!</definedName>
    <definedName name="床仕上撤去" localSheetId="2">#REF!</definedName>
    <definedName name="床仕上撤去">#REF!</definedName>
    <definedName name="床上撤" localSheetId="2">#REF!</definedName>
    <definedName name="床上撤">#REF!</definedName>
    <definedName name="数量" localSheetId="2">#REF!</definedName>
    <definedName name="数量">#REF!</definedName>
    <definedName name="請求先C" localSheetId="2">#REF!</definedName>
    <definedName name="請求先C">#REF!</definedName>
    <definedName name="前回請求先C" localSheetId="2">#REF!</definedName>
    <definedName name="前回請求先C">#REF!</definedName>
    <definedName name="前回入金額" localSheetId="2">#REF!</definedName>
    <definedName name="前回入金額">#REF!</definedName>
    <definedName name="前回入金元R" localSheetId="2">#REF!</definedName>
    <definedName name="前回入金元R">#REF!</definedName>
    <definedName name="前回入金日" localSheetId="2">#REF!</definedName>
    <definedName name="前回入金日">#REF!</definedName>
    <definedName name="前回売上額" localSheetId="2">#REF!</definedName>
    <definedName name="前回売上額">#REF!</definedName>
    <definedName name="前回売上先R" localSheetId="2">#REF!</definedName>
    <definedName name="前回売上先R">#REF!</definedName>
    <definedName name="前回売上日" localSheetId="2">#REF!</definedName>
    <definedName name="前回売上日">#REF!</definedName>
    <definedName name="単価" localSheetId="2">#REF!</definedName>
    <definedName name="単価">#REF!</definedName>
    <definedName name="単価1" localSheetId="2">#REF!</definedName>
    <definedName name="単価1">#REF!</definedName>
    <definedName name="単価2" localSheetId="2">#REF!</definedName>
    <definedName name="単価2">#REF!</definedName>
    <definedName name="単価3" localSheetId="2">#REF!</definedName>
    <definedName name="単価3">#REF!</definedName>
    <definedName name="単価4" localSheetId="2">#REF!</definedName>
    <definedName name="単価4">#REF!</definedName>
    <definedName name="天井下地新設" localSheetId="2">#REF!</definedName>
    <definedName name="天井下地新設">#REF!</definedName>
    <definedName name="天井下地撤去" localSheetId="2">#REF!</definedName>
    <definedName name="天井下地撤去">#REF!</definedName>
    <definedName name="天井仕上撤去" localSheetId="2">#REF!</definedName>
    <definedName name="天井仕上撤去">#REF!</definedName>
    <definedName name="伝票No" localSheetId="2">#REF!</definedName>
    <definedName name="伝票No">#REF!</definedName>
    <definedName name="読込商品C" localSheetId="2">#REF!</definedName>
    <definedName name="読込商品C">#REF!</definedName>
    <definedName name="読込商品N" localSheetId="2">#REF!</definedName>
    <definedName name="読込商品N">#REF!</definedName>
    <definedName name="読込数量" localSheetId="2">#REF!</definedName>
    <definedName name="読込数量">#REF!</definedName>
    <definedName name="読込単価" localSheetId="2">#REF!</definedName>
    <definedName name="読込単価">#REF!</definedName>
    <definedName name="読込伝票No" localSheetId="2">#REF!</definedName>
    <definedName name="読込伝票No">#REF!</definedName>
    <definedName name="読込入金No" localSheetId="2">#REF!</definedName>
    <definedName name="読込入金No">#REF!</definedName>
    <definedName name="読込入金額" localSheetId="2">#REF!</definedName>
    <definedName name="読込入金額">#REF!</definedName>
    <definedName name="読込入金元C" localSheetId="2">#REF!</definedName>
    <definedName name="読込入金元C">#REF!</definedName>
    <definedName name="読込入金日" localSheetId="2">#REF!</definedName>
    <definedName name="読込入金日">#REF!</definedName>
    <definedName name="読込入台帳" localSheetId="2">#REF!</definedName>
    <definedName name="読込入台帳">#REF!</definedName>
    <definedName name="読込入備考" localSheetId="2">#REF!</definedName>
    <definedName name="読込入備考">#REF!</definedName>
    <definedName name="読込売上先C" localSheetId="2">#REF!</definedName>
    <definedName name="読込売上先C">#REF!</definedName>
    <definedName name="読込売上日" localSheetId="2">#REF!</definedName>
    <definedName name="読込売上日">#REF!</definedName>
    <definedName name="読込売台帳" localSheetId="2">#REF!</definedName>
    <definedName name="読込売台帳">#REF!</definedName>
    <definedName name="読込売備考" localSheetId="2">#REF!</definedName>
    <definedName name="読込売備考">#REF!</definedName>
    <definedName name="入モード" localSheetId="2">#REF!</definedName>
    <definedName name="入モード">#REF!</definedName>
    <definedName name="入金No" localSheetId="2">#REF!</definedName>
    <definedName name="入金No">#REF!</definedName>
    <definedName name="入金クリア" localSheetId="2">#REF!,#REF!,#REF!,#REF!,#REF!,#REF!,#REF!,#REF!,#REF!,#REF!</definedName>
    <definedName name="入金クリア">#REF!,#REF!,#REF!,#REF!,#REF!,#REF!,#REF!,#REF!,#REF!,#REF!</definedName>
    <definedName name="入金額" localSheetId="2">#REF!</definedName>
    <definedName name="入金額">#REF!</definedName>
    <definedName name="入金元C" localSheetId="2">#REF!</definedName>
    <definedName name="入金元C">#REF!</definedName>
    <definedName name="入金元R" localSheetId="2">#REF!</definedName>
    <definedName name="入金元R">#REF!</definedName>
    <definedName name="入金日" localSheetId="2">#REF!</definedName>
    <definedName name="入金日">#REF!</definedName>
    <definedName name="入台帳転記" localSheetId="2">#REF!</definedName>
    <definedName name="入台帳転記">#REF!</definedName>
    <definedName name="入入力範囲" localSheetId="2">#REF!</definedName>
    <definedName name="入入力範囲">#REF!</definedName>
    <definedName name="入備考" localSheetId="2">#REF!</definedName>
    <definedName name="入備考">#REF!</definedName>
    <definedName name="売モード" localSheetId="2">#REF!</definedName>
    <definedName name="売モード">#REF!</definedName>
    <definedName name="売上クリア" localSheetId="2">#REF!,#REF!,#REF!,#REF!,#REF!,#REF!,#REF!</definedName>
    <definedName name="売上クリア">#REF!,#REF!,#REF!,#REF!,#REF!,#REF!,#REF!</definedName>
    <definedName name="売上金額" localSheetId="2">#REF!</definedName>
    <definedName name="売上金額">#REF!</definedName>
    <definedName name="売上先C" localSheetId="2">#REF!</definedName>
    <definedName name="売上先C">#REF!</definedName>
    <definedName name="売上先R" localSheetId="2">#REF!</definedName>
    <definedName name="売上先R">#REF!</definedName>
    <definedName name="売上日" localSheetId="2">#REF!</definedName>
    <definedName name="売上日">#REF!</definedName>
    <definedName name="売台帳転記" localSheetId="2">#REF!</definedName>
    <definedName name="売台帳転記">#REF!</definedName>
    <definedName name="売入力範囲" localSheetId="2">#REF!</definedName>
    <definedName name="売入力範囲">#REF!</definedName>
    <definedName name="売備考" localSheetId="2">#REF!</definedName>
    <definedName name="売備考">#REF!</definedName>
    <definedName name="表" localSheetId="2">#REF!</definedName>
    <definedName name="表">#REF!</definedName>
    <definedName name="幅木新設" localSheetId="2">#REF!</definedName>
    <definedName name="幅木新設">#REF!</definedName>
    <definedName name="幅木撤去" localSheetId="2">#REF!</definedName>
    <definedName name="幅木撤去">#REF!</definedName>
    <definedName name="壁下地新設" localSheetId="2">#REF!</definedName>
    <definedName name="壁下地新設">#REF!</definedName>
    <definedName name="壁下地撤去" localSheetId="2">#REF!</definedName>
    <definedName name="壁下地撤去">#REF!</definedName>
    <definedName name="壁仕上新設" localSheetId="2">#REF!</definedName>
    <definedName name="壁仕上新設">#REF!</definedName>
    <definedName name="壁仕上撤去" localSheetId="2">#REF!</definedName>
    <definedName name="壁仕上撤去">#REF!</definedName>
    <definedName name="連続" localSheetId="2">#REF!</definedName>
    <definedName name="連続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" l="1"/>
</calcChain>
</file>

<file path=xl/sharedStrings.xml><?xml version="1.0" encoding="utf-8"?>
<sst xmlns="http://schemas.openxmlformats.org/spreadsheetml/2006/main" count="135" uniqueCount="72">
  <si>
    <t>工事数量内訳書</t>
  </si>
  <si>
    <t>課長</t>
  </si>
  <si>
    <t>リーダー</t>
  </si>
  <si>
    <t>担当</t>
  </si>
  <si>
    <t>工事名</t>
  </si>
  <si>
    <t>工事場所</t>
  </si>
  <si>
    <t>建設リサイクル法</t>
  </si>
  <si>
    <t>省エネルギー法</t>
  </si>
  <si>
    <t>事業名</t>
  </si>
  <si>
    <t>請負工事費</t>
  </si>
  <si>
    <t>円</t>
  </si>
  <si>
    <t>変更により増減額</t>
  </si>
  <si>
    <t>（消費税込）</t>
  </si>
  <si>
    <t>工事価格</t>
  </si>
  <si>
    <t>（消費税抜き）</t>
  </si>
  <si>
    <t>請負代金額</t>
  </si>
  <si>
    <t>請負工事価格</t>
  </si>
  <si>
    <t>単品スライド適用</t>
  </si>
  <si>
    <t>による増減額</t>
  </si>
  <si>
    <t>当初請負工事価格</t>
  </si>
  <si>
    <t>×</t>
  </si>
  <si>
    <t>変更工事価格</t>
  </si>
  <si>
    <t>計算式</t>
  </si>
  <si>
    <t>当初工事価格</t>
  </si>
  <si>
    <t>＝</t>
  </si>
  <si>
    <t>工事概要</t>
  </si>
  <si>
    <t>工事内容</t>
  </si>
  <si>
    <t>変更内容</t>
  </si>
  <si>
    <t>変更理由</t>
  </si>
  <si>
    <t>番号</t>
  </si>
  <si>
    <t>名称</t>
  </si>
  <si>
    <t>摘要</t>
  </si>
  <si>
    <t>数量</t>
  </si>
  <si>
    <t>単位</t>
  </si>
  <si>
    <t>単価</t>
  </si>
  <si>
    <t>金額</t>
  </si>
  <si>
    <t>備考</t>
  </si>
  <si>
    <t>A</t>
  </si>
  <si>
    <t>式</t>
  </si>
  <si>
    <t>直接工事費計</t>
  </si>
  <si>
    <t>共通費</t>
  </si>
  <si>
    <t>Ⅰ</t>
  </si>
  <si>
    <t>共通仮設費</t>
  </si>
  <si>
    <t>Ⅱ</t>
  </si>
  <si>
    <t>現場管理費</t>
  </si>
  <si>
    <t>Ⅲ</t>
  </si>
  <si>
    <t>一般管理費</t>
  </si>
  <si>
    <t>共通費計</t>
  </si>
  <si>
    <t>消費税相当額</t>
  </si>
  <si>
    <t>小  計</t>
  </si>
  <si>
    <t>現場管理費率</t>
  </si>
  <si>
    <t>一般管理費率</t>
  </si>
  <si>
    <t>(1＋消費税率)</t>
    <phoneticPr fontId="46"/>
  </si>
  <si>
    <t>御坂中学校校舎等改築事業</t>
    <phoneticPr fontId="46"/>
  </si>
  <si>
    <t>笛吹市御坂町下野原１２５７番地
御坂中学校</t>
    <rPh sb="13" eb="15">
      <t>バンチ</t>
    </rPh>
    <rPh sb="16" eb="18">
      <t>ミサカ</t>
    </rPh>
    <rPh sb="18" eb="21">
      <t>チュウガッコウ</t>
    </rPh>
    <phoneticPr fontId="46"/>
  </si>
  <si>
    <t>請負工事費</t>
    <rPh sb="0" eb="2">
      <t>ウケオイ</t>
    </rPh>
    <rPh sb="2" eb="4">
      <t>コウジ</t>
    </rPh>
    <rPh sb="4" eb="5">
      <t>ヒ</t>
    </rPh>
    <phoneticPr fontId="46"/>
  </si>
  <si>
    <t>　　規模構造：Ｓ２Ｆ／延べ面積741.99㎡／建築面積495.36㎡）</t>
    <rPh sb="2" eb="4">
      <t>キボ</t>
    </rPh>
    <rPh sb="4" eb="6">
      <t>コウゾウ</t>
    </rPh>
    <rPh sb="23" eb="25">
      <t>ケンチク</t>
    </rPh>
    <rPh sb="25" eb="27">
      <t>メンセキ</t>
    </rPh>
    <phoneticPr fontId="46"/>
  </si>
  <si>
    <t>B</t>
    <phoneticPr fontId="46"/>
  </si>
  <si>
    <t>式</t>
    <rPh sb="0" eb="1">
      <t>シキ</t>
    </rPh>
    <phoneticPr fontId="9"/>
  </si>
  <si>
    <t>A1</t>
    <phoneticPr fontId="46"/>
  </si>
  <si>
    <t>A2</t>
    <phoneticPr fontId="46"/>
  </si>
  <si>
    <t>A3</t>
    <phoneticPr fontId="46"/>
  </si>
  <si>
    <t>計</t>
    <phoneticPr fontId="46"/>
  </si>
  <si>
    <t>(当初）</t>
    <rPh sb="1" eb="3">
      <t>トウショ</t>
    </rPh>
    <phoneticPr fontId="46"/>
  </si>
  <si>
    <t>御坂中学校柔剣道場改修工事（電気設備）</t>
    <rPh sb="14" eb="16">
      <t>デンキ</t>
    </rPh>
    <rPh sb="16" eb="18">
      <t>セツビ</t>
    </rPh>
    <phoneticPr fontId="46"/>
  </si>
  <si>
    <t>電灯設備</t>
    <rPh sb="0" eb="4">
      <t>デントウセツビ</t>
    </rPh>
    <phoneticPr fontId="46"/>
  </si>
  <si>
    <t>電灯設備（撤去）</t>
    <rPh sb="0" eb="4">
      <t>デントウセツビ</t>
    </rPh>
    <rPh sb="5" eb="7">
      <t>テッキョ</t>
    </rPh>
    <phoneticPr fontId="46"/>
  </si>
  <si>
    <t>ｺﾝｾﾝﾄ・弱電設備</t>
    <rPh sb="6" eb="8">
      <t>ジャクデン</t>
    </rPh>
    <rPh sb="8" eb="10">
      <t>セツビ</t>
    </rPh>
    <phoneticPr fontId="46"/>
  </si>
  <si>
    <t>率共通仮設</t>
    <phoneticPr fontId="46"/>
  </si>
  <si>
    <t>Ａ．既存柔剣道場の改修工事（電気設備工事）</t>
    <rPh sb="2" eb="4">
      <t>キゾン</t>
    </rPh>
    <rPh sb="4" eb="7">
      <t>ジュウケンドウ</t>
    </rPh>
    <rPh sb="7" eb="8">
      <t>ジョウ</t>
    </rPh>
    <rPh sb="9" eb="11">
      <t>カイシュウ</t>
    </rPh>
    <rPh sb="11" eb="13">
      <t>コウジ</t>
    </rPh>
    <rPh sb="14" eb="16">
      <t>デンキ</t>
    </rPh>
    <rPh sb="16" eb="18">
      <t>セツビ</t>
    </rPh>
    <rPh sb="18" eb="20">
      <t>コウジ</t>
    </rPh>
    <phoneticPr fontId="46"/>
  </si>
  <si>
    <t>電気設備工事</t>
    <rPh sb="0" eb="2">
      <t>デンキ</t>
    </rPh>
    <rPh sb="2" eb="4">
      <t>セツビ</t>
    </rPh>
    <phoneticPr fontId="46"/>
  </si>
  <si>
    <t>電気設備工事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</si>
</sst>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¥&quot;#,##0;[Red]&quot;¥&quot;\-#,##0"/>
    <numFmt numFmtId="176" formatCode="0.0_ "/>
    <numFmt numFmtId="177" formatCode="0.000%"/>
    <numFmt numFmtId="178" formatCode="_ * #,##0_ ;_ * \-#,##0_ ;_ * &quot;-&quot;??_ ;_ @_ "/>
    <numFmt numFmtId="179" formatCode="#,##0_ "/>
    <numFmt numFmtId="180" formatCode="&quot;$&quot;#,##0_);[Red]\(&quot;$&quot;#,##0\)"/>
    <numFmt numFmtId="181" formatCode="&quot;$&quot;#,##0.00_);[Red]\(&quot;$&quot;#,##0.00\)"/>
    <numFmt numFmtId="182" formatCode="General&quot;ヶ月&quot;"/>
    <numFmt numFmtId="183" formatCode="0_);[Red]\(0\)"/>
    <numFmt numFmtId="184" formatCode="#,##0.0_);[Red]\(#,##0.0\)"/>
    <numFmt numFmtId="185" formatCode="d\.mmm"/>
    <numFmt numFmtId="186" formatCode="#,##0_ ;[Red]\-#,##0\ "/>
    <numFmt numFmtId="187" formatCode="#,##0.0_ "/>
    <numFmt numFmtId="188" formatCode="&quot;NO,&quot;0"/>
    <numFmt numFmtId="190" formatCode="#,##0.000_ "/>
    <numFmt numFmtId="191" formatCode="0.0_);[Red]\(0.0\)"/>
  </numFmts>
  <fonts count="61">
    <font>
      <sz val="11"/>
      <color theme="1"/>
      <name val="ＭＳ Ｐゴシック"/>
      <charset val="128"/>
      <scheme val="minor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Helv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i/>
      <sz val="10"/>
      <name val="Times New Roman"/>
      <family val="1"/>
    </font>
    <font>
      <sz val="11"/>
      <name val="明朝"/>
      <charset val="128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sz val="11"/>
      <color indexed="8"/>
      <name val="ＭＳ Ｐゴシック"/>
      <family val="3"/>
      <charset val="128"/>
    </font>
    <font>
      <sz val="12"/>
      <name val="ＪＳ明朝"/>
      <charset val="128"/>
    </font>
    <font>
      <b/>
      <sz val="9"/>
      <name val="Times New Roman"/>
      <family val="1"/>
    </font>
    <font>
      <b/>
      <sz val="11"/>
      <color indexed="9"/>
      <name val="ＭＳ Ｐゴシック"/>
      <family val="3"/>
      <charset val="128"/>
    </font>
    <font>
      <sz val="9"/>
      <name val="Times New Roman"/>
      <family val="1"/>
    </font>
    <font>
      <sz val="9"/>
      <color indexed="27"/>
      <name val="明朝"/>
      <charset val="128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Arial"/>
      <family val="2"/>
    </font>
    <font>
      <sz val="11"/>
      <color indexed="52"/>
      <name val="ＭＳ Ｐゴシック"/>
      <family val="3"/>
      <charset val="128"/>
    </font>
    <font>
      <sz val="14"/>
      <name val="明朝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sz val="14"/>
      <name val="ＭＳ 明朝"/>
      <family val="1"/>
      <charset val="128"/>
    </font>
    <font>
      <i/>
      <sz val="11"/>
      <color indexed="2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9.5"/>
      <name val="ＭＳ 明朝"/>
      <family val="1"/>
      <charset val="128"/>
    </font>
    <font>
      <sz val="9.5"/>
      <color theme="1"/>
      <name val="ＭＳ Ｐゴシック"/>
      <family val="3"/>
      <charset val="128"/>
      <scheme val="minor"/>
    </font>
    <font>
      <sz val="9.5"/>
      <name val="ＭＳ Ｐ明朝"/>
      <family val="1"/>
      <charset val="128"/>
    </font>
    <font>
      <sz val="9.5"/>
      <color rgb="FFFF0000"/>
      <name val="ＭＳ 明朝"/>
      <family val="1"/>
      <charset val="128"/>
    </font>
    <font>
      <sz val="9.5"/>
      <color rgb="FFFF0000"/>
      <name val="ＭＳ Ｐゴシック"/>
      <family val="3"/>
      <charset val="128"/>
      <scheme val="minor"/>
    </font>
    <font>
      <sz val="9.5"/>
      <name val="ＭＳ Ｐゴシック"/>
      <family val="3"/>
      <charset val="128"/>
      <scheme val="minor"/>
    </font>
    <font>
      <sz val="9.5"/>
      <color rgb="FFFFFF00"/>
      <name val="ＭＳ 明朝"/>
      <family val="1"/>
      <charset val="128"/>
    </font>
    <font>
      <sz val="11"/>
      <name val="明朝"/>
      <family val="1"/>
      <charset val="128"/>
    </font>
    <font>
      <sz val="9"/>
      <color indexed="27"/>
      <name val="明朝"/>
      <family val="1"/>
      <charset val="128"/>
    </font>
    <font>
      <sz val="14"/>
      <name val="明朝"/>
      <family val="1"/>
      <charset val="128"/>
    </font>
    <font>
      <sz val="12"/>
      <name val="ＪＳ明朝"/>
      <family val="1"/>
      <charset val="128"/>
    </font>
    <font>
      <sz val="9"/>
      <name val="ＭＳ 明朝"/>
      <family val="1"/>
      <charset val="128"/>
    </font>
  </fonts>
  <fills count="4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3">
    <xf numFmtId="0" fontId="0" fillId="0" borderId="0"/>
    <xf numFmtId="0" fontId="2" fillId="0" borderId="0"/>
    <xf numFmtId="0" fontId="12" fillId="14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6" fontId="12" fillId="0" borderId="0" applyFont="0" applyFill="0" applyBorder="0" applyAlignment="0" applyProtection="0">
      <alignment vertical="center"/>
    </xf>
    <xf numFmtId="0" fontId="2" fillId="0" borderId="0"/>
    <xf numFmtId="38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177" fontId="4" fillId="0" borderId="0"/>
    <xf numFmtId="0" fontId="2" fillId="0" borderId="0"/>
    <xf numFmtId="0" fontId="12" fillId="9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  <xf numFmtId="0" fontId="17" fillId="0" borderId="2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3" fontId="21" fillId="0" borderId="0" applyNumberFormat="0" applyFill="0" applyBorder="0"/>
    <xf numFmtId="0" fontId="12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/>
    <xf numFmtId="0" fontId="12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0" borderId="0"/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" fontId="29" fillId="21" borderId="0" applyNumberFormat="0" applyBorder="0" applyAlignment="0" applyProtection="0">
      <alignment horizontal="left"/>
    </xf>
    <xf numFmtId="182" fontId="4" fillId="0" borderId="0" applyFill="0" applyBorder="0" applyAlignment="0"/>
    <xf numFmtId="0" fontId="28" fillId="0" borderId="0">
      <alignment horizontal="left"/>
    </xf>
    <xf numFmtId="38" fontId="32" fillId="0" borderId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33" fillId="0" borderId="28" applyNumberFormat="0" applyAlignment="0" applyProtection="0">
      <alignment horizontal="left" vertical="center"/>
    </xf>
    <xf numFmtId="0" fontId="33" fillId="0" borderId="17">
      <alignment horizontal="left" vertical="center"/>
    </xf>
    <xf numFmtId="38" fontId="22" fillId="0" borderId="0" applyFont="0" applyFill="0" applyBorder="0" applyAlignment="0" applyProtection="0"/>
    <xf numFmtId="0" fontId="2" fillId="0" borderId="0"/>
    <xf numFmtId="4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4" fillId="0" borderId="25" applyNumberFormat="0" applyFill="0" applyAlignment="0" applyProtection="0">
      <alignment vertical="center"/>
    </xf>
    <xf numFmtId="181" fontId="2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30" fillId="0" borderId="0"/>
    <xf numFmtId="4" fontId="28" fillId="0" borderId="0">
      <alignment horizontal="right"/>
    </xf>
    <xf numFmtId="0" fontId="44" fillId="0" borderId="0">
      <alignment vertical="center"/>
    </xf>
    <xf numFmtId="4" fontId="23" fillId="0" borderId="0">
      <alignment horizontal="right"/>
    </xf>
    <xf numFmtId="0" fontId="20" fillId="0" borderId="0">
      <alignment horizontal="left"/>
    </xf>
    <xf numFmtId="0" fontId="10" fillId="0" borderId="0"/>
    <xf numFmtId="0" fontId="26" fillId="0" borderId="0">
      <alignment horizont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3" fontId="35" fillId="0" borderId="0" applyFill="0" applyBorder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0" borderId="26" applyNumberFormat="0" applyAlignment="0" applyProtection="0">
      <alignment vertical="center"/>
    </xf>
    <xf numFmtId="0" fontId="19" fillId="14" borderId="22" applyNumberFormat="0" applyAlignment="0" applyProtection="0">
      <alignment vertical="center"/>
    </xf>
    <xf numFmtId="0" fontId="27" fillId="20" borderId="26" applyNumberFormat="0" applyAlignment="0" applyProtection="0">
      <alignment vertical="center"/>
    </xf>
    <xf numFmtId="0" fontId="19" fillId="14" borderId="22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2" fillId="23" borderId="27" applyNumberFormat="0" applyFont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1" borderId="22" applyNumberFormat="0" applyAlignment="0" applyProtection="0">
      <alignment vertical="center"/>
    </xf>
    <xf numFmtId="0" fontId="2" fillId="0" borderId="24"/>
    <xf numFmtId="0" fontId="15" fillId="11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8" fontId="36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 applyFill="0" applyBorder="0" applyProtection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85" fontId="38" fillId="0" borderId="0" applyFill="0" applyBorder="0" applyProtection="0">
      <alignment vertical="center"/>
      <protection locked="0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42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43" fillId="11" borderId="31" applyNumberFormat="0" applyAlignment="0" applyProtection="0">
      <alignment vertical="center"/>
    </xf>
    <xf numFmtId="0" fontId="43" fillId="11" borderId="31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center"/>
    </xf>
    <xf numFmtId="0" fontId="2" fillId="0" borderId="0">
      <alignment vertical="center"/>
    </xf>
    <xf numFmtId="0" fontId="44" fillId="0" borderId="0">
      <alignment vertical="center"/>
    </xf>
    <xf numFmtId="0" fontId="12" fillId="0" borderId="0">
      <alignment vertical="center"/>
    </xf>
    <xf numFmtId="37" fontId="40" fillId="0" borderId="0"/>
    <xf numFmtId="0" fontId="12" fillId="0" borderId="0">
      <alignment vertical="center"/>
    </xf>
    <xf numFmtId="0" fontId="37" fillId="0" borderId="0">
      <alignment vertical="center"/>
    </xf>
    <xf numFmtId="0" fontId="44" fillId="0" borderId="0"/>
    <xf numFmtId="0" fontId="44" fillId="0" borderId="0"/>
    <xf numFmtId="0" fontId="21" fillId="0" borderId="0"/>
    <xf numFmtId="0" fontId="40" fillId="0" borderId="0"/>
    <xf numFmtId="186" fontId="40" fillId="0" borderId="0"/>
    <xf numFmtId="0" fontId="39" fillId="1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44" fillId="0" borderId="0"/>
    <xf numFmtId="3" fontId="56" fillId="0" borderId="0" applyNumberFormat="0" applyFill="0" applyBorder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4" fontId="57" fillId="21" borderId="0" applyNumberFormat="0" applyBorder="0" applyAlignment="0" applyProtection="0">
      <alignment horizontal="left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183" fontId="58" fillId="0" borderId="0" applyFill="0" applyBorder="0">
      <alignment vertical="center"/>
    </xf>
    <xf numFmtId="0" fontId="27" fillId="43" borderId="26" applyNumberFormat="0" applyAlignment="0" applyProtection="0">
      <alignment vertical="center"/>
    </xf>
    <xf numFmtId="0" fontId="27" fillId="43" borderId="26" applyNumberFormat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46" borderId="22" applyNumberFormat="0" applyAlignment="0" applyProtection="0">
      <alignment vertical="center"/>
    </xf>
    <xf numFmtId="0" fontId="15" fillId="46" borderId="22" applyNumberFormat="0" applyAlignment="0" applyProtection="0">
      <alignment vertical="center"/>
    </xf>
    <xf numFmtId="38" fontId="56" fillId="0" borderId="0" applyFont="0" applyFill="0" applyBorder="0" applyAlignment="0" applyProtection="0"/>
    <xf numFmtId="38" fontId="59" fillId="0" borderId="0" applyFont="0" applyFill="0" applyBorder="0" applyAlignment="0" applyProtection="0"/>
    <xf numFmtId="0" fontId="43" fillId="46" borderId="31" applyNumberFormat="0" applyAlignment="0" applyProtection="0">
      <alignment vertical="center"/>
    </xf>
    <xf numFmtId="0" fontId="43" fillId="46" borderId="31" applyNumberFormat="0" applyAlignment="0" applyProtection="0">
      <alignment vertical="center"/>
    </xf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>
      <alignment vertical="center"/>
    </xf>
    <xf numFmtId="0" fontId="19" fillId="30" borderId="22" applyNumberFormat="0" applyAlignment="0" applyProtection="0">
      <alignment vertical="center"/>
    </xf>
    <xf numFmtId="0" fontId="19" fillId="30" borderId="22" applyNumberFormat="0" applyAlignment="0" applyProtection="0">
      <alignment vertical="center"/>
    </xf>
    <xf numFmtId="0" fontId="59" fillId="0" borderId="0"/>
    <xf numFmtId="0" fontId="39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15" fillId="46" borderId="22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43" fillId="46" borderId="31" applyNumberFormat="0" applyAlignment="0" applyProtection="0">
      <alignment vertical="center"/>
    </xf>
    <xf numFmtId="0" fontId="19" fillId="30" borderId="22" applyNumberFormat="0" applyAlignment="0" applyProtection="0">
      <alignment vertical="center"/>
    </xf>
    <xf numFmtId="0" fontId="56" fillId="0" borderId="0"/>
    <xf numFmtId="0" fontId="33" fillId="0" borderId="33">
      <alignment horizontal="left" vertical="center"/>
    </xf>
    <xf numFmtId="0" fontId="2" fillId="45" borderId="27" applyNumberFormat="0" applyFont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2" fillId="45" borderId="27" applyNumberFormat="0" applyFont="0" applyAlignment="0" applyProtection="0">
      <alignment vertical="center"/>
    </xf>
    <xf numFmtId="0" fontId="15" fillId="46" borderId="22" applyNumberFormat="0" applyAlignment="0" applyProtection="0">
      <alignment vertical="center"/>
    </xf>
    <xf numFmtId="0" fontId="15" fillId="46" borderId="22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43" fillId="46" borderId="31" applyNumberFormat="0" applyAlignment="0" applyProtection="0">
      <alignment vertical="center"/>
    </xf>
    <xf numFmtId="0" fontId="43" fillId="46" borderId="31" applyNumberFormat="0" applyAlignment="0" applyProtection="0">
      <alignment vertical="center"/>
    </xf>
    <xf numFmtId="6" fontId="1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>
      <alignment vertical="center"/>
    </xf>
    <xf numFmtId="0" fontId="19" fillId="30" borderId="22" applyNumberFormat="0" applyAlignment="0" applyProtection="0">
      <alignment vertical="center"/>
    </xf>
    <xf numFmtId="0" fontId="19" fillId="30" borderId="22" applyNumberFormat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</cellStyleXfs>
  <cellXfs count="24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76" fontId="5" fillId="0" borderId="0" xfId="0" applyNumberFormat="1" applyFont="1" applyAlignment="1">
      <alignment vertical="center"/>
    </xf>
    <xf numFmtId="38" fontId="5" fillId="0" borderId="0" xfId="3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4" fillId="0" borderId="0" xfId="199">
      <alignment vertical="center"/>
    </xf>
    <xf numFmtId="0" fontId="0" fillId="0" borderId="0" xfId="0" applyAlignment="1">
      <alignment vertical="center"/>
    </xf>
    <xf numFmtId="38" fontId="0" fillId="0" borderId="0" xfId="131" applyFont="1" applyBorder="1" applyAlignment="1">
      <alignment vertical="center"/>
    </xf>
    <xf numFmtId="10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190" fontId="0" fillId="0" borderId="0" xfId="0" applyNumberFormat="1" applyAlignment="1">
      <alignment vertical="center"/>
    </xf>
    <xf numFmtId="0" fontId="44" fillId="0" borderId="0" xfId="199" applyAlignment="1">
      <alignment horizontal="center" vertical="center"/>
    </xf>
    <xf numFmtId="191" fontId="5" fillId="0" borderId="0" xfId="0" applyNumberFormat="1" applyFont="1" applyAlignment="1">
      <alignment vertical="center"/>
    </xf>
    <xf numFmtId="38" fontId="6" fillId="0" borderId="0" xfId="131" applyFont="1" applyBorder="1"/>
    <xf numFmtId="0" fontId="44" fillId="0" borderId="0" xfId="199" applyAlignment="1">
      <alignment horizontal="right" vertical="center"/>
    </xf>
    <xf numFmtId="38" fontId="44" fillId="0" borderId="0" xfId="199" applyNumberFormat="1">
      <alignment vertical="center"/>
    </xf>
    <xf numFmtId="10" fontId="44" fillId="0" borderId="0" xfId="199" applyNumberFormat="1">
      <alignment vertical="center"/>
    </xf>
    <xf numFmtId="177" fontId="44" fillId="0" borderId="0" xfId="199" applyNumberForma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" xfId="0" applyFont="1" applyBorder="1" applyAlignment="1">
      <alignment horizontal="center" vertical="top" textRotation="255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8" fontId="5" fillId="0" borderId="0" xfId="3" applyFont="1" applyBorder="1" applyAlignment="1">
      <alignment horizontal="right" vertical="center"/>
    </xf>
    <xf numFmtId="38" fontId="5" fillId="0" borderId="0" xfId="0" applyNumberFormat="1" applyFont="1" applyAlignment="1">
      <alignment horizontal="right" vertical="center"/>
    </xf>
    <xf numFmtId="38" fontId="5" fillId="0" borderId="9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5" fillId="0" borderId="0" xfId="3" applyNumberFormat="1" applyFont="1" applyBorder="1" applyAlignment="1">
      <alignment horizontal="right" vertical="center"/>
    </xf>
    <xf numFmtId="0" fontId="5" fillId="0" borderId="14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vertical="top" textRotation="255" shrinkToFi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vertical="top" textRotation="255"/>
    </xf>
    <xf numFmtId="3" fontId="5" fillId="0" borderId="0" xfId="0" applyNumberFormat="1" applyFont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3" applyNumberFormat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38" fontId="5" fillId="0" borderId="0" xfId="3" applyFont="1" applyAlignment="1">
      <alignment horizontal="center" vertical="center"/>
    </xf>
    <xf numFmtId="38" fontId="45" fillId="0" borderId="0" xfId="3" applyFont="1" applyAlignment="1">
      <alignment vertical="center"/>
    </xf>
    <xf numFmtId="0" fontId="48" fillId="0" borderId="1" xfId="0" applyFont="1" applyBorder="1" applyAlignment="1">
      <alignment horizontal="center" vertical="center"/>
    </xf>
    <xf numFmtId="176" fontId="48" fillId="0" borderId="1" xfId="0" applyNumberFormat="1" applyFont="1" applyBorder="1" applyAlignment="1">
      <alignment horizontal="center" vertical="center"/>
    </xf>
    <xf numFmtId="0" fontId="48" fillId="0" borderId="3" xfId="0" applyFont="1" applyBorder="1" applyAlignment="1">
      <alignment vertical="center"/>
    </xf>
    <xf numFmtId="176" fontId="48" fillId="0" borderId="3" xfId="0" applyNumberFormat="1" applyFont="1" applyBorder="1" applyAlignment="1">
      <alignment vertical="center"/>
    </xf>
    <xf numFmtId="0" fontId="48" fillId="0" borderId="3" xfId="0" applyFont="1" applyBorder="1" applyAlignment="1">
      <alignment horizontal="center" vertical="center"/>
    </xf>
    <xf numFmtId="3" fontId="48" fillId="0" borderId="3" xfId="0" applyNumberFormat="1" applyFont="1" applyBorder="1" applyAlignment="1">
      <alignment vertical="center"/>
    </xf>
    <xf numFmtId="0" fontId="48" fillId="0" borderId="6" xfId="0" applyFont="1" applyBorder="1" applyAlignment="1">
      <alignment vertical="center"/>
    </xf>
    <xf numFmtId="0" fontId="48" fillId="0" borderId="6" xfId="0" applyFont="1" applyBorder="1"/>
    <xf numFmtId="176" fontId="48" fillId="0" borderId="6" xfId="0" applyNumberFormat="1" applyFont="1" applyBorder="1" applyAlignment="1">
      <alignment vertical="center"/>
    </xf>
    <xf numFmtId="0" fontId="48" fillId="0" borderId="6" xfId="0" applyFont="1" applyBorder="1" applyAlignment="1">
      <alignment horizontal="center" vertical="center"/>
    </xf>
    <xf numFmtId="3" fontId="48" fillId="0" borderId="6" xfId="0" applyNumberFormat="1" applyFont="1" applyBorder="1" applyAlignment="1">
      <alignment vertical="center"/>
    </xf>
    <xf numFmtId="0" fontId="48" fillId="0" borderId="4" xfId="0" applyFont="1" applyBorder="1" applyAlignment="1">
      <alignment vertical="center"/>
    </xf>
    <xf numFmtId="0" fontId="48" fillId="0" borderId="4" xfId="0" applyFont="1" applyBorder="1"/>
    <xf numFmtId="176" fontId="48" fillId="0" borderId="4" xfId="0" applyNumberFormat="1" applyFont="1" applyBorder="1" applyAlignment="1">
      <alignment vertical="center"/>
    </xf>
    <xf numFmtId="0" fontId="48" fillId="0" borderId="4" xfId="0" applyFont="1" applyBorder="1" applyAlignment="1">
      <alignment horizontal="center" vertical="center"/>
    </xf>
    <xf numFmtId="3" fontId="48" fillId="0" borderId="4" xfId="0" applyNumberFormat="1" applyFont="1" applyBorder="1" applyAlignment="1">
      <alignment vertical="center"/>
    </xf>
    <xf numFmtId="0" fontId="48" fillId="0" borderId="6" xfId="0" applyFont="1" applyBorder="1" applyAlignment="1">
      <alignment horizontal="center"/>
    </xf>
    <xf numFmtId="0" fontId="48" fillId="0" borderId="6" xfId="0" applyFont="1" applyBorder="1" applyAlignment="1">
      <alignment shrinkToFit="1"/>
    </xf>
    <xf numFmtId="176" fontId="48" fillId="0" borderId="1" xfId="0" applyNumberFormat="1" applyFont="1" applyBorder="1"/>
    <xf numFmtId="3" fontId="48" fillId="0" borderId="1" xfId="0" applyNumberFormat="1" applyFont="1" applyBorder="1"/>
    <xf numFmtId="0" fontId="48" fillId="0" borderId="4" xfId="0" applyFont="1" applyBorder="1" applyAlignment="1">
      <alignment horizontal="center"/>
    </xf>
    <xf numFmtId="176" fontId="48" fillId="0" borderId="3" xfId="0" applyNumberFormat="1" applyFont="1" applyBorder="1"/>
    <xf numFmtId="3" fontId="48" fillId="0" borderId="3" xfId="0" applyNumberFormat="1" applyFont="1" applyBorder="1"/>
    <xf numFmtId="0" fontId="48" fillId="0" borderId="4" xfId="0" applyFont="1" applyBorder="1" applyAlignment="1">
      <alignment shrinkToFit="1"/>
    </xf>
    <xf numFmtId="0" fontId="48" fillId="0" borderId="6" xfId="0" applyFont="1" applyBorder="1" applyAlignment="1">
      <alignment horizontal="left"/>
    </xf>
    <xf numFmtId="0" fontId="48" fillId="0" borderId="1" xfId="0" applyFont="1" applyBorder="1"/>
    <xf numFmtId="179" fontId="49" fillId="0" borderId="6" xfId="197" applyNumberFormat="1" applyFont="1" applyBorder="1" applyAlignment="1">
      <alignment horizontal="right" shrinkToFit="1"/>
    </xf>
    <xf numFmtId="0" fontId="48" fillId="0" borderId="3" xfId="0" applyFont="1" applyBorder="1"/>
    <xf numFmtId="0" fontId="48" fillId="0" borderId="6" xfId="0" quotePrefix="1" applyFont="1" applyBorder="1"/>
    <xf numFmtId="0" fontId="48" fillId="0" borderId="0" xfId="0" applyFont="1" applyAlignment="1">
      <alignment vertical="center"/>
    </xf>
    <xf numFmtId="176" fontId="48" fillId="0" borderId="0" xfId="0" applyNumberFormat="1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horizontal="right"/>
    </xf>
    <xf numFmtId="188" fontId="48" fillId="0" borderId="0" xfId="0" applyNumberFormat="1" applyFont="1" applyAlignment="1">
      <alignment horizontal="right"/>
    </xf>
    <xf numFmtId="191" fontId="48" fillId="0" borderId="1" xfId="0" applyNumberFormat="1" applyFont="1" applyBorder="1" applyAlignment="1">
      <alignment horizontal="center" vertical="center"/>
    </xf>
    <xf numFmtId="0" fontId="48" fillId="0" borderId="3" xfId="0" applyFont="1" applyBorder="1" applyAlignment="1">
      <alignment shrinkToFit="1"/>
    </xf>
    <xf numFmtId="191" fontId="48" fillId="0" borderId="3" xfId="0" applyNumberFormat="1" applyFont="1" applyBorder="1"/>
    <xf numFmtId="0" fontId="48" fillId="0" borderId="3" xfId="0" applyFont="1" applyBorder="1" applyAlignment="1">
      <alignment horizontal="center"/>
    </xf>
    <xf numFmtId="191" fontId="48" fillId="0" borderId="1" xfId="0" applyNumberFormat="1" applyFont="1" applyBorder="1"/>
    <xf numFmtId="0" fontId="48" fillId="0" borderId="6" xfId="0" applyFont="1" applyBorder="1" applyAlignment="1">
      <alignment horizontal="left" shrinkToFit="1"/>
    </xf>
    <xf numFmtId="49" fontId="48" fillId="0" borderId="4" xfId="0" applyNumberFormat="1" applyFont="1" applyBorder="1" applyAlignment="1">
      <alignment horizontal="center"/>
    </xf>
    <xf numFmtId="0" fontId="48" fillId="0" borderId="4" xfId="0" applyFont="1" applyBorder="1" applyAlignment="1">
      <alignment horizontal="left" shrinkToFit="1"/>
    </xf>
    <xf numFmtId="0" fontId="49" fillId="0" borderId="6" xfId="197" applyFont="1" applyBorder="1" applyAlignment="1">
      <alignment horizontal="left" shrinkToFit="1"/>
    </xf>
    <xf numFmtId="0" fontId="48" fillId="0" borderId="6" xfId="0" applyFont="1" applyBorder="1" applyAlignment="1">
      <alignment horizontal="center" shrinkToFit="1"/>
    </xf>
    <xf numFmtId="0" fontId="48" fillId="0" borderId="0" xfId="0" applyFont="1"/>
    <xf numFmtId="191" fontId="48" fillId="0" borderId="0" xfId="0" applyNumberFormat="1" applyFont="1"/>
    <xf numFmtId="0" fontId="48" fillId="0" borderId="0" xfId="0" applyFont="1" applyAlignment="1">
      <alignment horizontal="center"/>
    </xf>
    <xf numFmtId="38" fontId="48" fillId="0" borderId="0" xfId="3" applyFont="1" applyAlignment="1"/>
    <xf numFmtId="0" fontId="49" fillId="0" borderId="6" xfId="199" applyFont="1" applyBorder="1" applyAlignment="1">
      <alignment horizontal="left" shrinkToFit="1"/>
    </xf>
    <xf numFmtId="0" fontId="49" fillId="0" borderId="4" xfId="0" applyFont="1" applyBorder="1" applyAlignment="1">
      <alignment shrinkToFit="1"/>
    </xf>
    <xf numFmtId="0" fontId="48" fillId="0" borderId="12" xfId="0" applyFont="1" applyBorder="1"/>
    <xf numFmtId="0" fontId="48" fillId="0" borderId="7" xfId="0" applyFont="1" applyBorder="1" applyAlignment="1">
      <alignment shrinkToFit="1"/>
    </xf>
    <xf numFmtId="0" fontId="48" fillId="0" borderId="6" xfId="0" applyFont="1" applyBorder="1" applyAlignment="1">
      <alignment wrapText="1"/>
    </xf>
    <xf numFmtId="38" fontId="48" fillId="0" borderId="0" xfId="3" applyFont="1" applyAlignment="1">
      <alignment vertical="center"/>
    </xf>
    <xf numFmtId="0" fontId="48" fillId="0" borderId="0" xfId="0" applyFont="1" applyAlignment="1">
      <alignment horizontal="right" vertical="center"/>
    </xf>
    <xf numFmtId="0" fontId="48" fillId="0" borderId="7" xfId="0" applyFont="1" applyBorder="1" applyAlignment="1">
      <alignment horizontal="center" shrinkToFit="1"/>
    </xf>
    <xf numFmtId="0" fontId="49" fillId="0" borderId="7" xfId="199" applyFont="1" applyBorder="1" applyAlignment="1">
      <alignment horizontal="center"/>
    </xf>
    <xf numFmtId="0" fontId="48" fillId="0" borderId="11" xfId="0" applyFont="1" applyBorder="1"/>
    <xf numFmtId="0" fontId="48" fillId="0" borderId="10" xfId="0" applyFont="1" applyBorder="1"/>
    <xf numFmtId="38" fontId="49" fillId="0" borderId="11" xfId="131" applyFont="1" applyBorder="1" applyAlignment="1">
      <alignment horizontal="center"/>
    </xf>
    <xf numFmtId="0" fontId="48" fillId="0" borderId="16" xfId="0" applyFont="1" applyBorder="1"/>
    <xf numFmtId="0" fontId="48" fillId="0" borderId="7" xfId="0" applyFont="1" applyBorder="1"/>
    <xf numFmtId="0" fontId="48" fillId="0" borderId="11" xfId="0" applyFont="1" applyBorder="1" applyAlignment="1">
      <alignment horizontal="left"/>
    </xf>
    <xf numFmtId="0" fontId="49" fillId="0" borderId="4" xfId="199" applyFont="1" applyBorder="1" applyAlignment="1">
      <alignment shrinkToFit="1"/>
    </xf>
    <xf numFmtId="38" fontId="49" fillId="0" borderId="16" xfId="131" applyFont="1" applyBorder="1"/>
    <xf numFmtId="179" fontId="49" fillId="0" borderId="9" xfId="197" applyNumberFormat="1" applyFont="1" applyBorder="1" applyAlignment="1">
      <alignment horizontal="left" shrinkToFit="1"/>
    </xf>
    <xf numFmtId="0" fontId="49" fillId="0" borderId="9" xfId="197" applyFont="1" applyBorder="1" applyAlignment="1">
      <alignment horizontal="center" shrinkToFit="1"/>
    </xf>
    <xf numFmtId="184" fontId="49" fillId="0" borderId="10" xfId="197" applyNumberFormat="1" applyFont="1" applyBorder="1" applyAlignment="1">
      <alignment horizontal="left" shrinkToFit="1"/>
    </xf>
    <xf numFmtId="10" fontId="48" fillId="0" borderId="12" xfId="10" applyNumberFormat="1" applyFont="1" applyBorder="1" applyAlignment="1"/>
    <xf numFmtId="0" fontId="49" fillId="0" borderId="12" xfId="197" applyFont="1" applyBorder="1" applyAlignment="1">
      <alignment shrinkToFit="1"/>
    </xf>
    <xf numFmtId="38" fontId="49" fillId="0" borderId="16" xfId="131" applyFont="1" applyBorder="1" applyAlignment="1">
      <alignment horizontal="center"/>
    </xf>
    <xf numFmtId="179" fontId="49" fillId="0" borderId="0" xfId="197" applyNumberFormat="1" applyFont="1" applyAlignment="1">
      <alignment horizontal="right" shrinkToFit="1"/>
    </xf>
    <xf numFmtId="0" fontId="49" fillId="0" borderId="0" xfId="197" applyFont="1" applyAlignment="1">
      <alignment horizontal="center" shrinkToFit="1"/>
    </xf>
    <xf numFmtId="187" fontId="49" fillId="0" borderId="5" xfId="197" applyNumberFormat="1" applyFont="1" applyBorder="1" applyAlignment="1">
      <alignment horizontal="right" shrinkToFit="1"/>
    </xf>
    <xf numFmtId="0" fontId="51" fillId="0" borderId="6" xfId="208" applyFont="1" applyBorder="1" applyProtection="1">
      <protection locked="0"/>
    </xf>
    <xf numFmtId="179" fontId="49" fillId="0" borderId="12" xfId="197" applyNumberFormat="1" applyFont="1" applyBorder="1" applyAlignment="1">
      <alignment horizontal="left" shrinkToFit="1"/>
    </xf>
    <xf numFmtId="0" fontId="49" fillId="0" borderId="12" xfId="197" applyFont="1" applyBorder="1" applyAlignment="1">
      <alignment horizontal="center" shrinkToFit="1"/>
    </xf>
    <xf numFmtId="187" fontId="49" fillId="0" borderId="7" xfId="197" applyNumberFormat="1" applyFont="1" applyBorder="1" applyAlignment="1">
      <alignment horizontal="right" shrinkToFit="1"/>
    </xf>
    <xf numFmtId="0" fontId="52" fillId="0" borderId="0" xfId="0" applyFont="1" applyAlignment="1">
      <alignment horizontal="center" vertical="center"/>
    </xf>
    <xf numFmtId="2" fontId="52" fillId="0" borderId="0" xfId="0" applyNumberFormat="1" applyFont="1" applyAlignment="1">
      <alignment horizontal="center" vertical="center"/>
    </xf>
    <xf numFmtId="0" fontId="52" fillId="0" borderId="3" xfId="0" applyFont="1" applyBorder="1" applyAlignment="1">
      <alignment vertical="center"/>
    </xf>
    <xf numFmtId="3" fontId="52" fillId="0" borderId="3" xfId="0" applyNumberFormat="1" applyFont="1" applyBorder="1"/>
    <xf numFmtId="3" fontId="52" fillId="0" borderId="1" xfId="0" applyNumberFormat="1" applyFont="1" applyBorder="1"/>
    <xf numFmtId="3" fontId="52" fillId="0" borderId="4" xfId="0" applyNumberFormat="1" applyFont="1" applyBorder="1" applyAlignment="1">
      <alignment vertical="center"/>
    </xf>
    <xf numFmtId="10" fontId="52" fillId="0" borderId="0" xfId="0" applyNumberFormat="1" applyFont="1" applyAlignment="1">
      <alignment horizontal="center" vertical="center"/>
    </xf>
    <xf numFmtId="38" fontId="55" fillId="0" borderId="0" xfId="3" applyFont="1" applyFill="1" applyAlignment="1">
      <alignment vertical="center"/>
    </xf>
    <xf numFmtId="176" fontId="48" fillId="0" borderId="4" xfId="0" applyNumberFormat="1" applyFont="1" applyBorder="1"/>
    <xf numFmtId="3" fontId="48" fillId="0" borderId="4" xfId="0" applyNumberFormat="1" applyFont="1" applyBorder="1"/>
    <xf numFmtId="0" fontId="48" fillId="0" borderId="34" xfId="214" applyFont="1" applyBorder="1" applyAlignment="1">
      <alignment horizontal="center"/>
    </xf>
    <xf numFmtId="0" fontId="48" fillId="0" borderId="34" xfId="214" applyFont="1" applyBorder="1" applyAlignment="1">
      <alignment shrinkToFit="1"/>
    </xf>
    <xf numFmtId="0" fontId="48" fillId="0" borderId="3" xfId="214" applyFont="1" applyBorder="1" applyAlignment="1">
      <alignment shrinkToFit="1"/>
    </xf>
    <xf numFmtId="191" fontId="48" fillId="0" borderId="3" xfId="214" applyNumberFormat="1" applyFont="1" applyBorder="1"/>
    <xf numFmtId="0" fontId="48" fillId="0" borderId="3" xfId="214" applyFont="1" applyBorder="1" applyAlignment="1">
      <alignment horizontal="center"/>
    </xf>
    <xf numFmtId="3" fontId="48" fillId="0" borderId="3" xfId="214" applyNumberFormat="1" applyFont="1" applyBorder="1"/>
    <xf numFmtId="0" fontId="48" fillId="0" borderId="3" xfId="214" applyFont="1" applyBorder="1"/>
    <xf numFmtId="0" fontId="48" fillId="0" borderId="6" xfId="214" applyFont="1" applyBorder="1" applyAlignment="1">
      <alignment horizontal="center"/>
    </xf>
    <xf numFmtId="0" fontId="48" fillId="0" borderId="6" xfId="214" applyFont="1" applyBorder="1" applyAlignment="1">
      <alignment shrinkToFit="1"/>
    </xf>
    <xf numFmtId="191" fontId="48" fillId="0" borderId="32" xfId="214" applyNumberFormat="1" applyFont="1" applyBorder="1"/>
    <xf numFmtId="3" fontId="48" fillId="0" borderId="32" xfId="214" applyNumberFormat="1" applyFont="1" applyBorder="1"/>
    <xf numFmtId="0" fontId="48" fillId="0" borderId="6" xfId="214" applyFont="1" applyBorder="1"/>
    <xf numFmtId="0" fontId="49" fillId="0" borderId="3" xfId="197" applyFont="1" applyBorder="1" applyAlignment="1">
      <alignment horizontal="center"/>
    </xf>
    <xf numFmtId="0" fontId="49" fillId="0" borderId="34" xfId="197" applyFont="1" applyBorder="1" applyAlignment="1">
      <alignment horizontal="left" shrinkToFit="1"/>
    </xf>
    <xf numFmtId="0" fontId="48" fillId="0" borderId="34" xfId="214" applyFont="1" applyBorder="1"/>
    <xf numFmtId="0" fontId="49" fillId="0" borderId="6" xfId="197" applyFont="1" applyBorder="1" applyAlignment="1">
      <alignment horizontal="center"/>
    </xf>
    <xf numFmtId="0" fontId="49" fillId="0" borderId="3" xfId="197" applyFont="1" applyBorder="1" applyAlignment="1">
      <alignment horizontal="left" shrinkToFit="1"/>
    </xf>
    <xf numFmtId="0" fontId="49" fillId="0" borderId="34" xfId="197" applyFont="1" applyBorder="1" applyAlignment="1">
      <alignment horizontal="center"/>
    </xf>
    <xf numFmtId="0" fontId="5" fillId="0" borderId="19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" xfId="0" applyBorder="1" applyAlignment="1">
      <alignment vertical="center" shrinkToFit="1"/>
    </xf>
    <xf numFmtId="0" fontId="5" fillId="0" borderId="19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3" fontId="47" fillId="0" borderId="0" xfId="3" applyNumberFormat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38" fontId="5" fillId="0" borderId="12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right" vertical="center"/>
    </xf>
    <xf numFmtId="3" fontId="5" fillId="0" borderId="17" xfId="0" applyNumberFormat="1" applyFont="1" applyBorder="1" applyAlignment="1">
      <alignment horizontal="center" vertical="center" shrinkToFit="1"/>
    </xf>
    <xf numFmtId="3" fontId="5" fillId="0" borderId="17" xfId="0" applyNumberFormat="1" applyFont="1" applyBorder="1" applyAlignment="1">
      <alignment horizontal="center" vertical="center"/>
    </xf>
    <xf numFmtId="38" fontId="5" fillId="0" borderId="12" xfId="3" applyFont="1" applyBorder="1" applyAlignment="1">
      <alignment horizontal="right" vertical="center"/>
    </xf>
    <xf numFmtId="0" fontId="5" fillId="0" borderId="14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8" fontId="5" fillId="0" borderId="12" xfId="5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7" fillId="0" borderId="0" xfId="0" applyFont="1" applyAlignment="1">
      <alignment horizontal="center" shrinkToFit="1"/>
    </xf>
    <xf numFmtId="0" fontId="5" fillId="0" borderId="14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38" fontId="44" fillId="0" borderId="0" xfId="199" applyNumberFormat="1" applyAlignment="1">
      <alignment vertical="center" shrinkToFit="1"/>
    </xf>
    <xf numFmtId="0" fontId="44" fillId="0" borderId="0" xfId="199" applyAlignment="1">
      <alignment vertical="center" shrinkToFit="1"/>
    </xf>
    <xf numFmtId="38" fontId="44" fillId="0" borderId="0" xfId="199" applyNumberFormat="1">
      <alignment vertical="center"/>
    </xf>
    <xf numFmtId="0" fontId="44" fillId="0" borderId="0" xfId="199">
      <alignment vertical="center"/>
    </xf>
    <xf numFmtId="188" fontId="48" fillId="0" borderId="0" xfId="0" applyNumberFormat="1" applyFont="1" applyAlignment="1">
      <alignment horizontal="right"/>
    </xf>
    <xf numFmtId="3" fontId="48" fillId="0" borderId="8" xfId="0" applyNumberFormat="1" applyFont="1" applyBorder="1" applyAlignment="1">
      <alignment horizontal="left"/>
    </xf>
    <xf numFmtId="3" fontId="48" fillId="0" borderId="9" xfId="0" applyNumberFormat="1" applyFont="1" applyBorder="1" applyAlignment="1">
      <alignment horizontal="left"/>
    </xf>
    <xf numFmtId="3" fontId="48" fillId="0" borderId="10" xfId="0" applyNumberFormat="1" applyFont="1" applyBorder="1" applyAlignment="1">
      <alignment horizontal="left"/>
    </xf>
    <xf numFmtId="0" fontId="52" fillId="0" borderId="11" xfId="0" applyFont="1" applyBorder="1" applyAlignment="1">
      <alignment horizontal="left"/>
    </xf>
    <xf numFmtId="0" fontId="53" fillId="0" borderId="12" xfId="0" applyFont="1" applyBorder="1" applyAlignment="1">
      <alignment horizontal="left"/>
    </xf>
    <xf numFmtId="0" fontId="48" fillId="0" borderId="14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49" fillId="0" borderId="11" xfId="0" applyFont="1" applyBorder="1" applyAlignment="1">
      <alignment horizontal="left"/>
    </xf>
    <xf numFmtId="0" fontId="54" fillId="0" borderId="12" xfId="0" applyFont="1" applyBorder="1" applyAlignment="1">
      <alignment horizontal="left"/>
    </xf>
    <xf numFmtId="0" fontId="50" fillId="0" borderId="17" xfId="0" applyFont="1" applyBorder="1" applyAlignment="1">
      <alignment horizontal="center" vertical="center"/>
    </xf>
    <xf numFmtId="0" fontId="48" fillId="0" borderId="8" xfId="0" applyFont="1" applyBorder="1"/>
    <xf numFmtId="0" fontId="48" fillId="0" borderId="9" xfId="0" applyFont="1" applyBorder="1"/>
    <xf numFmtId="0" fontId="48" fillId="0" borderId="10" xfId="0" applyFont="1" applyBorder="1"/>
    <xf numFmtId="0" fontId="48" fillId="0" borderId="11" xfId="0" applyFont="1" applyBorder="1" applyAlignment="1">
      <alignment horizontal="left"/>
    </xf>
    <xf numFmtId="0" fontId="50" fillId="0" borderId="12" xfId="0" applyFont="1" applyBorder="1" applyAlignment="1">
      <alignment horizontal="left"/>
    </xf>
  </cellXfs>
  <cellStyles count="313">
    <cellStyle name="12" xfId="23" xr:uid="{00000000-0005-0000-0000-000044000000}"/>
    <cellStyle name="12 2" xfId="215" xr:uid="{BD63C9FF-2E84-4345-B2F0-B701C4DB8BA6}"/>
    <cellStyle name="20% - アクセント 1 2" xfId="28" xr:uid="{00000000-0005-0000-0000-000049000000}"/>
    <cellStyle name="20% - アクセント 1 2 2" xfId="216" xr:uid="{460CC025-A895-4FF7-8A9A-57F293A718A6}"/>
    <cellStyle name="20% - アクセント 1 3" xfId="29" xr:uid="{00000000-0005-0000-0000-00004A000000}"/>
    <cellStyle name="20% - アクセント 1 3 2" xfId="217" xr:uid="{7012463D-E791-4838-B482-E05CBA6BBAFE}"/>
    <cellStyle name="20% - アクセント 2 2" xfId="31" xr:uid="{00000000-0005-0000-0000-00004C000000}"/>
    <cellStyle name="20% - アクセント 2 2 2" xfId="218" xr:uid="{4D76F537-436A-44CF-ADD0-FB7AAAE2E529}"/>
    <cellStyle name="20% - アクセント 2 3" xfId="13" xr:uid="{00000000-0005-0000-0000-000014000000}"/>
    <cellStyle name="20% - アクセント 2 3 2" xfId="219" xr:uid="{4FE2CF6D-9501-405E-B76B-D9D2DD8728AD}"/>
    <cellStyle name="20% - アクセント 3 2" xfId="25" xr:uid="{00000000-0005-0000-0000-000046000000}"/>
    <cellStyle name="20% - アクセント 3 2 2" xfId="220" xr:uid="{9F6F740F-A119-42BB-B12D-E3F08C93A839}"/>
    <cellStyle name="20% - アクセント 3 3" xfId="26" xr:uid="{00000000-0005-0000-0000-000047000000}"/>
    <cellStyle name="20% - アクセント 3 3 2" xfId="221" xr:uid="{38169270-152A-4845-93F9-B379E4664A27}"/>
    <cellStyle name="20% - アクセント 4 2" xfId="32" xr:uid="{00000000-0005-0000-0000-00004D000000}"/>
    <cellStyle name="20% - アクセント 4 2 2" xfId="222" xr:uid="{B292AC4D-5E33-43A7-9D22-F930F55988DF}"/>
    <cellStyle name="20% - アクセント 4 3" xfId="33" xr:uid="{00000000-0005-0000-0000-00004E000000}"/>
    <cellStyle name="20% - アクセント 4 3 2" xfId="223" xr:uid="{3A6BCB8A-BD9F-469D-8BBB-626565DA5386}"/>
    <cellStyle name="20% - アクセント 5 2" xfId="16" xr:uid="{00000000-0005-0000-0000-00001B000000}"/>
    <cellStyle name="20% - アクセント 5 2 2" xfId="224" xr:uid="{0D4A5EB2-2F41-49D9-9C99-291DAA9FB16A}"/>
    <cellStyle name="20% - アクセント 5 3" xfId="35" xr:uid="{00000000-0005-0000-0000-000050000000}"/>
    <cellStyle name="20% - アクセント 5 3 2" xfId="225" xr:uid="{4841B2B6-1CD9-4225-B702-641C9F403BFC}"/>
    <cellStyle name="20% - アクセント 6 2" xfId="36" xr:uid="{00000000-0005-0000-0000-000051000000}"/>
    <cellStyle name="20% - アクセント 6 2 2" xfId="226" xr:uid="{C75541A5-7D82-412C-9400-1ACEED77C8C2}"/>
    <cellStyle name="20% - アクセント 6 3" xfId="2" xr:uid="{00000000-0005-0000-0000-000002000000}"/>
    <cellStyle name="20% - アクセント 6 3 2" xfId="227" xr:uid="{0EB43817-3DE1-4D50-80FB-CBAA832F000D}"/>
    <cellStyle name="40% - アクセント 1 2" xfId="22" xr:uid="{00000000-0005-0000-0000-000043000000}"/>
    <cellStyle name="40% - アクセント 1 2 2" xfId="228" xr:uid="{0A5C68E1-1EF7-437E-8D6E-FECF93970E50}"/>
    <cellStyle name="40% - アクセント 1 3" xfId="24" xr:uid="{00000000-0005-0000-0000-000045000000}"/>
    <cellStyle name="40% - アクセント 1 3 2" xfId="229" xr:uid="{20C5869D-0EC9-4B49-8D6A-12A98BC5C31B}"/>
    <cellStyle name="40% - アクセント 2 2" xfId="37" xr:uid="{00000000-0005-0000-0000-000052000000}"/>
    <cellStyle name="40% - アクセント 2 2 2" xfId="230" xr:uid="{B26C6985-BC43-4527-BF1B-A010087CE966}"/>
    <cellStyle name="40% - アクセント 2 3" xfId="38" xr:uid="{00000000-0005-0000-0000-000053000000}"/>
    <cellStyle name="40% - アクセント 2 3 2" xfId="231" xr:uid="{B1CA5763-62AE-45CD-925A-821D6CB2BE93}"/>
    <cellStyle name="40% - アクセント 3 2" xfId="39" xr:uid="{00000000-0005-0000-0000-000054000000}"/>
    <cellStyle name="40% - アクセント 3 2 2" xfId="232" xr:uid="{61B6561C-7915-452A-838F-159FA1666504}"/>
    <cellStyle name="40% - アクセント 3 3" xfId="40" xr:uid="{00000000-0005-0000-0000-000055000000}"/>
    <cellStyle name="40% - アクセント 3 3 2" xfId="233" xr:uid="{26CB6A4F-40E4-4AD3-8BA2-1E8694B209B2}"/>
    <cellStyle name="40% - アクセント 4 2" xfId="41" xr:uid="{00000000-0005-0000-0000-000056000000}"/>
    <cellStyle name="40% - アクセント 4 2 2" xfId="234" xr:uid="{895EC19A-D336-4730-81C0-7582247077D3}"/>
    <cellStyle name="40% - アクセント 4 3" xfId="42" xr:uid="{00000000-0005-0000-0000-000057000000}"/>
    <cellStyle name="40% - アクセント 4 3 2" xfId="235" xr:uid="{B461ACE5-8557-400C-A452-B563A1CEB394}"/>
    <cellStyle name="40% - アクセント 5 2" xfId="43" xr:uid="{00000000-0005-0000-0000-000058000000}"/>
    <cellStyle name="40% - アクセント 5 2 2" xfId="236" xr:uid="{1F400494-E941-408B-8258-41F83C6E644F}"/>
    <cellStyle name="40% - アクセント 5 3" xfId="44" xr:uid="{00000000-0005-0000-0000-000059000000}"/>
    <cellStyle name="40% - アクセント 5 3 2" xfId="237" xr:uid="{7B425318-81DA-47B7-9ABB-C57CDB298665}"/>
    <cellStyle name="40% - アクセント 6 2" xfId="45" xr:uid="{00000000-0005-0000-0000-00005A000000}"/>
    <cellStyle name="40% - アクセント 6 2 2" xfId="238" xr:uid="{A0493BD4-3446-43DE-93BC-B350F4654229}"/>
    <cellStyle name="40% - アクセント 6 3" xfId="46" xr:uid="{00000000-0005-0000-0000-00005B000000}"/>
    <cellStyle name="40% - アクセント 6 3 2" xfId="239" xr:uid="{ED1B40A0-9D84-49D8-9920-5430656F065D}"/>
    <cellStyle name="60% - アクセント 1 2" xfId="47" xr:uid="{00000000-0005-0000-0000-00005C000000}"/>
    <cellStyle name="60% - アクセント 1 2 2" xfId="240" xr:uid="{07174DC7-F39C-4332-893E-D6D2A1BD2B0B}"/>
    <cellStyle name="60% - アクセント 1 3" xfId="48" xr:uid="{00000000-0005-0000-0000-00005D000000}"/>
    <cellStyle name="60% - アクセント 1 3 2" xfId="241" xr:uid="{30DDFAA4-C290-4E54-95EA-38288DF7B3EA}"/>
    <cellStyle name="60% - アクセント 2 2" xfId="49" xr:uid="{00000000-0005-0000-0000-00005E000000}"/>
    <cellStyle name="60% - アクセント 2 2 2" xfId="242" xr:uid="{AE6D9BCE-A054-484C-8F9E-FD6AA4ACC20C}"/>
    <cellStyle name="60% - アクセント 2 3" xfId="50" xr:uid="{00000000-0005-0000-0000-00005F000000}"/>
    <cellStyle name="60% - アクセント 2 3 2" xfId="243" xr:uid="{5B0B39A2-BFF8-4B23-A70A-DA49FFEFA91C}"/>
    <cellStyle name="60% - アクセント 3 2" xfId="19" xr:uid="{00000000-0005-0000-0000-000029000000}"/>
    <cellStyle name="60% - アクセント 3 2 2" xfId="244" xr:uid="{EC4E5FAC-5058-400A-919C-AF9CBC8476C6}"/>
    <cellStyle name="60% - アクセント 3 3" xfId="51" xr:uid="{00000000-0005-0000-0000-000060000000}"/>
    <cellStyle name="60% - アクセント 3 3 2" xfId="245" xr:uid="{FC4145EF-D608-41B7-9A36-B48E690619E7}"/>
    <cellStyle name="60% - アクセント 4 2" xfId="53" xr:uid="{00000000-0005-0000-0000-000062000000}"/>
    <cellStyle name="60% - アクセント 4 2 2" xfId="246" xr:uid="{8E2D580A-CD25-464F-AFD7-4247400AC912}"/>
    <cellStyle name="60% - アクセント 4 3" xfId="54" xr:uid="{00000000-0005-0000-0000-000063000000}"/>
    <cellStyle name="60% - アクセント 4 3 2" xfId="247" xr:uid="{C664E0D7-A996-4D77-BF57-3864E283A27A}"/>
    <cellStyle name="60% - アクセント 5 2" xfId="17" xr:uid="{00000000-0005-0000-0000-000023000000}"/>
    <cellStyle name="60% - アクセント 5 2 2" xfId="248" xr:uid="{5E81D245-E4F6-49ED-9DBF-E326931A9273}"/>
    <cellStyle name="60% - アクセント 5 3" xfId="18" xr:uid="{00000000-0005-0000-0000-000025000000}"/>
    <cellStyle name="60% - アクセント 5 3 2" xfId="249" xr:uid="{6807782A-F652-4055-99E3-5591E3CF55BC}"/>
    <cellStyle name="60% - アクセント 6 2" xfId="55" xr:uid="{00000000-0005-0000-0000-000064000000}"/>
    <cellStyle name="60% - アクセント 6 2 2" xfId="250" xr:uid="{56B9A5E8-35D2-41C6-A1D5-54AD7534692A}"/>
    <cellStyle name="60% - アクセント 6 3" xfId="56" xr:uid="{00000000-0005-0000-0000-000065000000}"/>
    <cellStyle name="60% - アクセント 6 3 2" xfId="251" xr:uid="{2E4B7236-27B9-48D4-9958-DEAD3914132C}"/>
    <cellStyle name="Background" xfId="57" xr:uid="{00000000-0005-0000-0000-000066000000}"/>
    <cellStyle name="Background 2" xfId="252" xr:uid="{9B26E298-E917-4F6B-B75F-50263FA216CE}"/>
    <cellStyle name="Calc Currency (0)" xfId="58" xr:uid="{00000000-0005-0000-0000-000067000000}"/>
    <cellStyle name="entry" xfId="59" xr:uid="{00000000-0005-0000-0000-000068000000}"/>
    <cellStyle name="Excel Built-in Comma [0]" xfId="60" xr:uid="{00000000-0005-0000-0000-000069000000}"/>
    <cellStyle name="Header1" xfId="63" xr:uid="{00000000-0005-0000-0000-00006C000000}"/>
    <cellStyle name="Header2" xfId="64" xr:uid="{00000000-0005-0000-0000-00006D000000}"/>
    <cellStyle name="Header2 2" xfId="295" xr:uid="{58995E50-BBAB-4E97-BF8D-A7E2E7BC7873}"/>
    <cellStyle name="Milliers [0]_AR1194" xfId="65" xr:uid="{00000000-0005-0000-0000-00006E000000}"/>
    <cellStyle name="Milliers_AR1194" xfId="67" xr:uid="{00000000-0005-0000-0000-000070000000}"/>
    <cellStyle name="Mon騁aire [0]_AR1194" xfId="68" xr:uid="{00000000-0005-0000-0000-000071000000}"/>
    <cellStyle name="Mon騁aire_AR1194" xfId="70" xr:uid="{00000000-0005-0000-0000-000073000000}"/>
    <cellStyle name="Normal - Style1" xfId="11" xr:uid="{00000000-0005-0000-0000-000012000000}"/>
    <cellStyle name="Normal_#18-Internet" xfId="73" xr:uid="{00000000-0005-0000-0000-000076000000}"/>
    <cellStyle name="price" xfId="74" xr:uid="{00000000-0005-0000-0000-000077000000}"/>
    <cellStyle name="revised" xfId="76" xr:uid="{00000000-0005-0000-0000-000079000000}"/>
    <cellStyle name="section" xfId="77" xr:uid="{00000000-0005-0000-0000-00007A000000}"/>
    <cellStyle name="subhead" xfId="78" xr:uid="{00000000-0005-0000-0000-00007B000000}"/>
    <cellStyle name="title" xfId="79" xr:uid="{00000000-0005-0000-0000-00007C000000}"/>
    <cellStyle name="アクセント 1 2" xfId="80" xr:uid="{00000000-0005-0000-0000-00007D000000}"/>
    <cellStyle name="アクセント 1 2 2" xfId="253" xr:uid="{667407FF-811A-4941-BA6F-7D514236020C}"/>
    <cellStyle name="アクセント 1 3" xfId="81" xr:uid="{00000000-0005-0000-0000-00007E000000}"/>
    <cellStyle name="アクセント 1 3 2" xfId="254" xr:uid="{E8E77B4A-2BD9-42F9-B5FC-120DC6B72C5D}"/>
    <cellStyle name="アクセント 2 2" xfId="82" xr:uid="{00000000-0005-0000-0000-00007F000000}"/>
    <cellStyle name="アクセント 2 2 2" xfId="255" xr:uid="{4BFC7AB6-8059-477F-B1E0-048378E5617A}"/>
    <cellStyle name="アクセント 2 3" xfId="83" xr:uid="{00000000-0005-0000-0000-000080000000}"/>
    <cellStyle name="アクセント 2 3 2" xfId="256" xr:uid="{113F9890-05AB-47C5-BAD3-A7486454506F}"/>
    <cellStyle name="アクセント 3 2" xfId="84" xr:uid="{00000000-0005-0000-0000-000081000000}"/>
    <cellStyle name="アクセント 3 2 2" xfId="257" xr:uid="{800248A0-CE84-41FA-8D23-5ECD361E7DDE}"/>
    <cellStyle name="アクセント 3 3" xfId="85" xr:uid="{00000000-0005-0000-0000-000082000000}"/>
    <cellStyle name="アクセント 3 3 2" xfId="258" xr:uid="{A70D101D-5C44-4019-9078-080219ED7749}"/>
    <cellStyle name="アクセント 4 2" xfId="86" xr:uid="{00000000-0005-0000-0000-000083000000}"/>
    <cellStyle name="アクセント 4 2 2" xfId="259" xr:uid="{6A9AAFEB-36CE-4923-B13B-3131BD6ACAD5}"/>
    <cellStyle name="アクセント 4 3" xfId="87" xr:uid="{00000000-0005-0000-0000-000084000000}"/>
    <cellStyle name="アクセント 4 3 2" xfId="260" xr:uid="{C0A31075-24E0-474B-8825-6F9B77C85EF4}"/>
    <cellStyle name="アクセント 5 2" xfId="88" xr:uid="{00000000-0005-0000-0000-000085000000}"/>
    <cellStyle name="アクセント 5 2 2" xfId="261" xr:uid="{B7E63810-DD1E-4009-8106-1AFD6DDFBE2F}"/>
    <cellStyle name="アクセント 5 3" xfId="15" xr:uid="{00000000-0005-0000-0000-000019000000}"/>
    <cellStyle name="アクセント 5 3 2" xfId="262" xr:uid="{902063FE-3B02-4024-9DEF-077270E9CB85}"/>
    <cellStyle name="アクセント 6 2" xfId="89" xr:uid="{00000000-0005-0000-0000-000086000000}"/>
    <cellStyle name="アクセント 6 2 2" xfId="263" xr:uid="{3CEC0B56-B6C9-4D20-86E2-9BA97659B8BB}"/>
    <cellStyle name="アクセント 6 3" xfId="92" xr:uid="{00000000-0005-0000-0000-000089000000}"/>
    <cellStyle name="アクセント 6 3 2" xfId="264" xr:uid="{FB44BB59-301D-4F20-B365-4872EE6074B9}"/>
    <cellStyle name="ｺﾞｼｯｸ12" xfId="95" xr:uid="{00000000-0005-0000-0000-00008C000000}"/>
    <cellStyle name="ｺﾞｼｯｸ12 2" xfId="265" xr:uid="{86C92DCA-42B6-4DB2-8B28-2FF7DB465A6B}"/>
    <cellStyle name="タイトル 2" xfId="96" xr:uid="{00000000-0005-0000-0000-00008D000000}"/>
    <cellStyle name="タイトル 3" xfId="97" xr:uid="{00000000-0005-0000-0000-00008E000000}"/>
    <cellStyle name="チェック セル 2" xfId="98" xr:uid="{00000000-0005-0000-0000-00008F000000}"/>
    <cellStyle name="チェック セル 2 2" xfId="266" xr:uid="{169C6B7C-FE09-4779-A041-2E7A0128D703}"/>
    <cellStyle name="チェック セル 3" xfId="100" xr:uid="{00000000-0005-0000-0000-000091000000}"/>
    <cellStyle name="チェック セル 3 2" xfId="267" xr:uid="{7DA99A5E-9FAA-44C1-9757-F89FE170A020}"/>
    <cellStyle name="どちらでもない 2" xfId="4" xr:uid="{00000000-0005-0000-0000-000005000000}"/>
    <cellStyle name="どちらでもない 2 2" xfId="268" xr:uid="{E711ABEA-040C-4062-9133-654A1E197655}"/>
    <cellStyle name="どちらでもない 3" xfId="102" xr:uid="{00000000-0005-0000-0000-000093000000}"/>
    <cellStyle name="どちらでもない 3 2" xfId="269" xr:uid="{8E7CBE8C-C192-4C94-B76B-B9520FCBE2D8}"/>
    <cellStyle name="パーセント" xfId="10" builtinId="5"/>
    <cellStyle name="パーセント 2" xfId="103" xr:uid="{00000000-0005-0000-0000-000094000000}"/>
    <cellStyle name="パーセント 2 2" xfId="104" xr:uid="{00000000-0005-0000-0000-000095000000}"/>
    <cellStyle name="パーセント 3" xfId="105" xr:uid="{00000000-0005-0000-0000-000096000000}"/>
    <cellStyle name="メモ 2" xfId="106" xr:uid="{00000000-0005-0000-0000-000097000000}"/>
    <cellStyle name="メモ 2 2" xfId="296" xr:uid="{BADD9FB4-BAD2-4F02-A730-E9B3036F186F}"/>
    <cellStyle name="メモ 2 3" xfId="270" xr:uid="{281E20F1-9E77-4002-B8DA-0CDBAB7E658A}"/>
    <cellStyle name="メモ 3" xfId="107" xr:uid="{00000000-0005-0000-0000-000098000000}"/>
    <cellStyle name="メモ 3 2" xfId="297" xr:uid="{E947DB49-C04F-43A1-9585-FDBF71927F31}"/>
    <cellStyle name="メモ 3 3" xfId="271" xr:uid="{E315BA5D-7C69-451D-A407-52DED8332520}"/>
    <cellStyle name="メモ 4" xfId="108" xr:uid="{00000000-0005-0000-0000-000099000000}"/>
    <cellStyle name="メモ 4 2" xfId="298" xr:uid="{BD0A4C9B-6448-4329-BAB7-1C29F9392656}"/>
    <cellStyle name="メモ 4 3" xfId="272" xr:uid="{28A4FF41-5C21-4CA3-95D5-DB2296C3F09C}"/>
    <cellStyle name="メモ 5" xfId="109" xr:uid="{00000000-0005-0000-0000-00009A000000}"/>
    <cellStyle name="メモ 5 2" xfId="299" xr:uid="{EC14F5F3-4D9B-42A0-AAEE-8D74B92418D3}"/>
    <cellStyle name="メモ 5 3" xfId="273" xr:uid="{25B27532-9A97-490C-A861-269DFF11A546}"/>
    <cellStyle name="メモ 6" xfId="289" xr:uid="{1A482005-9500-499A-8DD0-87BBF4C0534D}"/>
    <cellStyle name="リンク セル 2" xfId="110" xr:uid="{00000000-0005-0000-0000-00009B000000}"/>
    <cellStyle name="リンク セル 3" xfId="111" xr:uid="{00000000-0005-0000-0000-00009C000000}"/>
    <cellStyle name="悪い 2" xfId="112" xr:uid="{00000000-0005-0000-0000-00009D000000}"/>
    <cellStyle name="悪い 2 2" xfId="274" xr:uid="{0AD2EA7B-96EA-47A7-998F-E575E85E3596}"/>
    <cellStyle name="悪い 3" xfId="113" xr:uid="{00000000-0005-0000-0000-00009E000000}"/>
    <cellStyle name="悪い 3 2" xfId="275" xr:uid="{404309BA-DCAC-4A02-8E58-9BDCE6A9C53D}"/>
    <cellStyle name="下点線" xfId="115" xr:uid="{00000000-0005-0000-0000-0000A0000000}"/>
    <cellStyle name="計算 2" xfId="114" xr:uid="{00000000-0005-0000-0000-00009F000000}"/>
    <cellStyle name="計算 2 2" xfId="300" xr:uid="{541540EC-09E6-4DD6-89FF-BA3CD7C9DD21}"/>
    <cellStyle name="計算 2 3" xfId="276" xr:uid="{FD55576C-05A8-4F67-92EC-1CD17FA6961B}"/>
    <cellStyle name="計算 3" xfId="116" xr:uid="{00000000-0005-0000-0000-0000A1000000}"/>
    <cellStyle name="計算 3 2" xfId="301" xr:uid="{1EB7ED02-B494-448E-9CD7-8CCA6B5C3794}"/>
    <cellStyle name="計算 3 3" xfId="277" xr:uid="{39477C05-F842-4EE1-B460-D93ABE249333}"/>
    <cellStyle name="計算 4" xfId="290" xr:uid="{2BD29073-44AA-44DD-BCE6-2C1E008A44C2}"/>
    <cellStyle name="警告文 2" xfId="117" xr:uid="{00000000-0005-0000-0000-0000A2000000}"/>
    <cellStyle name="警告文 3" xfId="8" xr:uid="{00000000-0005-0000-0000-00000B000000}"/>
    <cellStyle name="桁区切り" xfId="3" builtinId="6"/>
    <cellStyle name="桁区切り 2" xfId="119" xr:uid="{00000000-0005-0000-0000-0000A4000000}"/>
    <cellStyle name="桁区切り 2 10" xfId="120" xr:uid="{00000000-0005-0000-0000-0000A5000000}"/>
    <cellStyle name="桁区切り 2 11" xfId="121" xr:uid="{00000000-0005-0000-0000-0000A6000000}"/>
    <cellStyle name="桁区切り 2 12" xfId="122" xr:uid="{00000000-0005-0000-0000-0000A7000000}"/>
    <cellStyle name="桁区切り 2 13" xfId="123" xr:uid="{00000000-0005-0000-0000-0000A8000000}"/>
    <cellStyle name="桁区切り 2 14" xfId="124" xr:uid="{00000000-0005-0000-0000-0000A9000000}"/>
    <cellStyle name="桁区切り 2 15" xfId="125" xr:uid="{00000000-0005-0000-0000-0000AA000000}"/>
    <cellStyle name="桁区切り 2 16" xfId="71" xr:uid="{00000000-0005-0000-0000-000074000000}"/>
    <cellStyle name="桁区切り 2 17" xfId="61" xr:uid="{00000000-0005-0000-0000-00006A000000}"/>
    <cellStyle name="桁区切り 2 18" xfId="127" xr:uid="{00000000-0005-0000-0000-0000AC000000}"/>
    <cellStyle name="桁区切り 2 19" xfId="129" xr:uid="{00000000-0005-0000-0000-0000AE000000}"/>
    <cellStyle name="桁区切り 2 2" xfId="131" xr:uid="{00000000-0005-0000-0000-0000B0000000}"/>
    <cellStyle name="桁区切り 2 2 2" xfId="132" xr:uid="{00000000-0005-0000-0000-0000B1000000}"/>
    <cellStyle name="桁区切り 2 20" xfId="126" xr:uid="{00000000-0005-0000-0000-0000AB000000}"/>
    <cellStyle name="桁区切り 2 21" xfId="72" xr:uid="{00000000-0005-0000-0000-000075000000}"/>
    <cellStyle name="桁区切り 2 22" xfId="62" xr:uid="{00000000-0005-0000-0000-00006B000000}"/>
    <cellStyle name="桁区切り 2 23" xfId="128" xr:uid="{00000000-0005-0000-0000-0000AD000000}"/>
    <cellStyle name="桁区切り 2 24" xfId="130" xr:uid="{00000000-0005-0000-0000-0000AF000000}"/>
    <cellStyle name="桁区切り 2 25" xfId="133" xr:uid="{00000000-0005-0000-0000-0000B2000000}"/>
    <cellStyle name="桁区切り 2 26" xfId="135" xr:uid="{00000000-0005-0000-0000-0000B4000000}"/>
    <cellStyle name="桁区切り 2 27" xfId="137" xr:uid="{00000000-0005-0000-0000-0000B6000000}"/>
    <cellStyle name="桁区切り 2 28" xfId="139" xr:uid="{00000000-0005-0000-0000-0000B8000000}"/>
    <cellStyle name="桁区切り 2 29" xfId="142" xr:uid="{00000000-0005-0000-0000-0000BB000000}"/>
    <cellStyle name="桁区切り 2 3" xfId="118" xr:uid="{00000000-0005-0000-0000-0000A3000000}"/>
    <cellStyle name="桁区切り 2 30" xfId="134" xr:uid="{00000000-0005-0000-0000-0000B3000000}"/>
    <cellStyle name="桁区切り 2 31" xfId="136" xr:uid="{00000000-0005-0000-0000-0000B5000000}"/>
    <cellStyle name="桁区切り 2 32" xfId="138" xr:uid="{00000000-0005-0000-0000-0000B7000000}"/>
    <cellStyle name="桁区切り 2 33" xfId="140" xr:uid="{00000000-0005-0000-0000-0000B9000000}"/>
    <cellStyle name="桁区切り 2 34" xfId="143" xr:uid="{00000000-0005-0000-0000-0000BC000000}"/>
    <cellStyle name="桁区切り 2 35" xfId="145" xr:uid="{00000000-0005-0000-0000-0000BE000000}"/>
    <cellStyle name="桁区切り 2 36" xfId="148" xr:uid="{00000000-0005-0000-0000-0000C1000000}"/>
    <cellStyle name="桁区切り 2 37" xfId="150" xr:uid="{00000000-0005-0000-0000-0000C3000000}"/>
    <cellStyle name="桁区切り 2 38" xfId="152" xr:uid="{00000000-0005-0000-0000-0000C5000000}"/>
    <cellStyle name="桁区切り 2 39" xfId="154" xr:uid="{00000000-0005-0000-0000-0000C7000000}"/>
    <cellStyle name="桁区切り 2 4" xfId="7" xr:uid="{00000000-0005-0000-0000-00000A000000}"/>
    <cellStyle name="桁区切り 2 40" xfId="146" xr:uid="{00000000-0005-0000-0000-0000BF000000}"/>
    <cellStyle name="桁区切り 2 41" xfId="149" xr:uid="{00000000-0005-0000-0000-0000C2000000}"/>
    <cellStyle name="桁区切り 2 42" xfId="151" xr:uid="{00000000-0005-0000-0000-0000C4000000}"/>
    <cellStyle name="桁区切り 2 43" xfId="153" xr:uid="{00000000-0005-0000-0000-0000C6000000}"/>
    <cellStyle name="桁区切り 2 44" xfId="155" xr:uid="{00000000-0005-0000-0000-0000C8000000}"/>
    <cellStyle name="桁区切り 2 45" xfId="90" xr:uid="{00000000-0005-0000-0000-000087000000}"/>
    <cellStyle name="桁区切り 2 46" xfId="93" xr:uid="{00000000-0005-0000-0000-00008A000000}"/>
    <cellStyle name="桁区切り 2 47" xfId="156" xr:uid="{00000000-0005-0000-0000-0000C9000000}"/>
    <cellStyle name="桁区切り 2 48" xfId="158" xr:uid="{00000000-0005-0000-0000-0000CB000000}"/>
    <cellStyle name="桁区切り 2 49" xfId="160" xr:uid="{00000000-0005-0000-0000-0000CD000000}"/>
    <cellStyle name="桁区切り 2 5" xfId="162" xr:uid="{00000000-0005-0000-0000-0000CF000000}"/>
    <cellStyle name="桁区切り 2 50" xfId="91" xr:uid="{00000000-0005-0000-0000-000088000000}"/>
    <cellStyle name="桁区切り 2 51" xfId="94" xr:uid="{00000000-0005-0000-0000-00008B000000}"/>
    <cellStyle name="桁区切り 2 52" xfId="157" xr:uid="{00000000-0005-0000-0000-0000CA000000}"/>
    <cellStyle name="桁区切り 2 53" xfId="159" xr:uid="{00000000-0005-0000-0000-0000CC000000}"/>
    <cellStyle name="桁区切り 2 54" xfId="161" xr:uid="{00000000-0005-0000-0000-0000CE000000}"/>
    <cellStyle name="桁区切り 2 55" xfId="163" xr:uid="{00000000-0005-0000-0000-0000D0000000}"/>
    <cellStyle name="桁区切り 2 56" xfId="165" xr:uid="{00000000-0005-0000-0000-0000D2000000}"/>
    <cellStyle name="桁区切り 2 57" xfId="166" xr:uid="{00000000-0005-0000-0000-0000D3000000}"/>
    <cellStyle name="桁区切り 2 58" xfId="167" xr:uid="{00000000-0005-0000-0000-0000D4000000}"/>
    <cellStyle name="桁区切り 2 59" xfId="168" xr:uid="{00000000-0005-0000-0000-0000D5000000}"/>
    <cellStyle name="桁区切り 2 6" xfId="169" xr:uid="{00000000-0005-0000-0000-0000D6000000}"/>
    <cellStyle name="桁区切り 2 60" xfId="164" xr:uid="{00000000-0005-0000-0000-0000D1000000}"/>
    <cellStyle name="桁区切り 2 61" xfId="213" xr:uid="{E2AE9996-F766-432E-8A49-0EB902CE0CF8}"/>
    <cellStyle name="桁区切り 2 7" xfId="170" xr:uid="{00000000-0005-0000-0000-0000D7000000}"/>
    <cellStyle name="桁区切り 2 8" xfId="171" xr:uid="{00000000-0005-0000-0000-0000D8000000}"/>
    <cellStyle name="桁区切り 2 9" xfId="172" xr:uid="{00000000-0005-0000-0000-0000D9000000}"/>
    <cellStyle name="桁区切り 3" xfId="173" xr:uid="{00000000-0005-0000-0000-0000DA000000}"/>
    <cellStyle name="桁区切り 3 2" xfId="174" xr:uid="{00000000-0005-0000-0000-0000DB000000}"/>
    <cellStyle name="桁区切り 3 3" xfId="278" xr:uid="{6BD93444-30B6-4478-957A-7FFCD1939545}"/>
    <cellStyle name="桁区切り 4" xfId="175" xr:uid="{00000000-0005-0000-0000-0000DC000000}"/>
    <cellStyle name="桁区切り 4 2" xfId="279" xr:uid="{A3AFA2F6-F36D-4AB3-B861-44C928288FC0}"/>
    <cellStyle name="桁区切り 5" xfId="176" xr:uid="{00000000-0005-0000-0000-0000DD000000}"/>
    <cellStyle name="見出し 1 2" xfId="9" xr:uid="{00000000-0005-0000-0000-00000E000000}"/>
    <cellStyle name="見出し 1 3" xfId="177" xr:uid="{00000000-0005-0000-0000-0000DE000000}"/>
    <cellStyle name="見出し 2 2" xfId="178" xr:uid="{00000000-0005-0000-0000-0000DF000000}"/>
    <cellStyle name="見出し 2 3" xfId="179" xr:uid="{00000000-0005-0000-0000-0000E0000000}"/>
    <cellStyle name="見出し 3 2" xfId="14" xr:uid="{00000000-0005-0000-0000-000016000000}"/>
    <cellStyle name="見出し 3 3" xfId="21" xr:uid="{00000000-0005-0000-0000-000038000000}"/>
    <cellStyle name="見出し 4 2" xfId="180" xr:uid="{00000000-0005-0000-0000-0000E1000000}"/>
    <cellStyle name="見出し 4 3" xfId="181" xr:uid="{00000000-0005-0000-0000-0000E2000000}"/>
    <cellStyle name="集計 2" xfId="182" xr:uid="{00000000-0005-0000-0000-0000E3000000}"/>
    <cellStyle name="集計 2 2" xfId="302" xr:uid="{99673417-5A44-437A-9457-E2CB427E4981}"/>
    <cellStyle name="集計 3" xfId="69" xr:uid="{00000000-0005-0000-0000-000072000000}"/>
    <cellStyle name="集計 3 2" xfId="303" xr:uid="{FE08C679-5755-4EB5-9B46-D0CD58DF87AE}"/>
    <cellStyle name="集計 4" xfId="291" xr:uid="{2D4D63CF-1F0C-4489-9E30-72D4FA685026}"/>
    <cellStyle name="出力 2" xfId="183" xr:uid="{00000000-0005-0000-0000-0000E4000000}"/>
    <cellStyle name="出力 2 2" xfId="304" xr:uid="{AD0E1570-132E-4330-88B5-E894E6A7B5AA}"/>
    <cellStyle name="出力 2 3" xfId="280" xr:uid="{D00212F1-9F59-46F0-B859-58A0F1DB9CEF}"/>
    <cellStyle name="出力 3" xfId="184" xr:uid="{00000000-0005-0000-0000-0000E5000000}"/>
    <cellStyle name="出力 3 2" xfId="305" xr:uid="{E79289C6-770C-416E-819C-BD2563F045CB}"/>
    <cellStyle name="出力 3 3" xfId="281" xr:uid="{ECE5F28A-276A-41A2-8EC7-A4A290B46674}"/>
    <cellStyle name="出力 4" xfId="292" xr:uid="{21689382-BDC9-444B-A770-262FFC7DEC2A}"/>
    <cellStyle name="説明文 2" xfId="185" xr:uid="{00000000-0005-0000-0000-0000E6000000}"/>
    <cellStyle name="説明文 3" xfId="186" xr:uid="{00000000-0005-0000-0000-0000E7000000}"/>
    <cellStyle name="通貨" xfId="5" builtinId="7"/>
    <cellStyle name="通貨 2" xfId="187" xr:uid="{00000000-0005-0000-0000-0000E8000000}"/>
    <cellStyle name="通貨 2 2" xfId="307" xr:uid="{B70AA4D1-1721-4147-A068-1BC376F766FB}"/>
    <cellStyle name="通貨 2 3" xfId="282" xr:uid="{5629D1AA-0A4E-4CD1-B204-16B240DDFE2A}"/>
    <cellStyle name="通貨 3" xfId="188" xr:uid="{00000000-0005-0000-0000-0000E9000000}"/>
    <cellStyle name="通貨 3 2" xfId="308" xr:uid="{6F74FC1E-681E-4D60-9185-A258A49AE5F6}"/>
    <cellStyle name="通貨 3 3" xfId="283" xr:uid="{15F0D855-1BBB-476B-9365-5249D8D98B43}"/>
    <cellStyle name="通貨 4" xfId="306" xr:uid="{FC405518-9166-4FDA-9020-A66A87C8C5CB}"/>
    <cellStyle name="入力 2" xfId="99" xr:uid="{00000000-0005-0000-0000-000090000000}"/>
    <cellStyle name="入力 2 2" xfId="309" xr:uid="{E3B6980F-7446-441E-A2E8-156223B58C33}"/>
    <cellStyle name="入力 2 3" xfId="284" xr:uid="{244AB156-0937-474C-86C1-054F889D15F3}"/>
    <cellStyle name="入力 3" xfId="101" xr:uid="{00000000-0005-0000-0000-000092000000}"/>
    <cellStyle name="入力 3 2" xfId="310" xr:uid="{E05F22B0-0BFD-40FD-ACE7-036CE31F86BF}"/>
    <cellStyle name="入力 3 3" xfId="285" xr:uid="{41D27F94-4AAB-48CE-B2AF-6131F10C6B9D}"/>
    <cellStyle name="入力 4" xfId="293" xr:uid="{C873ED3A-4291-4943-8B79-4DA8360DBF87}"/>
    <cellStyle name="標準" xfId="0" builtinId="0"/>
    <cellStyle name="標準 10" xfId="214" xr:uid="{03F54385-FB5B-45FA-BD04-0D6CBEC46F6F}"/>
    <cellStyle name="標準 11" xfId="52" xr:uid="{00000000-0005-0000-0000-000061000000}"/>
    <cellStyle name="標準 12" xfId="189" xr:uid="{00000000-0005-0000-0000-0000EA000000}"/>
    <cellStyle name="標準 13" xfId="190" xr:uid="{00000000-0005-0000-0000-0000EB000000}"/>
    <cellStyle name="標準 14" xfId="191" xr:uid="{00000000-0005-0000-0000-0000EC000000}"/>
    <cellStyle name="標準 15" xfId="192" xr:uid="{00000000-0005-0000-0000-0000ED000000}"/>
    <cellStyle name="標準 16" xfId="20" xr:uid="{00000000-0005-0000-0000-00002E000000}"/>
    <cellStyle name="標準 17" xfId="193" xr:uid="{00000000-0005-0000-0000-0000EE000000}"/>
    <cellStyle name="標準 18" xfId="194" xr:uid="{00000000-0005-0000-0000-0000EF000000}"/>
    <cellStyle name="標準 19" xfId="196" xr:uid="{00000000-0005-0000-0000-0000F1000000}"/>
    <cellStyle name="標準 2" xfId="197" xr:uid="{00000000-0005-0000-0000-0000F2000000}"/>
    <cellStyle name="標準 2 2" xfId="30" xr:uid="{00000000-0005-0000-0000-00004B000000}"/>
    <cellStyle name="標準 2 3" xfId="198" xr:uid="{00000000-0005-0000-0000-0000F3000000}"/>
    <cellStyle name="標準 2 4" xfId="294" xr:uid="{0282B3E1-1545-4C61-BA93-2B803746D0F3}"/>
    <cellStyle name="標準 23" xfId="195" xr:uid="{00000000-0005-0000-0000-0000F0000000}"/>
    <cellStyle name="標準 3" xfId="199" xr:uid="{00000000-0005-0000-0000-0000F4000000}"/>
    <cellStyle name="標準 3 2" xfId="12" xr:uid="{00000000-0005-0000-0000-000013000000}"/>
    <cellStyle name="標準 3 2 2" xfId="66" xr:uid="{00000000-0005-0000-0000-00006F000000}"/>
    <cellStyle name="標準 3 3" xfId="200" xr:uid="{00000000-0005-0000-0000-0000F5000000}"/>
    <cellStyle name="標準 3 4" xfId="201" xr:uid="{00000000-0005-0000-0000-0000F6000000}"/>
    <cellStyle name="標準 3_設計書(八代庁舎改修）電気" xfId="202" xr:uid="{00000000-0005-0000-0000-0000F7000000}"/>
    <cellStyle name="標準 4" xfId="75" xr:uid="{00000000-0005-0000-0000-000078000000}"/>
    <cellStyle name="標準 4 2" xfId="27" xr:uid="{00000000-0005-0000-0000-000048000000}"/>
    <cellStyle name="標準 4 3" xfId="203" xr:uid="{00000000-0005-0000-0000-0000F8000000}"/>
    <cellStyle name="標準 4_設計書(八代庁舎改修）電気" xfId="204" xr:uid="{00000000-0005-0000-0000-0000F9000000}"/>
    <cellStyle name="標準 5" xfId="205" xr:uid="{00000000-0005-0000-0000-0000FA000000}"/>
    <cellStyle name="標準 5 2" xfId="34" xr:uid="{00000000-0005-0000-0000-00004F000000}"/>
    <cellStyle name="標準 5 2 2" xfId="286" xr:uid="{BD31707C-4B66-49A1-849C-F4C8C968F6ED}"/>
    <cellStyle name="標準 6" xfId="206" xr:uid="{00000000-0005-0000-0000-0000FB000000}"/>
    <cellStyle name="標準 6 2" xfId="311" xr:uid="{6B38B9A9-ECDF-47FC-A6F4-94DE0063D17A}"/>
    <cellStyle name="標準 7" xfId="6" xr:uid="{00000000-0005-0000-0000-000008000000}"/>
    <cellStyle name="標準 7 2" xfId="1" xr:uid="{00000000-0005-0000-0000-000001000000}"/>
    <cellStyle name="標準 8" xfId="207" xr:uid="{00000000-0005-0000-0000-0000FC000000}"/>
    <cellStyle name="標準 9" xfId="312" xr:uid="{114F07FC-0AD3-46B7-9744-0D4CFF82AF9C}"/>
    <cellStyle name="標準_富沢団地外構金入提出" xfId="208" xr:uid="{00000000-0005-0000-0000-0000FD000000}"/>
    <cellStyle name="標準10" xfId="141" xr:uid="{00000000-0005-0000-0000-0000BA000000}"/>
    <cellStyle name="標準11" xfId="144" xr:uid="{00000000-0005-0000-0000-0000BD000000}"/>
    <cellStyle name="標準12" xfId="147" xr:uid="{00000000-0005-0000-0000-0000C0000000}"/>
    <cellStyle name="未定義" xfId="209" xr:uid="{00000000-0005-0000-0000-0000FE000000}"/>
    <cellStyle name="用紙MET" xfId="210" xr:uid="{00000000-0005-0000-0000-0000FF000000}"/>
    <cellStyle name="良い 2" xfId="211" xr:uid="{00000000-0005-0000-0000-000000010000}"/>
    <cellStyle name="良い 2 2" xfId="287" xr:uid="{BA48EDDF-CF01-44E8-AEE9-E5775B3D6AE6}"/>
    <cellStyle name="良い 3" xfId="212" xr:uid="{00000000-0005-0000-0000-000001010000}"/>
    <cellStyle name="良い 3 2" xfId="288" xr:uid="{5E09BC7E-1C1B-4588-B2A5-13A6F1EA8A2E}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21335;&#12450;&#12523;&#12503;&#12473;&#24066;/43-096_&#27193;&#22290;&#25913;&#20462;&#24037;&#20107;&#35373;&#35336;&#30435;&#29702;&#26989;&#21209;/&#9679;&#25104;&#26524;&#21697;/&#9312;_&#35373;&#35336;&#26989;&#21209;&#25104;&#26524;&#21697;/02-1_&#37329;&#20837;&#12426;&#20869;&#35379;&#26126;&#32048;&#26360;/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31515;&#21561;&#24066;/49-070_&#27973;&#24029;&#20013;&#23398;&#26657;&#38263;&#23551;&#21629;&#21270;&#25913;&#20462;&#24037;&#20107;&#35373;&#35336;&#26989;&#21209;&#22996;&#35351;&#65288;&#20661;&#21209;&#65289;/06_&#31309;&#31639;&#26989;&#21209;/01_&#37096;&#23460;&#26847;&#25913;&#31689;/&#35373;&#35336;&#26360;/&#37096;&#23460;&#26847;&#27231;&#26800;&#35373;&#20633;&#20869;&#35379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/>
      <sheetData sheetId="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>
        <row r="7">
          <cell r="D7">
            <v>321.18112500000001</v>
          </cell>
        </row>
      </sheetData>
      <sheetData sheetId="27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ⅢA"/>
      <sheetName val="ⅢA-1"/>
      <sheetName val="ⅢA-2"/>
      <sheetName val="ⅢA-3"/>
      <sheetName val="ⅢA-4"/>
      <sheetName val="ⅢA-5"/>
      <sheetName val="ⅢA-6"/>
      <sheetName val="ⅢA-7"/>
      <sheetName val="科目別内訳ⅢB"/>
      <sheetName val="ⅢB-1"/>
      <sheetName val="ⅢB-2"/>
      <sheetName val="ⅢB-3"/>
      <sheetName val="ⅢB-4"/>
      <sheetName val="科目別内訳 (共)"/>
      <sheetName val="共通費計算書 (機械)"/>
      <sheetName val="科目別内訳テンプレ"/>
      <sheetName val="細目テンプレ"/>
      <sheetName val="元データ貼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>
        <row r="3">
          <cell r="F3" t="str">
            <v>番号</v>
          </cell>
          <cell r="G3" t="str">
            <v>名　　　　　称</v>
          </cell>
          <cell r="H3" t="str">
            <v>品種</v>
          </cell>
          <cell r="I3" t="str">
            <v>形　状　寸　法</v>
          </cell>
          <cell r="J3" t="str">
            <v>数　　量</v>
          </cell>
          <cell r="K3" t="str">
            <v>単位</v>
          </cell>
          <cell r="L3" t="str">
            <v>単　　価</v>
          </cell>
          <cell r="M3" t="str">
            <v>金　　額</v>
          </cell>
          <cell r="N3" t="str">
            <v>適　　用</v>
          </cell>
        </row>
        <row r="5">
          <cell r="E5">
            <v>1</v>
          </cell>
          <cell r="F5">
            <v>1</v>
          </cell>
          <cell r="G5" t="str">
            <v>機械設備工事</v>
          </cell>
        </row>
        <row r="7">
          <cell r="E7">
            <v>2</v>
          </cell>
          <cell r="F7" t="str">
            <v>1.A.</v>
          </cell>
          <cell r="G7" t="str">
            <v>屋外配管工事</v>
          </cell>
          <cell r="J7">
            <v>1</v>
          </cell>
          <cell r="K7" t="str">
            <v>式</v>
          </cell>
          <cell r="M7">
            <v>5848330</v>
          </cell>
        </row>
        <row r="9">
          <cell r="E9">
            <v>3</v>
          </cell>
          <cell r="F9" t="str">
            <v>1.B.</v>
          </cell>
          <cell r="G9" t="str">
            <v>部室棟 機械設備工事</v>
          </cell>
          <cell r="J9">
            <v>1</v>
          </cell>
          <cell r="K9" t="str">
            <v>式</v>
          </cell>
          <cell r="M9">
            <v>3275160</v>
          </cell>
        </row>
        <row r="11">
          <cell r="E11">
            <v>4</v>
          </cell>
          <cell r="F11" t="str">
            <v>1.C.</v>
          </cell>
          <cell r="G11" t="str">
            <v>体育館 機械設備工事</v>
          </cell>
          <cell r="J11">
            <v>1</v>
          </cell>
          <cell r="K11" t="str">
            <v>式</v>
          </cell>
          <cell r="M11">
            <v>5532710</v>
          </cell>
        </row>
        <row r="13">
          <cell r="E13">
            <v>5</v>
          </cell>
        </row>
        <row r="15">
          <cell r="E15">
            <v>6</v>
          </cell>
        </row>
        <row r="17">
          <cell r="E17">
            <v>7</v>
          </cell>
        </row>
        <row r="19">
          <cell r="E19">
            <v>8</v>
          </cell>
        </row>
        <row r="21">
          <cell r="E21">
            <v>9</v>
          </cell>
        </row>
        <row r="23">
          <cell r="E23">
            <v>10</v>
          </cell>
        </row>
        <row r="25">
          <cell r="E25">
            <v>11</v>
          </cell>
        </row>
        <row r="27">
          <cell r="E27">
            <v>12</v>
          </cell>
        </row>
        <row r="29">
          <cell r="E29">
            <v>13</v>
          </cell>
        </row>
        <row r="31">
          <cell r="E31">
            <v>14</v>
          </cell>
        </row>
        <row r="33">
          <cell r="E33">
            <v>15</v>
          </cell>
        </row>
        <row r="35">
          <cell r="E35">
            <v>16</v>
          </cell>
        </row>
        <row r="37">
          <cell r="E37">
            <v>17</v>
          </cell>
          <cell r="G37" t="str">
            <v>機械設備工事 小  計</v>
          </cell>
          <cell r="M37">
            <v>14656200</v>
          </cell>
        </row>
        <row r="38">
          <cell r="F38" t="str">
            <v>番号</v>
          </cell>
          <cell r="G38" t="str">
            <v>名　　　　　称</v>
          </cell>
          <cell r="H38" t="str">
            <v>品種</v>
          </cell>
          <cell r="I38" t="str">
            <v>形　状　寸　法</v>
          </cell>
          <cell r="J38" t="str">
            <v>数　　量</v>
          </cell>
          <cell r="K38" t="str">
            <v>単位</v>
          </cell>
          <cell r="L38" t="str">
            <v>単　　価</v>
          </cell>
          <cell r="M38" t="str">
            <v>金　　額</v>
          </cell>
          <cell r="N38" t="str">
            <v>適　　用</v>
          </cell>
        </row>
        <row r="40">
          <cell r="E40">
            <v>18</v>
          </cell>
          <cell r="F40">
            <v>1</v>
          </cell>
          <cell r="G40" t="str">
            <v>機械設備工事</v>
          </cell>
        </row>
        <row r="42">
          <cell r="E42">
            <v>19</v>
          </cell>
          <cell r="F42" t="str">
            <v>1.A.</v>
          </cell>
          <cell r="G42" t="str">
            <v>屋外配管工事</v>
          </cell>
        </row>
        <row r="44">
          <cell r="E44">
            <v>20</v>
          </cell>
          <cell r="F44" t="str">
            <v>1.A.1.</v>
          </cell>
          <cell r="G44" t="str">
            <v>屋外給水設備工事</v>
          </cell>
          <cell r="J44">
            <v>1</v>
          </cell>
          <cell r="K44" t="str">
            <v>式</v>
          </cell>
          <cell r="M44">
            <v>1972950</v>
          </cell>
        </row>
        <row r="46">
          <cell r="E46">
            <v>21</v>
          </cell>
          <cell r="F46" t="str">
            <v>1.A.2.</v>
          </cell>
          <cell r="G46" t="str">
            <v>屋外排水設備工事</v>
          </cell>
          <cell r="J46">
            <v>1</v>
          </cell>
          <cell r="K46" t="str">
            <v>式</v>
          </cell>
          <cell r="M46">
            <v>3875380</v>
          </cell>
        </row>
        <row r="48">
          <cell r="E48">
            <v>22</v>
          </cell>
        </row>
        <row r="50">
          <cell r="E50">
            <v>23</v>
          </cell>
        </row>
        <row r="52">
          <cell r="E52">
            <v>24</v>
          </cell>
        </row>
        <row r="54">
          <cell r="E54">
            <v>25</v>
          </cell>
        </row>
        <row r="56">
          <cell r="E56">
            <v>26</v>
          </cell>
        </row>
        <row r="58">
          <cell r="E58">
            <v>27</v>
          </cell>
        </row>
        <row r="60">
          <cell r="E60">
            <v>28</v>
          </cell>
        </row>
        <row r="62">
          <cell r="E62">
            <v>29</v>
          </cell>
        </row>
        <row r="64">
          <cell r="E64">
            <v>30</v>
          </cell>
        </row>
        <row r="66">
          <cell r="E66">
            <v>31</v>
          </cell>
        </row>
        <row r="68">
          <cell r="E68">
            <v>32</v>
          </cell>
        </row>
        <row r="70">
          <cell r="E70">
            <v>33</v>
          </cell>
        </row>
        <row r="72">
          <cell r="E72">
            <v>34</v>
          </cell>
          <cell r="G72" t="str">
            <v>屋外配管工事 小  計</v>
          </cell>
          <cell r="M72">
            <v>5848330</v>
          </cell>
        </row>
        <row r="73">
          <cell r="F73" t="str">
            <v>番号</v>
          </cell>
          <cell r="G73" t="str">
            <v>名　　　　　称</v>
          </cell>
          <cell r="H73" t="str">
            <v>品種</v>
          </cell>
          <cell r="I73" t="str">
            <v>形　状　寸　法</v>
          </cell>
          <cell r="J73" t="str">
            <v>数　　量</v>
          </cell>
          <cell r="K73" t="str">
            <v>単位</v>
          </cell>
          <cell r="L73" t="str">
            <v>単　　価</v>
          </cell>
          <cell r="M73" t="str">
            <v>金　　額</v>
          </cell>
          <cell r="N73" t="str">
            <v>適　　用</v>
          </cell>
        </row>
        <row r="75">
          <cell r="E75">
            <v>35</v>
          </cell>
          <cell r="F75" t="str">
            <v>1.B.</v>
          </cell>
          <cell r="G75" t="str">
            <v>部室棟 機械設備工事</v>
          </cell>
        </row>
        <row r="77">
          <cell r="E77">
            <v>36</v>
          </cell>
          <cell r="F77" t="str">
            <v>1.B.1.</v>
          </cell>
          <cell r="G77" t="str">
            <v>衛生器具設備工事</v>
          </cell>
          <cell r="J77">
            <v>1</v>
          </cell>
          <cell r="K77" t="str">
            <v>式</v>
          </cell>
          <cell r="M77">
            <v>959460</v>
          </cell>
        </row>
        <row r="79">
          <cell r="E79">
            <v>37</v>
          </cell>
          <cell r="F79" t="str">
            <v>1.B.2.</v>
          </cell>
          <cell r="G79" t="str">
            <v>給水設備工事</v>
          </cell>
          <cell r="J79">
            <v>1</v>
          </cell>
          <cell r="K79" t="str">
            <v>式</v>
          </cell>
          <cell r="M79">
            <v>388250</v>
          </cell>
        </row>
        <row r="81">
          <cell r="E81">
            <v>38</v>
          </cell>
          <cell r="F81" t="str">
            <v>1.B.3.</v>
          </cell>
          <cell r="G81" t="str">
            <v>排水通気設備工事</v>
          </cell>
          <cell r="J81">
            <v>1</v>
          </cell>
          <cell r="K81" t="str">
            <v>式</v>
          </cell>
          <cell r="M81">
            <v>826700</v>
          </cell>
        </row>
        <row r="83">
          <cell r="E83">
            <v>39</v>
          </cell>
          <cell r="F83" t="str">
            <v>1.B.4.</v>
          </cell>
          <cell r="G83" t="str">
            <v>換気設備工事</v>
          </cell>
          <cell r="J83">
            <v>1</v>
          </cell>
          <cell r="K83" t="str">
            <v>式</v>
          </cell>
          <cell r="M83">
            <v>780360</v>
          </cell>
        </row>
        <row r="85">
          <cell r="E85">
            <v>40</v>
          </cell>
          <cell r="F85" t="str">
            <v>1.B.5.</v>
          </cell>
          <cell r="G85" t="str">
            <v>撤去工事</v>
          </cell>
          <cell r="J85">
            <v>1</v>
          </cell>
          <cell r="K85" t="str">
            <v>式</v>
          </cell>
          <cell r="M85">
            <v>320390</v>
          </cell>
        </row>
        <row r="87">
          <cell r="E87">
            <v>41</v>
          </cell>
        </row>
        <row r="89">
          <cell r="E89">
            <v>42</v>
          </cell>
        </row>
        <row r="91">
          <cell r="E91">
            <v>43</v>
          </cell>
        </row>
        <row r="93">
          <cell r="E93">
            <v>44</v>
          </cell>
        </row>
        <row r="95">
          <cell r="E95">
            <v>45</v>
          </cell>
        </row>
        <row r="97">
          <cell r="E97">
            <v>46</v>
          </cell>
        </row>
        <row r="99">
          <cell r="E99">
            <v>47</v>
          </cell>
        </row>
        <row r="101">
          <cell r="E101">
            <v>48</v>
          </cell>
        </row>
        <row r="103">
          <cell r="E103">
            <v>49</v>
          </cell>
        </row>
        <row r="105">
          <cell r="E105">
            <v>50</v>
          </cell>
        </row>
        <row r="107">
          <cell r="E107">
            <v>51</v>
          </cell>
          <cell r="G107" t="str">
            <v>部室棟 機械設備工事 小  計</v>
          </cell>
          <cell r="M107">
            <v>3275160</v>
          </cell>
        </row>
        <row r="108">
          <cell r="F108" t="str">
            <v>番号</v>
          </cell>
          <cell r="G108" t="str">
            <v>名　　　　　称</v>
          </cell>
          <cell r="H108" t="str">
            <v>品種</v>
          </cell>
          <cell r="I108" t="str">
            <v>形　状　寸　法</v>
          </cell>
          <cell r="J108" t="str">
            <v>数　　量</v>
          </cell>
          <cell r="K108" t="str">
            <v>単位</v>
          </cell>
          <cell r="L108" t="str">
            <v>単　　価</v>
          </cell>
          <cell r="M108" t="str">
            <v>金　　額</v>
          </cell>
          <cell r="N108" t="str">
            <v>適　　用</v>
          </cell>
        </row>
        <row r="110">
          <cell r="E110">
            <v>52</v>
          </cell>
          <cell r="F110" t="str">
            <v>1.C.</v>
          </cell>
          <cell r="G110" t="str">
            <v>体育館 機械設備工事</v>
          </cell>
        </row>
        <row r="112">
          <cell r="E112">
            <v>53</v>
          </cell>
          <cell r="F112" t="str">
            <v>1.C.1.</v>
          </cell>
          <cell r="G112" t="str">
            <v>衛生器具設備工事</v>
          </cell>
          <cell r="J112">
            <v>1</v>
          </cell>
          <cell r="K112" t="str">
            <v>式</v>
          </cell>
          <cell r="M112">
            <v>3651690</v>
          </cell>
        </row>
        <row r="114">
          <cell r="E114">
            <v>54</v>
          </cell>
          <cell r="F114" t="str">
            <v>1.C.2.</v>
          </cell>
          <cell r="G114" t="str">
            <v>給水設備工事</v>
          </cell>
          <cell r="J114">
            <v>1</v>
          </cell>
          <cell r="K114" t="str">
            <v>式</v>
          </cell>
          <cell r="M114">
            <v>611810</v>
          </cell>
        </row>
        <row r="116">
          <cell r="E116">
            <v>55</v>
          </cell>
          <cell r="F116" t="str">
            <v>1.C.3.</v>
          </cell>
          <cell r="G116" t="str">
            <v>排水通気設備工事</v>
          </cell>
          <cell r="J116">
            <v>1</v>
          </cell>
          <cell r="K116" t="str">
            <v>式</v>
          </cell>
          <cell r="M116">
            <v>1155760</v>
          </cell>
        </row>
        <row r="118">
          <cell r="E118">
            <v>56</v>
          </cell>
          <cell r="F118" t="str">
            <v>1.C.4.</v>
          </cell>
          <cell r="G118" t="str">
            <v>換気設備工事</v>
          </cell>
          <cell r="J118">
            <v>1</v>
          </cell>
          <cell r="K118" t="str">
            <v>式</v>
          </cell>
          <cell r="M118">
            <v>113450</v>
          </cell>
        </row>
        <row r="120">
          <cell r="E120">
            <v>57</v>
          </cell>
        </row>
        <row r="122">
          <cell r="E122">
            <v>58</v>
          </cell>
        </row>
        <row r="124">
          <cell r="E124">
            <v>59</v>
          </cell>
        </row>
        <row r="126">
          <cell r="E126">
            <v>60</v>
          </cell>
        </row>
        <row r="128">
          <cell r="E128">
            <v>61</v>
          </cell>
        </row>
        <row r="130">
          <cell r="E130">
            <v>62</v>
          </cell>
        </row>
        <row r="132">
          <cell r="E132">
            <v>63</v>
          </cell>
        </row>
        <row r="134">
          <cell r="E134">
            <v>64</v>
          </cell>
        </row>
        <row r="136">
          <cell r="E136">
            <v>65</v>
          </cell>
        </row>
        <row r="138">
          <cell r="E138">
            <v>66</v>
          </cell>
        </row>
        <row r="140">
          <cell r="E140">
            <v>67</v>
          </cell>
          <cell r="G140" t="str">
            <v>体育館 機械設備工事 小  計</v>
          </cell>
          <cell r="M140">
            <v>5532710</v>
          </cell>
        </row>
        <row r="142">
          <cell r="E142">
            <v>68</v>
          </cell>
          <cell r="G142" t="str">
            <v>機械設備工事 小  計</v>
          </cell>
          <cell r="M142">
            <v>14656200</v>
          </cell>
        </row>
        <row r="143">
          <cell r="F143" t="str">
            <v>番号</v>
          </cell>
          <cell r="G143" t="str">
            <v>名　　　　　称</v>
          </cell>
          <cell r="H143" t="str">
            <v>品種</v>
          </cell>
          <cell r="I143" t="str">
            <v>形　状　寸　法</v>
          </cell>
          <cell r="J143" t="str">
            <v>数　　量</v>
          </cell>
          <cell r="K143" t="str">
            <v>単位</v>
          </cell>
          <cell r="L143" t="str">
            <v>単　　価</v>
          </cell>
          <cell r="M143" t="str">
            <v>金　　額</v>
          </cell>
          <cell r="N143" t="str">
            <v>適　　用</v>
          </cell>
        </row>
        <row r="145">
          <cell r="E145">
            <v>69</v>
          </cell>
          <cell r="F145">
            <v>1</v>
          </cell>
          <cell r="G145" t="str">
            <v>機械設備工事</v>
          </cell>
        </row>
        <row r="147">
          <cell r="E147">
            <v>70</v>
          </cell>
          <cell r="F147" t="str">
            <v>1.A.</v>
          </cell>
          <cell r="G147" t="str">
            <v>屋外配管工事</v>
          </cell>
        </row>
        <row r="149">
          <cell r="E149">
            <v>71</v>
          </cell>
          <cell r="F149" t="str">
            <v>1.A.1.</v>
          </cell>
          <cell r="G149" t="str">
            <v>屋外給水設備工事</v>
          </cell>
        </row>
        <row r="151">
          <cell r="E151">
            <v>72</v>
          </cell>
          <cell r="G151" t="str">
            <v>耐衝撃性硬質ﾎﾟﾘ塩化ﾋﾞﾆﾙ管</v>
          </cell>
          <cell r="I151" t="str">
            <v>HIVP   25　地中配管</v>
          </cell>
          <cell r="J151">
            <v>24</v>
          </cell>
          <cell r="K151" t="str">
            <v>ｍ</v>
          </cell>
          <cell r="L151">
            <v>1700</v>
          </cell>
          <cell r="M151">
            <v>40800</v>
          </cell>
          <cell r="N151" t="str">
            <v>複合単価</v>
          </cell>
        </row>
        <row r="153">
          <cell r="E153">
            <v>73</v>
          </cell>
          <cell r="G153" t="str">
            <v>耐衝撃性硬質ﾎﾟﾘ塩化ﾋﾞﾆﾙ管</v>
          </cell>
          <cell r="I153" t="str">
            <v>HIVP   30　地中配管</v>
          </cell>
          <cell r="J153">
            <v>33</v>
          </cell>
          <cell r="K153" t="str">
            <v>ｍ</v>
          </cell>
          <cell r="L153">
            <v>1840</v>
          </cell>
          <cell r="M153">
            <v>60720</v>
          </cell>
          <cell r="N153" t="str">
            <v>複合単価</v>
          </cell>
        </row>
        <row r="155">
          <cell r="E155">
            <v>74</v>
          </cell>
          <cell r="G155" t="str">
            <v>耐衝撃性硬質ﾎﾟﾘ塩化ﾋﾞﾆﾙ管</v>
          </cell>
          <cell r="I155" t="str">
            <v>HIVP   40　地中配管</v>
          </cell>
          <cell r="J155">
            <v>12</v>
          </cell>
          <cell r="K155" t="str">
            <v>ｍ</v>
          </cell>
          <cell r="L155">
            <v>2430</v>
          </cell>
          <cell r="M155">
            <v>29160</v>
          </cell>
          <cell r="N155" t="str">
            <v>複合単価</v>
          </cell>
        </row>
        <row r="157">
          <cell r="E157">
            <v>75</v>
          </cell>
          <cell r="G157" t="str">
            <v>耐衝撃性硬質ﾎﾟﾘ塩化ﾋﾞﾆﾙ管</v>
          </cell>
          <cell r="I157" t="str">
            <v>HIVP   50　地中配管</v>
          </cell>
          <cell r="J157">
            <v>118</v>
          </cell>
          <cell r="K157" t="str">
            <v>ｍ</v>
          </cell>
          <cell r="L157">
            <v>3140</v>
          </cell>
          <cell r="M157">
            <v>370520</v>
          </cell>
          <cell r="N157" t="str">
            <v>複合単価</v>
          </cell>
        </row>
        <row r="159">
          <cell r="E159">
            <v>76</v>
          </cell>
          <cell r="G159" t="str">
            <v>青銅製ゲートベン</v>
          </cell>
          <cell r="I159" t="str">
            <v>50   JIS-10K</v>
          </cell>
          <cell r="J159">
            <v>3</v>
          </cell>
          <cell r="K159" t="str">
            <v>個</v>
          </cell>
          <cell r="L159">
            <v>14970</v>
          </cell>
          <cell r="M159">
            <v>44910</v>
          </cell>
          <cell r="N159" t="str">
            <v>複合単価</v>
          </cell>
        </row>
        <row r="161">
          <cell r="E161">
            <v>77</v>
          </cell>
          <cell r="G161" t="str">
            <v>バルブＢＯＸ</v>
          </cell>
          <cell r="I161" t="str">
            <v>VC-4 B2-A  50-80</v>
          </cell>
          <cell r="J161">
            <v>3</v>
          </cell>
          <cell r="K161" t="str">
            <v>箇所</v>
          </cell>
          <cell r="L161">
            <v>86000</v>
          </cell>
          <cell r="M161">
            <v>258000</v>
          </cell>
        </row>
        <row r="163">
          <cell r="E163">
            <v>78</v>
          </cell>
          <cell r="G163" t="str">
            <v>ＭＴ型不凍止水栓</v>
          </cell>
          <cell r="I163" t="str">
            <v>25   H=600</v>
          </cell>
          <cell r="J163">
            <v>3</v>
          </cell>
          <cell r="K163" t="str">
            <v>個</v>
          </cell>
          <cell r="L163">
            <v>20140</v>
          </cell>
          <cell r="M163">
            <v>60420</v>
          </cell>
          <cell r="N163" t="str">
            <v>複合単価</v>
          </cell>
        </row>
        <row r="165">
          <cell r="E165">
            <v>79</v>
          </cell>
          <cell r="G165" t="str">
            <v>ＭＴ型不凍止水栓</v>
          </cell>
          <cell r="I165" t="str">
            <v>32   H=600</v>
          </cell>
          <cell r="J165">
            <v>1</v>
          </cell>
          <cell r="K165" t="str">
            <v>個</v>
          </cell>
          <cell r="L165">
            <v>30180</v>
          </cell>
          <cell r="M165">
            <v>30180</v>
          </cell>
          <cell r="N165" t="str">
            <v>複合単価</v>
          </cell>
        </row>
        <row r="167">
          <cell r="E167">
            <v>80</v>
          </cell>
          <cell r="G167" t="str">
            <v>ＭＴ型不凍止水栓</v>
          </cell>
          <cell r="I167" t="str">
            <v>40   H=600</v>
          </cell>
          <cell r="J167">
            <v>1</v>
          </cell>
          <cell r="K167" t="str">
            <v>個</v>
          </cell>
          <cell r="L167">
            <v>42390</v>
          </cell>
          <cell r="M167">
            <v>42390</v>
          </cell>
          <cell r="N167" t="str">
            <v>複合単価</v>
          </cell>
        </row>
        <row r="169">
          <cell r="E169">
            <v>81</v>
          </cell>
          <cell r="G169" t="str">
            <v>不凍止水栓用ＢＯＸ</v>
          </cell>
          <cell r="I169" t="str">
            <v>B6L  VP-125　600H</v>
          </cell>
          <cell r="J169">
            <v>5</v>
          </cell>
          <cell r="K169" t="str">
            <v>箇所</v>
          </cell>
          <cell r="L169">
            <v>1490</v>
          </cell>
          <cell r="M169">
            <v>7450</v>
          </cell>
        </row>
        <row r="171">
          <cell r="E171">
            <v>82</v>
          </cell>
          <cell r="G171" t="str">
            <v>埋設テープ</v>
          </cell>
          <cell r="I171" t="str">
            <v>150mm</v>
          </cell>
          <cell r="J171">
            <v>186</v>
          </cell>
          <cell r="K171" t="str">
            <v>ｍ</v>
          </cell>
          <cell r="L171">
            <v>340</v>
          </cell>
          <cell r="M171">
            <v>63240</v>
          </cell>
          <cell r="N171" t="str">
            <v>複合単価</v>
          </cell>
        </row>
        <row r="173">
          <cell r="E173">
            <v>83</v>
          </cell>
          <cell r="G173" t="str">
            <v>埋設標</v>
          </cell>
          <cell r="I173" t="str">
            <v>鉄製</v>
          </cell>
          <cell r="J173">
            <v>11</v>
          </cell>
          <cell r="K173" t="str">
            <v>個</v>
          </cell>
          <cell r="L173">
            <v>2000</v>
          </cell>
          <cell r="M173">
            <v>22000</v>
          </cell>
          <cell r="N173" t="str">
            <v>複合単価</v>
          </cell>
        </row>
        <row r="175">
          <cell r="E175">
            <v>84</v>
          </cell>
          <cell r="G175" t="str">
            <v>埋設標</v>
          </cell>
          <cell r="I175" t="str">
            <v>ｺﾝｸﾘｰﾄ製</v>
          </cell>
          <cell r="J175">
            <v>6</v>
          </cell>
          <cell r="K175" t="str">
            <v>個</v>
          </cell>
          <cell r="L175">
            <v>6690</v>
          </cell>
          <cell r="M175">
            <v>40140</v>
          </cell>
          <cell r="N175" t="str">
            <v>複合単価</v>
          </cell>
        </row>
        <row r="177">
          <cell r="E177">
            <v>85</v>
          </cell>
          <cell r="G177" t="str">
            <v>土工事</v>
          </cell>
          <cell r="J177">
            <v>1</v>
          </cell>
          <cell r="K177" t="str">
            <v>式</v>
          </cell>
          <cell r="L177">
            <v>883000</v>
          </cell>
          <cell r="M177">
            <v>883000</v>
          </cell>
          <cell r="N177" t="str">
            <v>別紙</v>
          </cell>
        </row>
        <row r="178">
          <cell r="F178" t="str">
            <v>番号</v>
          </cell>
          <cell r="G178" t="str">
            <v>名　　　　　称</v>
          </cell>
          <cell r="H178" t="str">
            <v>品種</v>
          </cell>
          <cell r="I178" t="str">
            <v>形　状　寸　法</v>
          </cell>
          <cell r="J178" t="str">
            <v>数　　量</v>
          </cell>
          <cell r="K178" t="str">
            <v>単位</v>
          </cell>
          <cell r="L178" t="str">
            <v>単　　価</v>
          </cell>
          <cell r="M178" t="str">
            <v>金　　額</v>
          </cell>
          <cell r="N178" t="str">
            <v>適　　用</v>
          </cell>
        </row>
        <row r="180">
          <cell r="E180">
            <v>86</v>
          </cell>
          <cell r="G180" t="str">
            <v>外装・保温・塗装</v>
          </cell>
          <cell r="J180">
            <v>1</v>
          </cell>
          <cell r="K180" t="str">
            <v>式</v>
          </cell>
          <cell r="L180">
            <v>13200</v>
          </cell>
          <cell r="M180">
            <v>13200</v>
          </cell>
          <cell r="N180" t="str">
            <v>別紙</v>
          </cell>
        </row>
        <row r="182">
          <cell r="E182">
            <v>87</v>
          </cell>
          <cell r="G182" t="str">
            <v>配管切断接続</v>
          </cell>
          <cell r="J182">
            <v>1</v>
          </cell>
          <cell r="K182" t="str">
            <v>式</v>
          </cell>
          <cell r="L182">
            <v>6820</v>
          </cell>
          <cell r="M182">
            <v>6820</v>
          </cell>
          <cell r="N182" t="str">
            <v>別紙</v>
          </cell>
        </row>
        <row r="184">
          <cell r="E184">
            <v>88</v>
          </cell>
        </row>
        <row r="186">
          <cell r="E186">
            <v>89</v>
          </cell>
        </row>
        <row r="188">
          <cell r="E188">
            <v>90</v>
          </cell>
        </row>
        <row r="190">
          <cell r="E190">
            <v>91</v>
          </cell>
        </row>
        <row r="192">
          <cell r="E192">
            <v>92</v>
          </cell>
        </row>
        <row r="194">
          <cell r="E194">
            <v>93</v>
          </cell>
        </row>
        <row r="196">
          <cell r="E196">
            <v>94</v>
          </cell>
        </row>
        <row r="198">
          <cell r="E198">
            <v>95</v>
          </cell>
        </row>
        <row r="200">
          <cell r="E200">
            <v>96</v>
          </cell>
        </row>
        <row r="202">
          <cell r="E202">
            <v>97</v>
          </cell>
        </row>
        <row r="204">
          <cell r="E204">
            <v>98</v>
          </cell>
        </row>
        <row r="206">
          <cell r="E206">
            <v>99</v>
          </cell>
        </row>
        <row r="208">
          <cell r="E208">
            <v>100</v>
          </cell>
        </row>
        <row r="210">
          <cell r="E210">
            <v>101</v>
          </cell>
        </row>
        <row r="212">
          <cell r="E212">
            <v>102</v>
          </cell>
          <cell r="G212" t="str">
            <v>屋外給水設備工事 小  計</v>
          </cell>
          <cell r="M212">
            <v>1972950</v>
          </cell>
        </row>
        <row r="213">
          <cell r="F213" t="str">
            <v>番号</v>
          </cell>
          <cell r="G213" t="str">
            <v>名　　　　　称</v>
          </cell>
          <cell r="H213" t="str">
            <v>品種</v>
          </cell>
          <cell r="I213" t="str">
            <v>形　状　寸　法</v>
          </cell>
          <cell r="J213" t="str">
            <v>数　　量</v>
          </cell>
          <cell r="K213" t="str">
            <v>単位</v>
          </cell>
          <cell r="L213" t="str">
            <v>単　　価</v>
          </cell>
          <cell r="M213" t="str">
            <v>金　　額</v>
          </cell>
          <cell r="N213" t="str">
            <v>適　　用</v>
          </cell>
        </row>
        <row r="215">
          <cell r="E215">
            <v>103</v>
          </cell>
          <cell r="F215" t="str">
            <v>1.A.2.</v>
          </cell>
          <cell r="G215" t="str">
            <v>屋外排水設備工事</v>
          </cell>
        </row>
        <row r="217">
          <cell r="E217">
            <v>104</v>
          </cell>
          <cell r="G217" t="str">
            <v>硬質塩化ビニル桝 100Ф×200Ф</v>
          </cell>
          <cell r="I217" t="str">
            <v>350H 90L</v>
          </cell>
          <cell r="J217">
            <v>1</v>
          </cell>
          <cell r="K217" t="str">
            <v>箇所</v>
          </cell>
          <cell r="L217">
            <v>13040</v>
          </cell>
          <cell r="M217">
            <v>13040</v>
          </cell>
          <cell r="N217" t="str">
            <v>複合単価</v>
          </cell>
        </row>
        <row r="219">
          <cell r="E219">
            <v>105</v>
          </cell>
          <cell r="G219" t="str">
            <v>硬質塩化ビニル桝 100Ф×200Ф</v>
          </cell>
          <cell r="I219" t="str">
            <v>410H 90L</v>
          </cell>
          <cell r="J219">
            <v>1</v>
          </cell>
          <cell r="K219" t="str">
            <v>箇所</v>
          </cell>
          <cell r="L219">
            <v>13040</v>
          </cell>
          <cell r="M219">
            <v>13040</v>
          </cell>
          <cell r="N219" t="str">
            <v>複合単価</v>
          </cell>
        </row>
        <row r="221">
          <cell r="E221">
            <v>106</v>
          </cell>
          <cell r="G221" t="str">
            <v>硬質塩化ビニル桝 100Ф×200Ф</v>
          </cell>
          <cell r="I221" t="str">
            <v>540H ST</v>
          </cell>
          <cell r="J221">
            <v>1</v>
          </cell>
          <cell r="K221" t="str">
            <v>箇所</v>
          </cell>
          <cell r="L221">
            <v>14060</v>
          </cell>
          <cell r="M221">
            <v>14060</v>
          </cell>
          <cell r="N221" t="str">
            <v>複合単価</v>
          </cell>
        </row>
        <row r="223">
          <cell r="E223">
            <v>107</v>
          </cell>
          <cell r="G223" t="str">
            <v>硬質塩化ビニル桝 100Ф×200Ф</v>
          </cell>
          <cell r="I223" t="str">
            <v>660H ST</v>
          </cell>
          <cell r="J223">
            <v>1</v>
          </cell>
          <cell r="K223" t="str">
            <v>箇所</v>
          </cell>
          <cell r="L223">
            <v>15100</v>
          </cell>
          <cell r="M223">
            <v>15100</v>
          </cell>
          <cell r="N223" t="str">
            <v>複合単価</v>
          </cell>
        </row>
        <row r="225">
          <cell r="E225">
            <v>108</v>
          </cell>
          <cell r="G225" t="str">
            <v>硬質塩化ビニル桝 100Ф×200Ф</v>
          </cell>
          <cell r="I225" t="str">
            <v>790H 90YS</v>
          </cell>
          <cell r="J225">
            <v>1</v>
          </cell>
          <cell r="K225" t="str">
            <v>箇所</v>
          </cell>
          <cell r="L225">
            <v>16990</v>
          </cell>
          <cell r="M225">
            <v>16990</v>
          </cell>
          <cell r="N225" t="str">
            <v>複合単価</v>
          </cell>
        </row>
        <row r="227">
          <cell r="E227">
            <v>109</v>
          </cell>
          <cell r="G227" t="str">
            <v>硬質塩化ビニル桝 100Ф×200Ф</v>
          </cell>
          <cell r="I227" t="str">
            <v>820H 90YS</v>
          </cell>
          <cell r="J227">
            <v>1</v>
          </cell>
          <cell r="K227" t="str">
            <v>箇所</v>
          </cell>
          <cell r="L227">
            <v>18280</v>
          </cell>
          <cell r="M227">
            <v>18280</v>
          </cell>
          <cell r="N227" t="str">
            <v>複合単価</v>
          </cell>
        </row>
        <row r="229">
          <cell r="E229">
            <v>110</v>
          </cell>
          <cell r="G229" t="str">
            <v>硬質塩化ビニル桝 100Ф×200Ф</v>
          </cell>
          <cell r="I229" t="str">
            <v>880H 90Y</v>
          </cell>
          <cell r="J229">
            <v>1</v>
          </cell>
          <cell r="K229" t="str">
            <v>箇所</v>
          </cell>
          <cell r="L229">
            <v>18280</v>
          </cell>
          <cell r="M229">
            <v>18280</v>
          </cell>
          <cell r="N229" t="str">
            <v>複合単価</v>
          </cell>
        </row>
        <row r="231">
          <cell r="E231">
            <v>111</v>
          </cell>
          <cell r="G231" t="str">
            <v>硬質塩化ビニル桝 100Ф×200Ф</v>
          </cell>
          <cell r="I231" t="str">
            <v>1020H ST</v>
          </cell>
          <cell r="J231">
            <v>1</v>
          </cell>
          <cell r="K231" t="str">
            <v>箇所</v>
          </cell>
          <cell r="L231">
            <v>19490</v>
          </cell>
          <cell r="M231">
            <v>19490</v>
          </cell>
          <cell r="N231" t="str">
            <v>複合単価</v>
          </cell>
        </row>
        <row r="233">
          <cell r="E233">
            <v>112</v>
          </cell>
          <cell r="G233" t="str">
            <v>硬質塩化ビニル桝 100Ф×200Ф</v>
          </cell>
          <cell r="I233" t="str">
            <v>1160H ST</v>
          </cell>
          <cell r="J233">
            <v>1</v>
          </cell>
          <cell r="K233" t="str">
            <v>箇所</v>
          </cell>
          <cell r="L233">
            <v>20540</v>
          </cell>
          <cell r="M233">
            <v>20540</v>
          </cell>
          <cell r="N233" t="str">
            <v>複合単価</v>
          </cell>
        </row>
        <row r="235">
          <cell r="E235">
            <v>113</v>
          </cell>
          <cell r="G235" t="str">
            <v>硬質塩化ビニル桝 100Ф×200Ф</v>
          </cell>
          <cell r="I235" t="str">
            <v>1300H ST</v>
          </cell>
          <cell r="J235">
            <v>1</v>
          </cell>
          <cell r="K235" t="str">
            <v>箇所</v>
          </cell>
          <cell r="L235">
            <v>21850</v>
          </cell>
          <cell r="M235">
            <v>21850</v>
          </cell>
          <cell r="N235" t="str">
            <v>複合単価</v>
          </cell>
        </row>
        <row r="237">
          <cell r="E237">
            <v>114</v>
          </cell>
          <cell r="G237" t="str">
            <v>硬質塩化ビニル桝 100Ф×200Ф</v>
          </cell>
          <cell r="I237" t="str">
            <v>1440H ST</v>
          </cell>
          <cell r="J237">
            <v>1</v>
          </cell>
          <cell r="K237" t="str">
            <v>箇所</v>
          </cell>
          <cell r="L237">
            <v>23910</v>
          </cell>
          <cell r="M237">
            <v>23910</v>
          </cell>
          <cell r="N237" t="str">
            <v>複合単価</v>
          </cell>
        </row>
        <row r="239">
          <cell r="E239">
            <v>115</v>
          </cell>
          <cell r="G239" t="str">
            <v>硬質塩化ビニル桝 100Ф×300Ф</v>
          </cell>
          <cell r="I239" t="str">
            <v>1580H ST</v>
          </cell>
          <cell r="J239">
            <v>1</v>
          </cell>
          <cell r="K239" t="str">
            <v>箇所</v>
          </cell>
          <cell r="L239">
            <v>43390</v>
          </cell>
          <cell r="M239">
            <v>43390</v>
          </cell>
          <cell r="N239" t="str">
            <v>複合単価</v>
          </cell>
        </row>
        <row r="241">
          <cell r="E241">
            <v>116</v>
          </cell>
          <cell r="G241" t="str">
            <v>硬質塩化ビニル桝 100Ф×300Ф</v>
          </cell>
          <cell r="I241" t="str">
            <v>1720H ST</v>
          </cell>
          <cell r="J241">
            <v>1</v>
          </cell>
          <cell r="K241" t="str">
            <v>箇所</v>
          </cell>
          <cell r="L241">
            <v>46670</v>
          </cell>
          <cell r="M241">
            <v>46670</v>
          </cell>
          <cell r="N241" t="str">
            <v>複合単価</v>
          </cell>
        </row>
        <row r="243">
          <cell r="E243">
            <v>117</v>
          </cell>
          <cell r="G243" t="str">
            <v>硬質塩化ビニル桝 150Ф×300Ф</v>
          </cell>
          <cell r="I243" t="str">
            <v>1860H 45Y</v>
          </cell>
          <cell r="J243">
            <v>1</v>
          </cell>
          <cell r="K243" t="str">
            <v>箇所</v>
          </cell>
          <cell r="L243">
            <v>56790</v>
          </cell>
          <cell r="M243">
            <v>56790</v>
          </cell>
          <cell r="N243" t="str">
            <v>複合単価</v>
          </cell>
        </row>
        <row r="245">
          <cell r="E245">
            <v>118</v>
          </cell>
          <cell r="G245" t="str">
            <v>硬質塩化ビニル桝 150Ф×300Ф</v>
          </cell>
          <cell r="I245" t="str">
            <v>1980H ST</v>
          </cell>
          <cell r="J245">
            <v>1</v>
          </cell>
          <cell r="K245" t="str">
            <v>箇所</v>
          </cell>
          <cell r="L245">
            <v>56900</v>
          </cell>
          <cell r="M245">
            <v>56900</v>
          </cell>
          <cell r="N245" t="str">
            <v>複合単価</v>
          </cell>
        </row>
        <row r="247">
          <cell r="E247">
            <v>119</v>
          </cell>
          <cell r="G247" t="str">
            <v>硬質塩化ビニル桝 150Ф×300Ф</v>
          </cell>
          <cell r="I247" t="str">
            <v>2100H 90YS</v>
          </cell>
          <cell r="J247">
            <v>1</v>
          </cell>
          <cell r="K247" t="str">
            <v>箇所</v>
          </cell>
          <cell r="L247">
            <v>60080</v>
          </cell>
          <cell r="M247">
            <v>60080</v>
          </cell>
          <cell r="N247" t="str">
            <v>複合単価</v>
          </cell>
        </row>
        <row r="248">
          <cell r="F248" t="str">
            <v>番号</v>
          </cell>
          <cell r="G248" t="str">
            <v>名　　　　　称</v>
          </cell>
          <cell r="H248" t="str">
            <v>品種</v>
          </cell>
          <cell r="I248" t="str">
            <v>形　状　寸　法</v>
          </cell>
          <cell r="J248" t="str">
            <v>数　　量</v>
          </cell>
          <cell r="K248" t="str">
            <v>単位</v>
          </cell>
          <cell r="L248" t="str">
            <v>単　　価</v>
          </cell>
          <cell r="M248" t="str">
            <v>金　　額</v>
          </cell>
          <cell r="N248" t="str">
            <v>適　　用</v>
          </cell>
        </row>
        <row r="250">
          <cell r="E250">
            <v>120</v>
          </cell>
          <cell r="G250" t="str">
            <v>硬質塩化ビニル桝 150Ф×300Ф</v>
          </cell>
          <cell r="I250" t="str">
            <v>2140H 90L</v>
          </cell>
          <cell r="J250">
            <v>1</v>
          </cell>
          <cell r="K250" t="str">
            <v>箇所</v>
          </cell>
          <cell r="L250">
            <v>60450</v>
          </cell>
          <cell r="M250">
            <v>60450</v>
          </cell>
          <cell r="N250" t="str">
            <v>複合単価</v>
          </cell>
        </row>
        <row r="252">
          <cell r="E252">
            <v>121</v>
          </cell>
          <cell r="G252" t="str">
            <v>硬質塩化ビニル桝 150Ф×300Ф</v>
          </cell>
          <cell r="I252" t="str">
            <v>2170H 90Y</v>
          </cell>
          <cell r="J252">
            <v>1</v>
          </cell>
          <cell r="K252" t="str">
            <v>箇所</v>
          </cell>
          <cell r="L252">
            <v>61990</v>
          </cell>
          <cell r="M252">
            <v>61990</v>
          </cell>
          <cell r="N252" t="str">
            <v>複合単価</v>
          </cell>
        </row>
        <row r="254">
          <cell r="E254">
            <v>122</v>
          </cell>
          <cell r="G254" t="str">
            <v>硬質塩化ビニル桝 150Ф×300Ф</v>
          </cell>
          <cell r="I254" t="str">
            <v>1600H DR</v>
          </cell>
          <cell r="J254">
            <v>1</v>
          </cell>
          <cell r="K254" t="str">
            <v>箇所</v>
          </cell>
          <cell r="L254">
            <v>51100</v>
          </cell>
          <cell r="M254">
            <v>51100</v>
          </cell>
          <cell r="N254" t="str">
            <v>複合単価</v>
          </cell>
        </row>
        <row r="256">
          <cell r="E256">
            <v>123</v>
          </cell>
          <cell r="G256" t="str">
            <v>硬質塩化ビニル桝 150Ф×300Ф</v>
          </cell>
          <cell r="I256" t="str">
            <v>1760H 45L</v>
          </cell>
          <cell r="J256">
            <v>1</v>
          </cell>
          <cell r="K256" t="str">
            <v>箇所</v>
          </cell>
          <cell r="L256">
            <v>53320</v>
          </cell>
          <cell r="M256">
            <v>53320</v>
          </cell>
          <cell r="N256" t="str">
            <v>複合単価</v>
          </cell>
        </row>
        <row r="258">
          <cell r="E258">
            <v>124</v>
          </cell>
          <cell r="G258" t="str">
            <v>硬質塩化ビニル桝 100Ф×200Ф</v>
          </cell>
          <cell r="I258" t="str">
            <v>500H ST</v>
          </cell>
          <cell r="J258">
            <v>1</v>
          </cell>
          <cell r="K258" t="str">
            <v>箇所</v>
          </cell>
          <cell r="L258">
            <v>13040</v>
          </cell>
          <cell r="M258">
            <v>13040</v>
          </cell>
          <cell r="N258" t="str">
            <v>複合単価</v>
          </cell>
        </row>
        <row r="260">
          <cell r="E260">
            <v>125</v>
          </cell>
          <cell r="G260" t="str">
            <v>硬質塩化ビニル桝 100Ф×200Ф</v>
          </cell>
          <cell r="I260" t="str">
            <v>640H DR</v>
          </cell>
          <cell r="J260">
            <v>1</v>
          </cell>
          <cell r="K260" t="str">
            <v>箇所</v>
          </cell>
          <cell r="L260">
            <v>16550</v>
          </cell>
          <cell r="M260">
            <v>16550</v>
          </cell>
          <cell r="N260" t="str">
            <v>複合単価</v>
          </cell>
        </row>
        <row r="262">
          <cell r="E262">
            <v>126</v>
          </cell>
          <cell r="G262" t="str">
            <v>鋳鉄製防護ふた</v>
          </cell>
          <cell r="I262" t="str">
            <v>標準型 T-8   径200 蝶番式</v>
          </cell>
          <cell r="J262">
            <v>2</v>
          </cell>
          <cell r="K262" t="str">
            <v>組</v>
          </cell>
          <cell r="L262">
            <v>17380</v>
          </cell>
          <cell r="M262">
            <v>34760</v>
          </cell>
          <cell r="N262" t="str">
            <v>複合単価</v>
          </cell>
        </row>
        <row r="264">
          <cell r="E264">
            <v>127</v>
          </cell>
          <cell r="G264" t="str">
            <v>硬質ポリ塩化ﾋﾞﾆﾙ管</v>
          </cell>
          <cell r="I264" t="str">
            <v>VP    100　地中配管</v>
          </cell>
          <cell r="J264">
            <v>119</v>
          </cell>
          <cell r="K264" t="str">
            <v>ｍ</v>
          </cell>
          <cell r="L264">
            <v>5790</v>
          </cell>
          <cell r="M264">
            <v>689010</v>
          </cell>
          <cell r="N264" t="str">
            <v>複合単価</v>
          </cell>
        </row>
        <row r="266">
          <cell r="E266">
            <v>128</v>
          </cell>
          <cell r="G266" t="str">
            <v>硬質ポリ塩化ﾋﾞﾆﾙ管</v>
          </cell>
          <cell r="I266" t="str">
            <v>VP    150　地中配管</v>
          </cell>
          <cell r="J266">
            <v>35</v>
          </cell>
          <cell r="K266" t="str">
            <v>ｍ</v>
          </cell>
          <cell r="L266">
            <v>9010</v>
          </cell>
          <cell r="M266">
            <v>315350</v>
          </cell>
          <cell r="N266" t="str">
            <v>複合単価</v>
          </cell>
        </row>
        <row r="268">
          <cell r="E268">
            <v>129</v>
          </cell>
          <cell r="G268" t="str">
            <v>土工事</v>
          </cell>
          <cell r="J268">
            <v>1</v>
          </cell>
          <cell r="K268" t="str">
            <v>式</v>
          </cell>
          <cell r="L268">
            <v>2100000</v>
          </cell>
          <cell r="M268">
            <v>2100000</v>
          </cell>
          <cell r="N268" t="str">
            <v>別紙</v>
          </cell>
        </row>
        <row r="270">
          <cell r="E270">
            <v>130</v>
          </cell>
          <cell r="G270" t="str">
            <v>配管切断接続</v>
          </cell>
          <cell r="J270">
            <v>1</v>
          </cell>
          <cell r="K270" t="str">
            <v>式</v>
          </cell>
          <cell r="L270">
            <v>21400</v>
          </cell>
          <cell r="M270">
            <v>21400</v>
          </cell>
          <cell r="N270" t="str">
            <v>別紙</v>
          </cell>
        </row>
        <row r="272">
          <cell r="E272">
            <v>131</v>
          </cell>
        </row>
        <row r="274">
          <cell r="E274">
            <v>132</v>
          </cell>
        </row>
        <row r="276">
          <cell r="E276">
            <v>133</v>
          </cell>
        </row>
        <row r="278">
          <cell r="E278">
            <v>134</v>
          </cell>
        </row>
        <row r="280">
          <cell r="E280">
            <v>135</v>
          </cell>
          <cell r="G280" t="str">
            <v>屋外排水設備工事 小  計</v>
          </cell>
          <cell r="M280">
            <v>3875380</v>
          </cell>
        </row>
        <row r="282">
          <cell r="E282">
            <v>136</v>
          </cell>
          <cell r="G282" t="str">
            <v>屋外配管工事 小  計</v>
          </cell>
          <cell r="M282">
            <v>5848330</v>
          </cell>
        </row>
        <row r="283">
          <cell r="F283" t="str">
            <v>番号</v>
          </cell>
          <cell r="G283" t="str">
            <v>名　　　　　称</v>
          </cell>
          <cell r="H283" t="str">
            <v>品種</v>
          </cell>
          <cell r="I283" t="str">
            <v>形　状　寸　法</v>
          </cell>
          <cell r="J283" t="str">
            <v>数　　量</v>
          </cell>
          <cell r="K283" t="str">
            <v>単位</v>
          </cell>
          <cell r="L283" t="str">
            <v>単　　価</v>
          </cell>
          <cell r="M283" t="str">
            <v>金　　額</v>
          </cell>
          <cell r="N283" t="str">
            <v>適　　用</v>
          </cell>
        </row>
        <row r="285">
          <cell r="E285">
            <v>137</v>
          </cell>
          <cell r="F285" t="str">
            <v>1.B.</v>
          </cell>
          <cell r="G285" t="str">
            <v>部室棟 機械設備工事</v>
          </cell>
        </row>
        <row r="287">
          <cell r="E287">
            <v>138</v>
          </cell>
          <cell r="F287" t="str">
            <v>1.B.1.</v>
          </cell>
          <cell r="G287" t="str">
            <v>衛生器具設備工事</v>
          </cell>
        </row>
        <row r="289">
          <cell r="E289">
            <v>139</v>
          </cell>
          <cell r="G289" t="str">
            <v>腰掛式ﾀﾝｸ密結形防露便器</v>
          </cell>
          <cell r="I289" t="str">
            <v>紙巻器、暖房便座共</v>
          </cell>
          <cell r="J289">
            <v>4</v>
          </cell>
          <cell r="K289" t="str">
            <v>組</v>
          </cell>
          <cell r="L289">
            <v>105190</v>
          </cell>
          <cell r="M289">
            <v>420760</v>
          </cell>
          <cell r="N289" t="str">
            <v>複合単価</v>
          </cell>
        </row>
        <row r="291">
          <cell r="E291">
            <v>140</v>
          </cell>
          <cell r="G291" t="str">
            <v>自動洗浄壁掛小便器</v>
          </cell>
          <cell r="J291">
            <v>2</v>
          </cell>
          <cell r="K291" t="str">
            <v>組</v>
          </cell>
          <cell r="L291">
            <v>149500</v>
          </cell>
          <cell r="M291">
            <v>299000</v>
          </cell>
          <cell r="N291" t="str">
            <v>複合単価</v>
          </cell>
        </row>
        <row r="293">
          <cell r="E293">
            <v>141</v>
          </cell>
          <cell r="G293" t="str">
            <v>壁掛洗面器(小形)</v>
          </cell>
          <cell r="I293" t="str">
            <v xml:space="preserve"> </v>
          </cell>
          <cell r="J293">
            <v>4</v>
          </cell>
          <cell r="K293" t="str">
            <v>組</v>
          </cell>
          <cell r="L293">
            <v>41280</v>
          </cell>
          <cell r="M293">
            <v>165120</v>
          </cell>
          <cell r="N293" t="str">
            <v>複合単価</v>
          </cell>
        </row>
        <row r="295">
          <cell r="E295">
            <v>142</v>
          </cell>
          <cell r="G295" t="str">
            <v>化粧鏡</v>
          </cell>
          <cell r="I295" t="str">
            <v>350*450</v>
          </cell>
          <cell r="J295">
            <v>4</v>
          </cell>
          <cell r="K295" t="str">
            <v>枚</v>
          </cell>
          <cell r="L295">
            <v>9210</v>
          </cell>
          <cell r="M295">
            <v>36840</v>
          </cell>
          <cell r="N295" t="str">
            <v>複合単価</v>
          </cell>
        </row>
        <row r="297">
          <cell r="E297">
            <v>143</v>
          </cell>
          <cell r="G297" t="str">
            <v>立水栓</v>
          </cell>
          <cell r="I297" t="str">
            <v xml:space="preserve"> </v>
          </cell>
          <cell r="J297">
            <v>6</v>
          </cell>
          <cell r="K297" t="str">
            <v>個</v>
          </cell>
          <cell r="L297">
            <v>6290</v>
          </cell>
          <cell r="M297">
            <v>37740</v>
          </cell>
          <cell r="N297" t="str">
            <v>複合単価</v>
          </cell>
        </row>
        <row r="299">
          <cell r="E299">
            <v>144</v>
          </cell>
        </row>
        <row r="301">
          <cell r="E301">
            <v>145</v>
          </cell>
        </row>
        <row r="303">
          <cell r="E303">
            <v>146</v>
          </cell>
        </row>
        <row r="305">
          <cell r="E305">
            <v>147</v>
          </cell>
        </row>
        <row r="307">
          <cell r="E307">
            <v>148</v>
          </cell>
        </row>
        <row r="309">
          <cell r="E309">
            <v>149</v>
          </cell>
        </row>
        <row r="311">
          <cell r="E311">
            <v>150</v>
          </cell>
        </row>
        <row r="313">
          <cell r="E313">
            <v>151</v>
          </cell>
        </row>
        <row r="315">
          <cell r="E315">
            <v>152</v>
          </cell>
        </row>
        <row r="317">
          <cell r="E317">
            <v>153</v>
          </cell>
          <cell r="G317" t="str">
            <v>衛生器具設備工事 小  計</v>
          </cell>
          <cell r="M317">
            <v>959460</v>
          </cell>
        </row>
        <row r="318">
          <cell r="F318" t="str">
            <v>番号</v>
          </cell>
          <cell r="G318" t="str">
            <v>名　　　　　称</v>
          </cell>
          <cell r="H318" t="str">
            <v>品種</v>
          </cell>
          <cell r="I318" t="str">
            <v>形　状　寸　法</v>
          </cell>
          <cell r="J318" t="str">
            <v>数　　量</v>
          </cell>
          <cell r="K318" t="str">
            <v>単位</v>
          </cell>
          <cell r="L318" t="str">
            <v>単　　価</v>
          </cell>
          <cell r="M318" t="str">
            <v>金　　額</v>
          </cell>
          <cell r="N318" t="str">
            <v>適　　用</v>
          </cell>
        </row>
        <row r="320">
          <cell r="E320">
            <v>154</v>
          </cell>
          <cell r="F320" t="str">
            <v>1.B.2.</v>
          </cell>
          <cell r="G320" t="str">
            <v>給水設備工事</v>
          </cell>
        </row>
        <row r="322">
          <cell r="E322">
            <v>155</v>
          </cell>
          <cell r="G322" t="str">
            <v>水道用内外面硬質塩化ﾋﾞﾆﾙﾗｲﾆﾝｸﾞ鋼管</v>
          </cell>
          <cell r="I322" t="str">
            <v>VD     20　機械便所</v>
          </cell>
          <cell r="J322">
            <v>7</v>
          </cell>
          <cell r="K322" t="str">
            <v>ｍ</v>
          </cell>
          <cell r="L322">
            <v>5280</v>
          </cell>
          <cell r="M322">
            <v>36960</v>
          </cell>
          <cell r="N322" t="str">
            <v>複合単価</v>
          </cell>
        </row>
        <row r="324">
          <cell r="E324">
            <v>156</v>
          </cell>
          <cell r="G324" t="str">
            <v>水道用内外面硬質塩化ﾋﾞﾆﾙﾗｲﾆﾝｸﾞ鋼管</v>
          </cell>
          <cell r="I324" t="str">
            <v>VD     25　機械便所</v>
          </cell>
          <cell r="J324">
            <v>3</v>
          </cell>
          <cell r="K324" t="str">
            <v>ｍ</v>
          </cell>
          <cell r="L324">
            <v>6560</v>
          </cell>
          <cell r="M324">
            <v>19680</v>
          </cell>
          <cell r="N324" t="str">
            <v>複合単価</v>
          </cell>
        </row>
        <row r="326">
          <cell r="E326">
            <v>157</v>
          </cell>
          <cell r="G326" t="str">
            <v>水道用硬質塩化ﾋﾞﾆﾙﾗｲﾆﾝｸﾞ鋼管</v>
          </cell>
          <cell r="I326" t="str">
            <v>VB     20　機械便所</v>
          </cell>
          <cell r="J326">
            <v>37</v>
          </cell>
          <cell r="K326" t="str">
            <v>ｍ</v>
          </cell>
          <cell r="L326">
            <v>4530</v>
          </cell>
          <cell r="M326">
            <v>167610</v>
          </cell>
          <cell r="N326" t="str">
            <v>複合単価</v>
          </cell>
        </row>
        <row r="328">
          <cell r="E328">
            <v>158</v>
          </cell>
          <cell r="G328" t="str">
            <v>水道用硬質塩化ﾋﾞﾆﾙﾗｲﾆﾝｸﾞ鋼管</v>
          </cell>
          <cell r="I328" t="str">
            <v>VB     25　機械便所</v>
          </cell>
          <cell r="J328">
            <v>3</v>
          </cell>
          <cell r="K328" t="str">
            <v>ｍ</v>
          </cell>
          <cell r="L328">
            <v>5750</v>
          </cell>
          <cell r="M328">
            <v>17250</v>
          </cell>
          <cell r="N328" t="str">
            <v>複合単価</v>
          </cell>
        </row>
        <row r="330">
          <cell r="E330">
            <v>159</v>
          </cell>
          <cell r="G330" t="str">
            <v>土工事</v>
          </cell>
          <cell r="J330">
            <v>1</v>
          </cell>
          <cell r="K330" t="str">
            <v>式</v>
          </cell>
          <cell r="L330">
            <v>47500</v>
          </cell>
          <cell r="M330">
            <v>47500</v>
          </cell>
          <cell r="N330" t="str">
            <v>別紙</v>
          </cell>
        </row>
        <row r="332">
          <cell r="E332">
            <v>160</v>
          </cell>
          <cell r="G332" t="str">
            <v>保温・塗装</v>
          </cell>
          <cell r="J332">
            <v>1</v>
          </cell>
          <cell r="K332" t="str">
            <v>式</v>
          </cell>
          <cell r="L332">
            <v>75100</v>
          </cell>
          <cell r="M332">
            <v>75100</v>
          </cell>
          <cell r="N332" t="str">
            <v>別紙</v>
          </cell>
        </row>
        <row r="334">
          <cell r="E334">
            <v>161</v>
          </cell>
          <cell r="G334" t="str">
            <v>スリーブ</v>
          </cell>
          <cell r="J334">
            <v>1</v>
          </cell>
          <cell r="K334" t="str">
            <v>式</v>
          </cell>
          <cell r="L334">
            <v>24150</v>
          </cell>
          <cell r="M334">
            <v>24150</v>
          </cell>
        </row>
        <row r="336">
          <cell r="E336">
            <v>162</v>
          </cell>
        </row>
        <row r="338">
          <cell r="E338">
            <v>163</v>
          </cell>
        </row>
        <row r="340">
          <cell r="E340">
            <v>164</v>
          </cell>
        </row>
        <row r="342">
          <cell r="E342">
            <v>165</v>
          </cell>
        </row>
        <row r="344">
          <cell r="E344">
            <v>166</v>
          </cell>
        </row>
        <row r="346">
          <cell r="E346">
            <v>167</v>
          </cell>
        </row>
        <row r="348">
          <cell r="E348">
            <v>168</v>
          </cell>
        </row>
        <row r="350">
          <cell r="E350">
            <v>169</v>
          </cell>
        </row>
        <row r="352">
          <cell r="E352">
            <v>170</v>
          </cell>
          <cell r="G352" t="str">
            <v>給水設備工事 小  計</v>
          </cell>
          <cell r="M352">
            <v>388250</v>
          </cell>
        </row>
        <row r="353">
          <cell r="F353" t="str">
            <v>番号</v>
          </cell>
          <cell r="G353" t="str">
            <v>名　　　　　称</v>
          </cell>
          <cell r="H353" t="str">
            <v>品種</v>
          </cell>
          <cell r="I353" t="str">
            <v>形　状　寸　法</v>
          </cell>
          <cell r="J353" t="str">
            <v>数　　量</v>
          </cell>
          <cell r="K353" t="str">
            <v>単位</v>
          </cell>
          <cell r="L353" t="str">
            <v>単　　価</v>
          </cell>
          <cell r="M353" t="str">
            <v>金　　額</v>
          </cell>
          <cell r="N353" t="str">
            <v>適　　用</v>
          </cell>
        </row>
        <row r="355">
          <cell r="E355">
            <v>171</v>
          </cell>
          <cell r="F355" t="str">
            <v>1.B.3.</v>
          </cell>
          <cell r="G355" t="str">
            <v>排水通気設備工事</v>
          </cell>
        </row>
        <row r="357">
          <cell r="E357">
            <v>172</v>
          </cell>
          <cell r="G357" t="str">
            <v>硬質ポリ塩化ﾋﾞﾆﾙ管</v>
          </cell>
          <cell r="I357" t="str">
            <v>VP     50　機械便所</v>
          </cell>
          <cell r="J357">
            <v>1</v>
          </cell>
          <cell r="K357" t="str">
            <v>ｍ</v>
          </cell>
          <cell r="L357">
            <v>5100</v>
          </cell>
          <cell r="M357">
            <v>5100</v>
          </cell>
          <cell r="N357" t="str">
            <v>複合単価</v>
          </cell>
        </row>
        <row r="359">
          <cell r="E359">
            <v>173</v>
          </cell>
          <cell r="G359" t="str">
            <v>硬質ポリ塩化ﾋﾞﾆﾙ管</v>
          </cell>
          <cell r="I359" t="str">
            <v>VP    100　機械便所</v>
          </cell>
          <cell r="J359">
            <v>13</v>
          </cell>
          <cell r="K359" t="str">
            <v>ｍ</v>
          </cell>
          <cell r="L359">
            <v>10310</v>
          </cell>
          <cell r="M359">
            <v>134030</v>
          </cell>
          <cell r="N359" t="str">
            <v>複合単価</v>
          </cell>
        </row>
        <row r="361">
          <cell r="E361">
            <v>174</v>
          </cell>
          <cell r="G361" t="str">
            <v>耐火二層管</v>
          </cell>
          <cell r="I361" t="str">
            <v>TMP    50　機械便所</v>
          </cell>
          <cell r="J361">
            <v>10</v>
          </cell>
          <cell r="K361" t="str">
            <v>ｍ</v>
          </cell>
          <cell r="L361">
            <v>6950</v>
          </cell>
          <cell r="M361">
            <v>69500</v>
          </cell>
          <cell r="N361" t="str">
            <v>複合単価</v>
          </cell>
        </row>
        <row r="363">
          <cell r="E363">
            <v>175</v>
          </cell>
          <cell r="G363" t="str">
            <v>耐火二層管</v>
          </cell>
          <cell r="I363" t="str">
            <v>TMP    65　機械便所</v>
          </cell>
          <cell r="J363">
            <v>4</v>
          </cell>
          <cell r="K363" t="str">
            <v>ｍ</v>
          </cell>
          <cell r="L363">
            <v>8920</v>
          </cell>
          <cell r="M363">
            <v>35680</v>
          </cell>
          <cell r="N363" t="str">
            <v>複合単価</v>
          </cell>
        </row>
        <row r="365">
          <cell r="E365">
            <v>176</v>
          </cell>
          <cell r="G365" t="str">
            <v>耐火二層管</v>
          </cell>
          <cell r="I365" t="str">
            <v>TMP    75　機械便所</v>
          </cell>
          <cell r="J365">
            <v>7</v>
          </cell>
          <cell r="K365" t="str">
            <v>ｍ</v>
          </cell>
          <cell r="L365">
            <v>10540</v>
          </cell>
          <cell r="M365">
            <v>73780</v>
          </cell>
          <cell r="N365" t="str">
            <v>複合単価</v>
          </cell>
        </row>
        <row r="367">
          <cell r="E367">
            <v>177</v>
          </cell>
          <cell r="G367" t="str">
            <v>耐火二層管</v>
          </cell>
          <cell r="I367" t="str">
            <v>TMP   100　機械便所</v>
          </cell>
          <cell r="J367">
            <v>11</v>
          </cell>
          <cell r="K367" t="str">
            <v>ｍ</v>
          </cell>
          <cell r="L367">
            <v>14050</v>
          </cell>
          <cell r="M367">
            <v>154550</v>
          </cell>
          <cell r="N367" t="str">
            <v>複合単価</v>
          </cell>
        </row>
        <row r="369">
          <cell r="E369">
            <v>178</v>
          </cell>
          <cell r="G369" t="str">
            <v>硬質ポリ塩化ﾋﾞﾆﾙ管(通気)</v>
          </cell>
          <cell r="I369" t="str">
            <v>VP    100　機械便所</v>
          </cell>
          <cell r="J369">
            <v>11</v>
          </cell>
          <cell r="K369" t="str">
            <v>ｍ</v>
          </cell>
          <cell r="L369">
            <v>10310</v>
          </cell>
          <cell r="M369">
            <v>113410</v>
          </cell>
          <cell r="N369" t="str">
            <v>複合単価</v>
          </cell>
        </row>
        <row r="371">
          <cell r="E371">
            <v>179</v>
          </cell>
          <cell r="G371" t="str">
            <v>床上掃除口</v>
          </cell>
          <cell r="I371" t="str">
            <v>100  COB</v>
          </cell>
          <cell r="J371">
            <v>2</v>
          </cell>
          <cell r="K371" t="str">
            <v>個</v>
          </cell>
          <cell r="L371">
            <v>18360</v>
          </cell>
          <cell r="M371">
            <v>36720</v>
          </cell>
          <cell r="N371" t="str">
            <v>複合単価</v>
          </cell>
        </row>
        <row r="373">
          <cell r="E373">
            <v>180</v>
          </cell>
          <cell r="G373" t="str">
            <v>床排水金物</v>
          </cell>
          <cell r="I373" t="str">
            <v>65   T5B</v>
          </cell>
          <cell r="J373">
            <v>2</v>
          </cell>
          <cell r="K373" t="str">
            <v>個</v>
          </cell>
          <cell r="L373">
            <v>23040</v>
          </cell>
          <cell r="M373">
            <v>46080</v>
          </cell>
          <cell r="N373" t="str">
            <v>複合単価</v>
          </cell>
        </row>
        <row r="375">
          <cell r="E375">
            <v>181</v>
          </cell>
          <cell r="G375" t="str">
            <v>流し用排水金物</v>
          </cell>
          <cell r="I375" t="str">
            <v>50   T14AA</v>
          </cell>
          <cell r="J375">
            <v>2</v>
          </cell>
          <cell r="K375" t="str">
            <v>個</v>
          </cell>
          <cell r="L375">
            <v>16840</v>
          </cell>
          <cell r="M375">
            <v>33680</v>
          </cell>
          <cell r="N375" t="str">
            <v>複合単価</v>
          </cell>
        </row>
        <row r="377">
          <cell r="E377">
            <v>182</v>
          </cell>
          <cell r="G377" t="str">
            <v>通気口金物</v>
          </cell>
          <cell r="I377" t="str">
            <v>50   VC-S2 鋳物製</v>
          </cell>
          <cell r="J377">
            <v>2</v>
          </cell>
          <cell r="K377" t="str">
            <v>個</v>
          </cell>
          <cell r="L377">
            <v>7280</v>
          </cell>
          <cell r="M377">
            <v>14560</v>
          </cell>
          <cell r="N377" t="str">
            <v>複合単価</v>
          </cell>
        </row>
        <row r="379">
          <cell r="E379">
            <v>183</v>
          </cell>
          <cell r="G379" t="str">
            <v>土工事</v>
          </cell>
          <cell r="J379">
            <v>1</v>
          </cell>
          <cell r="K379" t="str">
            <v>式</v>
          </cell>
          <cell r="L379">
            <v>38000</v>
          </cell>
          <cell r="M379">
            <v>38000</v>
          </cell>
          <cell r="N379" t="str">
            <v>別紙</v>
          </cell>
        </row>
        <row r="381">
          <cell r="E381">
            <v>184</v>
          </cell>
          <cell r="G381" t="str">
            <v>保温・塗装</v>
          </cell>
          <cell r="J381">
            <v>1</v>
          </cell>
          <cell r="K381" t="str">
            <v>式</v>
          </cell>
          <cell r="L381">
            <v>13000</v>
          </cell>
          <cell r="M381">
            <v>13000</v>
          </cell>
          <cell r="N381" t="str">
            <v>別紙</v>
          </cell>
        </row>
        <row r="383">
          <cell r="E383">
            <v>185</v>
          </cell>
          <cell r="G383" t="str">
            <v>スリーブ</v>
          </cell>
          <cell r="J383">
            <v>1</v>
          </cell>
          <cell r="K383" t="str">
            <v>式</v>
          </cell>
          <cell r="L383">
            <v>58610</v>
          </cell>
          <cell r="M383">
            <v>58610</v>
          </cell>
        </row>
        <row r="385">
          <cell r="E385">
            <v>186</v>
          </cell>
        </row>
        <row r="387">
          <cell r="E387">
            <v>187</v>
          </cell>
          <cell r="G387" t="str">
            <v>排水通気設備工事 小  計</v>
          </cell>
          <cell r="M387">
            <v>826700</v>
          </cell>
        </row>
        <row r="388">
          <cell r="F388" t="str">
            <v>番号</v>
          </cell>
          <cell r="G388" t="str">
            <v>名　　　　　称</v>
          </cell>
          <cell r="H388" t="str">
            <v>品種</v>
          </cell>
          <cell r="I388" t="str">
            <v>形　状　寸　法</v>
          </cell>
          <cell r="J388" t="str">
            <v>数　　量</v>
          </cell>
          <cell r="K388" t="str">
            <v>単位</v>
          </cell>
          <cell r="L388" t="str">
            <v>単　　価</v>
          </cell>
          <cell r="M388" t="str">
            <v>金　　額</v>
          </cell>
          <cell r="N388" t="str">
            <v>適　　用</v>
          </cell>
        </row>
        <row r="390">
          <cell r="E390">
            <v>188</v>
          </cell>
          <cell r="F390" t="str">
            <v>1.B.4.</v>
          </cell>
          <cell r="G390" t="str">
            <v>換気設備工事</v>
          </cell>
        </row>
        <row r="392">
          <cell r="E392">
            <v>189</v>
          </cell>
          <cell r="G392" t="str">
            <v>電気式ｼｬｯﾀｰ付壁換気扇</v>
          </cell>
          <cell r="I392" t="str">
            <v>木枠、ウェザーカバー共</v>
          </cell>
          <cell r="J392">
            <v>2</v>
          </cell>
          <cell r="K392" t="str">
            <v>台</v>
          </cell>
          <cell r="L392">
            <v>37110</v>
          </cell>
          <cell r="M392">
            <v>74220</v>
          </cell>
          <cell r="N392" t="str">
            <v>複合単価</v>
          </cell>
        </row>
        <row r="394">
          <cell r="E394">
            <v>190</v>
          </cell>
          <cell r="G394" t="str">
            <v>角形格子ｸﾞﾘﾙﾊﾟｲﾌﾟﾌｧﾝ</v>
          </cell>
          <cell r="I394" t="str">
            <v>ﾍﾞﾝﾄｷｬｯﾌﾟ、ﾊﾟｲﾌﾟｽﾘｰﾌﾞ共</v>
          </cell>
          <cell r="J394">
            <v>18</v>
          </cell>
          <cell r="K394" t="str">
            <v>台</v>
          </cell>
          <cell r="L394">
            <v>39230</v>
          </cell>
          <cell r="M394">
            <v>706140</v>
          </cell>
          <cell r="N394" t="str">
            <v>複合単価</v>
          </cell>
        </row>
        <row r="396">
          <cell r="E396">
            <v>191</v>
          </cell>
        </row>
        <row r="398">
          <cell r="E398">
            <v>192</v>
          </cell>
        </row>
        <row r="400">
          <cell r="E400">
            <v>193</v>
          </cell>
        </row>
        <row r="402">
          <cell r="E402">
            <v>194</v>
          </cell>
        </row>
        <row r="404">
          <cell r="E404">
            <v>195</v>
          </cell>
        </row>
        <row r="406">
          <cell r="E406">
            <v>196</v>
          </cell>
        </row>
        <row r="408">
          <cell r="E408">
            <v>197</v>
          </cell>
        </row>
        <row r="410">
          <cell r="E410">
            <v>198</v>
          </cell>
        </row>
        <row r="412">
          <cell r="E412">
            <v>199</v>
          </cell>
        </row>
        <row r="414">
          <cell r="E414">
            <v>200</v>
          </cell>
        </row>
        <row r="416">
          <cell r="E416">
            <v>201</v>
          </cell>
        </row>
        <row r="418">
          <cell r="E418">
            <v>202</v>
          </cell>
        </row>
        <row r="420">
          <cell r="E420">
            <v>203</v>
          </cell>
        </row>
        <row r="422">
          <cell r="E422">
            <v>204</v>
          </cell>
          <cell r="G422" t="str">
            <v>換気設備工事 小  計</v>
          </cell>
          <cell r="M422">
            <v>780360</v>
          </cell>
        </row>
        <row r="423">
          <cell r="F423" t="str">
            <v>番号</v>
          </cell>
          <cell r="G423" t="str">
            <v>名　　　　　称</v>
          </cell>
          <cell r="H423" t="str">
            <v>品種</v>
          </cell>
          <cell r="I423" t="str">
            <v>形　状　寸　法</v>
          </cell>
          <cell r="J423" t="str">
            <v>数　　量</v>
          </cell>
          <cell r="K423" t="str">
            <v>単位</v>
          </cell>
          <cell r="L423" t="str">
            <v>単　　価</v>
          </cell>
          <cell r="M423" t="str">
            <v>金　　額</v>
          </cell>
          <cell r="N423" t="str">
            <v>適　　用</v>
          </cell>
        </row>
        <row r="425">
          <cell r="E425">
            <v>205</v>
          </cell>
          <cell r="F425" t="str">
            <v>1.B.5.</v>
          </cell>
          <cell r="G425" t="str">
            <v>撤去工事</v>
          </cell>
        </row>
        <row r="427">
          <cell r="E427">
            <v>206</v>
          </cell>
          <cell r="G427" t="str">
            <v>【撤去】</v>
          </cell>
        </row>
        <row r="429">
          <cell r="E429">
            <v>207</v>
          </cell>
          <cell r="G429" t="str">
            <v>衛生器具撤去</v>
          </cell>
          <cell r="J429">
            <v>1</v>
          </cell>
          <cell r="K429" t="str">
            <v>式</v>
          </cell>
          <cell r="L429">
            <v>114000</v>
          </cell>
          <cell r="M429">
            <v>114000</v>
          </cell>
          <cell r="N429" t="str">
            <v>別紙</v>
          </cell>
        </row>
        <row r="431">
          <cell r="E431">
            <v>208</v>
          </cell>
          <cell r="G431" t="str">
            <v>給水設備撤去</v>
          </cell>
          <cell r="J431">
            <v>1</v>
          </cell>
          <cell r="K431" t="str">
            <v>式</v>
          </cell>
          <cell r="L431">
            <v>66000</v>
          </cell>
          <cell r="M431">
            <v>66000</v>
          </cell>
          <cell r="N431" t="str">
            <v>別紙</v>
          </cell>
        </row>
        <row r="433">
          <cell r="E433">
            <v>209</v>
          </cell>
          <cell r="G433" t="str">
            <v>排水設備撤去</v>
          </cell>
          <cell r="J433">
            <v>1</v>
          </cell>
          <cell r="K433" t="str">
            <v>式</v>
          </cell>
          <cell r="L433">
            <v>28000</v>
          </cell>
          <cell r="M433">
            <v>28000</v>
          </cell>
          <cell r="N433" t="str">
            <v>別紙</v>
          </cell>
        </row>
        <row r="435">
          <cell r="E435">
            <v>210</v>
          </cell>
          <cell r="G435" t="str">
            <v>配管切断プラグ止め</v>
          </cell>
          <cell r="I435" t="str">
            <v>給水</v>
          </cell>
          <cell r="J435">
            <v>1</v>
          </cell>
          <cell r="K435" t="str">
            <v>式</v>
          </cell>
          <cell r="L435">
            <v>7060</v>
          </cell>
          <cell r="M435">
            <v>7060</v>
          </cell>
          <cell r="N435" t="str">
            <v>別紙</v>
          </cell>
        </row>
        <row r="437">
          <cell r="E437">
            <v>211</v>
          </cell>
          <cell r="G437" t="str">
            <v>配管切断プラグ止め</v>
          </cell>
          <cell r="I437" t="str">
            <v>排水</v>
          </cell>
          <cell r="J437">
            <v>1</v>
          </cell>
          <cell r="K437" t="str">
            <v>式</v>
          </cell>
          <cell r="L437">
            <v>55900</v>
          </cell>
          <cell r="M437">
            <v>55900</v>
          </cell>
          <cell r="N437" t="str">
            <v>別紙</v>
          </cell>
        </row>
        <row r="439">
          <cell r="E439">
            <v>212</v>
          </cell>
          <cell r="G439" t="str">
            <v>【発生材運搬・処分】</v>
          </cell>
        </row>
        <row r="441">
          <cell r="E441">
            <v>213</v>
          </cell>
          <cell r="G441" t="str">
            <v>衛生器具</v>
          </cell>
          <cell r="J441">
            <v>1</v>
          </cell>
          <cell r="K441" t="str">
            <v>式</v>
          </cell>
          <cell r="L441">
            <v>41000</v>
          </cell>
          <cell r="M441">
            <v>41000</v>
          </cell>
          <cell r="N441" t="str">
            <v>別紙</v>
          </cell>
        </row>
        <row r="443">
          <cell r="E443">
            <v>214</v>
          </cell>
          <cell r="G443" t="str">
            <v>給水設備</v>
          </cell>
          <cell r="J443">
            <v>1</v>
          </cell>
          <cell r="K443" t="str">
            <v>式</v>
          </cell>
          <cell r="L443">
            <v>7000</v>
          </cell>
          <cell r="M443">
            <v>7000</v>
          </cell>
          <cell r="N443" t="str">
            <v>別紙</v>
          </cell>
        </row>
        <row r="445">
          <cell r="E445">
            <v>215</v>
          </cell>
          <cell r="G445" t="str">
            <v>排水設備</v>
          </cell>
          <cell r="J445">
            <v>1</v>
          </cell>
          <cell r="K445" t="str">
            <v>式</v>
          </cell>
          <cell r="L445">
            <v>1430</v>
          </cell>
          <cell r="M445">
            <v>1430</v>
          </cell>
          <cell r="N445" t="str">
            <v>別紙</v>
          </cell>
        </row>
        <row r="447">
          <cell r="E447">
            <v>216</v>
          </cell>
        </row>
        <row r="449">
          <cell r="E449">
            <v>217</v>
          </cell>
        </row>
        <row r="451">
          <cell r="E451">
            <v>218</v>
          </cell>
        </row>
        <row r="453">
          <cell r="E453">
            <v>219</v>
          </cell>
        </row>
        <row r="455">
          <cell r="E455">
            <v>220</v>
          </cell>
          <cell r="G455" t="str">
            <v>撤去工事 小  計</v>
          </cell>
          <cell r="M455">
            <v>320390</v>
          </cell>
        </row>
        <row r="457">
          <cell r="E457">
            <v>221</v>
          </cell>
          <cell r="G457" t="str">
            <v>部室棟 機械設備工事 小  計</v>
          </cell>
          <cell r="M457">
            <v>3275160</v>
          </cell>
        </row>
        <row r="458">
          <cell r="F458" t="str">
            <v>番号</v>
          </cell>
          <cell r="G458" t="str">
            <v>名　　　　　称</v>
          </cell>
          <cell r="H458" t="str">
            <v>品種</v>
          </cell>
          <cell r="I458" t="str">
            <v>形　状　寸　法</v>
          </cell>
          <cell r="J458" t="str">
            <v>数　　量</v>
          </cell>
          <cell r="K458" t="str">
            <v>単位</v>
          </cell>
          <cell r="L458" t="str">
            <v>単　　価</v>
          </cell>
          <cell r="M458" t="str">
            <v>金　　額</v>
          </cell>
          <cell r="N458" t="str">
            <v>適　　用</v>
          </cell>
        </row>
        <row r="460">
          <cell r="E460">
            <v>222</v>
          </cell>
          <cell r="F460" t="str">
            <v>1.C.</v>
          </cell>
          <cell r="G460" t="str">
            <v>体育館 機械設備工事</v>
          </cell>
        </row>
        <row r="462">
          <cell r="E462">
            <v>223</v>
          </cell>
          <cell r="F462" t="str">
            <v>1.C.1.</v>
          </cell>
          <cell r="G462" t="str">
            <v>衛生器具設備工事</v>
          </cell>
        </row>
        <row r="464">
          <cell r="E464">
            <v>224</v>
          </cell>
          <cell r="G464" t="str">
            <v>腰掛式ﾀﾝｸ密結形防露便器</v>
          </cell>
          <cell r="I464" t="str">
            <v>紙巻器、暖房便座共</v>
          </cell>
          <cell r="J464">
            <v>6</v>
          </cell>
          <cell r="K464" t="str">
            <v>組</v>
          </cell>
          <cell r="L464">
            <v>105190</v>
          </cell>
          <cell r="M464">
            <v>631140</v>
          </cell>
          <cell r="N464" t="str">
            <v>複合単価</v>
          </cell>
        </row>
        <row r="466">
          <cell r="E466">
            <v>225</v>
          </cell>
          <cell r="G466" t="str">
            <v>自動洗浄壁掛小便器</v>
          </cell>
          <cell r="J466">
            <v>3</v>
          </cell>
          <cell r="K466" t="str">
            <v>組</v>
          </cell>
          <cell r="L466">
            <v>149500</v>
          </cell>
          <cell r="M466">
            <v>448500</v>
          </cell>
          <cell r="N466" t="str">
            <v>複合単価</v>
          </cell>
        </row>
        <row r="468">
          <cell r="E468">
            <v>226</v>
          </cell>
          <cell r="G468" t="str">
            <v>多機能トイレパック</v>
          </cell>
          <cell r="I468" t="str">
            <v>洗浄便座、化粧鏡共</v>
          </cell>
          <cell r="J468">
            <v>1</v>
          </cell>
          <cell r="K468" t="str">
            <v>組</v>
          </cell>
          <cell r="L468">
            <v>1605470</v>
          </cell>
          <cell r="M468">
            <v>1605470</v>
          </cell>
          <cell r="N468" t="str">
            <v>複合単価</v>
          </cell>
        </row>
        <row r="470">
          <cell r="E470">
            <v>227</v>
          </cell>
          <cell r="G470" t="str">
            <v>収納式多目的ｼｰﾄ グリップ付</v>
          </cell>
          <cell r="J470">
            <v>1</v>
          </cell>
          <cell r="K470" t="str">
            <v>台</v>
          </cell>
          <cell r="L470">
            <v>226730</v>
          </cell>
          <cell r="M470">
            <v>226730</v>
          </cell>
          <cell r="N470" t="str">
            <v>複合単価</v>
          </cell>
        </row>
        <row r="472">
          <cell r="E472">
            <v>228</v>
          </cell>
          <cell r="G472" t="str">
            <v>壁掛洗面器(小形)</v>
          </cell>
          <cell r="I472" t="str">
            <v xml:space="preserve"> </v>
          </cell>
          <cell r="J472">
            <v>5</v>
          </cell>
          <cell r="K472" t="str">
            <v>組</v>
          </cell>
          <cell r="L472">
            <v>41280</v>
          </cell>
          <cell r="M472">
            <v>206400</v>
          </cell>
          <cell r="N472" t="str">
            <v>複合単価</v>
          </cell>
        </row>
        <row r="474">
          <cell r="E474">
            <v>229</v>
          </cell>
          <cell r="G474" t="str">
            <v>ﾎﾞｳﾙ一体ﾀｲﾌﾟｶｳﾝﾀｰ</v>
          </cell>
          <cell r="I474" t="str">
            <v xml:space="preserve">角形ﾎﾞｳﾙ３個_x000D_
</v>
          </cell>
          <cell r="J474">
            <v>1</v>
          </cell>
          <cell r="K474" t="str">
            <v>組</v>
          </cell>
          <cell r="L474">
            <v>321010</v>
          </cell>
          <cell r="M474">
            <v>321010</v>
          </cell>
          <cell r="N474" t="str">
            <v>複合単価</v>
          </cell>
        </row>
        <row r="476">
          <cell r="E476">
            <v>230</v>
          </cell>
          <cell r="G476" t="str">
            <v>化粧鏡 面取</v>
          </cell>
          <cell r="I476" t="str">
            <v>350*800</v>
          </cell>
          <cell r="J476">
            <v>8</v>
          </cell>
          <cell r="K476" t="str">
            <v>枚</v>
          </cell>
          <cell r="L476">
            <v>13240</v>
          </cell>
          <cell r="M476">
            <v>105920</v>
          </cell>
          <cell r="N476" t="str">
            <v>複合単価</v>
          </cell>
        </row>
        <row r="478">
          <cell r="E478">
            <v>231</v>
          </cell>
          <cell r="G478" t="str">
            <v>バック付掃除用流し</v>
          </cell>
          <cell r="I478" t="str">
            <v xml:space="preserve"> </v>
          </cell>
          <cell r="J478">
            <v>1</v>
          </cell>
          <cell r="K478" t="str">
            <v>組</v>
          </cell>
          <cell r="L478">
            <v>106520</v>
          </cell>
          <cell r="M478">
            <v>106520</v>
          </cell>
          <cell r="N478" t="str">
            <v>複合単価</v>
          </cell>
        </row>
        <row r="480">
          <cell r="E480">
            <v>232</v>
          </cell>
        </row>
        <row r="482">
          <cell r="E482">
            <v>233</v>
          </cell>
        </row>
        <row r="484">
          <cell r="E484">
            <v>234</v>
          </cell>
        </row>
        <row r="486">
          <cell r="E486">
            <v>235</v>
          </cell>
        </row>
        <row r="488">
          <cell r="E488">
            <v>236</v>
          </cell>
        </row>
        <row r="490">
          <cell r="E490">
            <v>237</v>
          </cell>
        </row>
        <row r="492">
          <cell r="E492">
            <v>238</v>
          </cell>
          <cell r="G492" t="str">
            <v>衛生器具設備工事 小  計</v>
          </cell>
          <cell r="M492">
            <v>3651690</v>
          </cell>
        </row>
        <row r="493">
          <cell r="F493" t="str">
            <v>番号</v>
          </cell>
          <cell r="G493" t="str">
            <v>名　　　　　称</v>
          </cell>
          <cell r="H493" t="str">
            <v>品種</v>
          </cell>
          <cell r="I493" t="str">
            <v>形　状　寸　法</v>
          </cell>
          <cell r="J493" t="str">
            <v>数　　量</v>
          </cell>
          <cell r="K493" t="str">
            <v>単位</v>
          </cell>
          <cell r="L493" t="str">
            <v>単　　価</v>
          </cell>
          <cell r="M493" t="str">
            <v>金　　額</v>
          </cell>
          <cell r="N493" t="str">
            <v>適　　用</v>
          </cell>
        </row>
        <row r="495">
          <cell r="E495">
            <v>239</v>
          </cell>
          <cell r="F495" t="str">
            <v>1.C.2.</v>
          </cell>
          <cell r="G495" t="str">
            <v>給水設備工事</v>
          </cell>
        </row>
        <row r="497">
          <cell r="E497">
            <v>240</v>
          </cell>
          <cell r="G497" t="str">
            <v>水道用内外面硬質塩化ﾋﾞﾆﾙﾗｲﾆﾝｸﾞ鋼管</v>
          </cell>
          <cell r="I497" t="str">
            <v>VD     40　機械便所</v>
          </cell>
          <cell r="J497">
            <v>1</v>
          </cell>
          <cell r="K497" t="str">
            <v>ｍ</v>
          </cell>
          <cell r="L497">
            <v>9000</v>
          </cell>
          <cell r="M497">
            <v>9000</v>
          </cell>
          <cell r="N497" t="str">
            <v>複合単価</v>
          </cell>
        </row>
        <row r="499">
          <cell r="E499">
            <v>241</v>
          </cell>
          <cell r="G499" t="str">
            <v>水道用硬質塩化ﾋﾞﾆﾙﾗｲﾆﾝｸﾞ鋼管</v>
          </cell>
          <cell r="I499" t="str">
            <v>VB     20　機械便所</v>
          </cell>
          <cell r="J499">
            <v>60</v>
          </cell>
          <cell r="K499" t="str">
            <v>ｍ</v>
          </cell>
          <cell r="L499">
            <v>4530</v>
          </cell>
          <cell r="M499">
            <v>271800</v>
          </cell>
          <cell r="N499" t="str">
            <v>複合単価</v>
          </cell>
        </row>
        <row r="501">
          <cell r="E501">
            <v>242</v>
          </cell>
          <cell r="G501" t="str">
            <v>水道用硬質塩化ﾋﾞﾆﾙﾗｲﾆﾝｸﾞ鋼管</v>
          </cell>
          <cell r="I501" t="str">
            <v>VB     25　機械便所</v>
          </cell>
          <cell r="J501">
            <v>3</v>
          </cell>
          <cell r="K501" t="str">
            <v>ｍ</v>
          </cell>
          <cell r="L501">
            <v>5750</v>
          </cell>
          <cell r="M501">
            <v>17250</v>
          </cell>
          <cell r="N501" t="str">
            <v>複合単価</v>
          </cell>
        </row>
        <row r="503">
          <cell r="E503">
            <v>243</v>
          </cell>
          <cell r="G503" t="str">
            <v>水道用硬質塩化ﾋﾞﾆﾙﾗｲﾆﾝｸﾞ鋼管</v>
          </cell>
          <cell r="I503" t="str">
            <v>VB     32　機械便所</v>
          </cell>
          <cell r="J503">
            <v>4</v>
          </cell>
          <cell r="K503" t="str">
            <v>ｍ</v>
          </cell>
          <cell r="L503">
            <v>7200</v>
          </cell>
          <cell r="M503">
            <v>28800</v>
          </cell>
          <cell r="N503" t="str">
            <v>複合単価</v>
          </cell>
        </row>
        <row r="505">
          <cell r="E505">
            <v>244</v>
          </cell>
          <cell r="G505" t="str">
            <v>水道用硬質塩化ﾋﾞﾆﾙﾗｲﾆﾝｸﾞ鋼管</v>
          </cell>
          <cell r="I505" t="str">
            <v>VB     40　機械便所</v>
          </cell>
          <cell r="J505">
            <v>8</v>
          </cell>
          <cell r="K505" t="str">
            <v>ｍ</v>
          </cell>
          <cell r="L505">
            <v>8010</v>
          </cell>
          <cell r="M505">
            <v>64080</v>
          </cell>
          <cell r="N505" t="str">
            <v>複合単価</v>
          </cell>
        </row>
        <row r="507">
          <cell r="E507">
            <v>245</v>
          </cell>
          <cell r="G507" t="str">
            <v>土工事</v>
          </cell>
          <cell r="J507">
            <v>1</v>
          </cell>
          <cell r="K507" t="str">
            <v>式</v>
          </cell>
          <cell r="L507">
            <v>5790</v>
          </cell>
          <cell r="M507">
            <v>5790</v>
          </cell>
          <cell r="N507" t="str">
            <v>別紙</v>
          </cell>
        </row>
        <row r="509">
          <cell r="E509">
            <v>246</v>
          </cell>
          <cell r="G509" t="str">
            <v>保温・塗装</v>
          </cell>
          <cell r="J509">
            <v>1</v>
          </cell>
          <cell r="K509" t="str">
            <v>式</v>
          </cell>
          <cell r="L509">
            <v>176000</v>
          </cell>
          <cell r="M509">
            <v>176000</v>
          </cell>
          <cell r="N509" t="str">
            <v>別紙</v>
          </cell>
        </row>
        <row r="511">
          <cell r="E511">
            <v>247</v>
          </cell>
          <cell r="G511" t="str">
            <v>スリーブ</v>
          </cell>
          <cell r="J511">
            <v>1</v>
          </cell>
          <cell r="K511" t="str">
            <v>式</v>
          </cell>
          <cell r="L511">
            <v>39090</v>
          </cell>
          <cell r="M511">
            <v>39090</v>
          </cell>
        </row>
        <row r="513">
          <cell r="E513">
            <v>248</v>
          </cell>
        </row>
        <row r="515">
          <cell r="E515">
            <v>249</v>
          </cell>
        </row>
        <row r="517">
          <cell r="E517">
            <v>250</v>
          </cell>
        </row>
        <row r="519">
          <cell r="E519">
            <v>251</v>
          </cell>
        </row>
        <row r="521">
          <cell r="E521">
            <v>252</v>
          </cell>
        </row>
        <row r="523">
          <cell r="E523">
            <v>253</v>
          </cell>
        </row>
        <row r="525">
          <cell r="E525">
            <v>254</v>
          </cell>
        </row>
        <row r="527">
          <cell r="E527">
            <v>255</v>
          </cell>
          <cell r="G527" t="str">
            <v>給水設備工事 小  計</v>
          </cell>
          <cell r="M527">
            <v>611810</v>
          </cell>
        </row>
        <row r="528">
          <cell r="F528" t="str">
            <v>番号</v>
          </cell>
          <cell r="G528" t="str">
            <v>名　　　　　称</v>
          </cell>
          <cell r="H528" t="str">
            <v>品種</v>
          </cell>
          <cell r="I528" t="str">
            <v>形　状　寸　法</v>
          </cell>
          <cell r="J528" t="str">
            <v>数　　量</v>
          </cell>
          <cell r="K528" t="str">
            <v>単位</v>
          </cell>
          <cell r="L528" t="str">
            <v>単　　価</v>
          </cell>
          <cell r="M528" t="str">
            <v>金　　額</v>
          </cell>
          <cell r="N528" t="str">
            <v>適　　用</v>
          </cell>
        </row>
        <row r="530">
          <cell r="E530">
            <v>256</v>
          </cell>
          <cell r="F530" t="str">
            <v>1.C.3.</v>
          </cell>
          <cell r="G530" t="str">
            <v>排水通気設備工事</v>
          </cell>
        </row>
        <row r="532">
          <cell r="E532">
            <v>257</v>
          </cell>
          <cell r="G532" t="str">
            <v>硬質ポリ塩化ﾋﾞﾆﾙ管</v>
          </cell>
          <cell r="I532" t="str">
            <v>VP    100　機械便所</v>
          </cell>
          <cell r="J532">
            <v>5</v>
          </cell>
          <cell r="K532" t="str">
            <v>ｍ</v>
          </cell>
          <cell r="L532">
            <v>10310</v>
          </cell>
          <cell r="M532">
            <v>51550</v>
          </cell>
          <cell r="N532" t="str">
            <v>複合単価</v>
          </cell>
        </row>
        <row r="534">
          <cell r="E534">
            <v>258</v>
          </cell>
          <cell r="G534" t="str">
            <v>耐火二層管</v>
          </cell>
          <cell r="I534" t="str">
            <v>TMP    40　機械便所</v>
          </cell>
          <cell r="J534">
            <v>17</v>
          </cell>
          <cell r="K534" t="str">
            <v>ｍ</v>
          </cell>
          <cell r="L534">
            <v>5530</v>
          </cell>
          <cell r="M534">
            <v>94010</v>
          </cell>
          <cell r="N534" t="str">
            <v>複合単価</v>
          </cell>
        </row>
        <row r="536">
          <cell r="E536">
            <v>259</v>
          </cell>
          <cell r="G536" t="str">
            <v>耐火二層管</v>
          </cell>
          <cell r="I536" t="str">
            <v>TMP    50　機械便所</v>
          </cell>
          <cell r="J536">
            <v>6</v>
          </cell>
          <cell r="K536" t="str">
            <v>ｍ</v>
          </cell>
          <cell r="L536">
            <v>6950</v>
          </cell>
          <cell r="M536">
            <v>41700</v>
          </cell>
          <cell r="N536" t="str">
            <v>複合単価</v>
          </cell>
        </row>
        <row r="538">
          <cell r="E538">
            <v>260</v>
          </cell>
          <cell r="G538" t="str">
            <v>耐火二層管</v>
          </cell>
          <cell r="I538" t="str">
            <v>TMP    65　機械便所</v>
          </cell>
          <cell r="J538">
            <v>3</v>
          </cell>
          <cell r="K538" t="str">
            <v>ｍ</v>
          </cell>
          <cell r="L538">
            <v>8920</v>
          </cell>
          <cell r="M538">
            <v>26760</v>
          </cell>
          <cell r="N538" t="str">
            <v>複合単価</v>
          </cell>
        </row>
        <row r="540">
          <cell r="E540">
            <v>261</v>
          </cell>
          <cell r="G540" t="str">
            <v>耐火二層管</v>
          </cell>
          <cell r="I540" t="str">
            <v>TMP    75　機械便所</v>
          </cell>
          <cell r="J540">
            <v>13</v>
          </cell>
          <cell r="K540" t="str">
            <v>ｍ</v>
          </cell>
          <cell r="L540">
            <v>10540</v>
          </cell>
          <cell r="M540">
            <v>137020</v>
          </cell>
          <cell r="N540" t="str">
            <v>複合単価</v>
          </cell>
        </row>
        <row r="542">
          <cell r="E542">
            <v>262</v>
          </cell>
          <cell r="G542" t="str">
            <v>耐火二層管</v>
          </cell>
          <cell r="I542" t="str">
            <v>TMP   100　機械便所</v>
          </cell>
          <cell r="J542">
            <v>31</v>
          </cell>
          <cell r="K542" t="str">
            <v>ｍ</v>
          </cell>
          <cell r="L542">
            <v>14050</v>
          </cell>
          <cell r="M542">
            <v>435550</v>
          </cell>
          <cell r="N542" t="str">
            <v>複合単価</v>
          </cell>
        </row>
        <row r="544">
          <cell r="E544">
            <v>263</v>
          </cell>
          <cell r="G544" t="str">
            <v>硬質ポリ塩化ﾋﾞﾆﾙ管(通気)</v>
          </cell>
          <cell r="I544" t="str">
            <v>VP     50　機械便所</v>
          </cell>
          <cell r="J544">
            <v>19</v>
          </cell>
          <cell r="K544" t="str">
            <v>ｍ</v>
          </cell>
          <cell r="L544">
            <v>5100</v>
          </cell>
          <cell r="M544">
            <v>96900</v>
          </cell>
          <cell r="N544" t="str">
            <v>複合単価</v>
          </cell>
        </row>
        <row r="546">
          <cell r="E546">
            <v>264</v>
          </cell>
          <cell r="G546" t="str">
            <v>硬質ポリ塩化ﾋﾞﾆﾙ管(通気)</v>
          </cell>
          <cell r="I546" t="str">
            <v>VP     65　機械便所</v>
          </cell>
          <cell r="J546">
            <v>12</v>
          </cell>
          <cell r="K546" t="str">
            <v>ｍ</v>
          </cell>
          <cell r="L546">
            <v>6520</v>
          </cell>
          <cell r="M546">
            <v>78240</v>
          </cell>
          <cell r="N546" t="str">
            <v>複合単価</v>
          </cell>
        </row>
        <row r="548">
          <cell r="E548">
            <v>265</v>
          </cell>
          <cell r="G548" t="str">
            <v>床上掃除口</v>
          </cell>
          <cell r="I548" t="str">
            <v>100  COA</v>
          </cell>
          <cell r="J548">
            <v>5</v>
          </cell>
          <cell r="K548" t="str">
            <v>個</v>
          </cell>
          <cell r="L548">
            <v>12770</v>
          </cell>
          <cell r="M548">
            <v>63850</v>
          </cell>
          <cell r="N548" t="str">
            <v>複合単価</v>
          </cell>
        </row>
        <row r="550">
          <cell r="E550">
            <v>266</v>
          </cell>
          <cell r="G550" t="str">
            <v>通気口金物</v>
          </cell>
          <cell r="I550" t="str">
            <v>65   VC-B 鋳物製</v>
          </cell>
          <cell r="J550">
            <v>1</v>
          </cell>
          <cell r="K550" t="str">
            <v>個</v>
          </cell>
          <cell r="L550">
            <v>6300</v>
          </cell>
          <cell r="M550">
            <v>6300</v>
          </cell>
          <cell r="N550" t="str">
            <v>複合単価</v>
          </cell>
        </row>
        <row r="552">
          <cell r="E552">
            <v>267</v>
          </cell>
          <cell r="G552" t="str">
            <v>土工事</v>
          </cell>
          <cell r="J552">
            <v>1</v>
          </cell>
          <cell r="K552" t="str">
            <v>式</v>
          </cell>
          <cell r="L552">
            <v>24800</v>
          </cell>
          <cell r="M552">
            <v>24800</v>
          </cell>
          <cell r="N552" t="str">
            <v>別紙</v>
          </cell>
        </row>
        <row r="554">
          <cell r="E554">
            <v>268</v>
          </cell>
          <cell r="G554" t="str">
            <v>保温・塗装</v>
          </cell>
          <cell r="J554">
            <v>1</v>
          </cell>
          <cell r="K554" t="str">
            <v>式</v>
          </cell>
          <cell r="L554">
            <v>2910</v>
          </cell>
          <cell r="M554">
            <v>2910</v>
          </cell>
          <cell r="N554" t="str">
            <v>別紙</v>
          </cell>
        </row>
        <row r="556">
          <cell r="E556">
            <v>269</v>
          </cell>
          <cell r="G556" t="str">
            <v>スリーブ</v>
          </cell>
          <cell r="J556">
            <v>1</v>
          </cell>
          <cell r="K556" t="str">
            <v>式</v>
          </cell>
          <cell r="L556">
            <v>96170</v>
          </cell>
          <cell r="M556">
            <v>96170</v>
          </cell>
        </row>
        <row r="558">
          <cell r="E558">
            <v>270</v>
          </cell>
        </row>
        <row r="560">
          <cell r="E560">
            <v>271</v>
          </cell>
        </row>
        <row r="562">
          <cell r="E562">
            <v>272</v>
          </cell>
          <cell r="G562" t="str">
            <v>排水通気設備工事 小  計</v>
          </cell>
          <cell r="M562">
            <v>1155760</v>
          </cell>
        </row>
        <row r="563">
          <cell r="F563" t="str">
            <v>番号</v>
          </cell>
          <cell r="G563" t="str">
            <v>名　　　　　称</v>
          </cell>
          <cell r="H563" t="str">
            <v>品種</v>
          </cell>
          <cell r="I563" t="str">
            <v>形　状　寸　法</v>
          </cell>
          <cell r="J563" t="str">
            <v>数　　量</v>
          </cell>
          <cell r="K563" t="str">
            <v>単位</v>
          </cell>
          <cell r="L563" t="str">
            <v>単　　価</v>
          </cell>
          <cell r="M563" t="str">
            <v>金　　額</v>
          </cell>
          <cell r="N563" t="str">
            <v>適　　用</v>
          </cell>
        </row>
        <row r="565">
          <cell r="E565">
            <v>273</v>
          </cell>
          <cell r="F565" t="str">
            <v>1.C.4.</v>
          </cell>
          <cell r="G565" t="str">
            <v>換気設備工事</v>
          </cell>
        </row>
        <row r="567">
          <cell r="E567">
            <v>274</v>
          </cell>
          <cell r="G567" t="str">
            <v>電気式ｼｬｯﾀｰ付壁換気扇</v>
          </cell>
          <cell r="I567" t="str">
            <v>木枠、ウェザーカバー共</v>
          </cell>
          <cell r="J567">
            <v>2</v>
          </cell>
          <cell r="K567" t="str">
            <v>台</v>
          </cell>
          <cell r="L567">
            <v>37110</v>
          </cell>
          <cell r="M567">
            <v>74220</v>
          </cell>
          <cell r="N567" t="str">
            <v>複合単価</v>
          </cell>
        </row>
        <row r="569">
          <cell r="E569">
            <v>275</v>
          </cell>
          <cell r="G569" t="str">
            <v>角形格子ｸﾞﾘﾙﾊﾟｲﾌﾟﾌｧﾝ</v>
          </cell>
          <cell r="I569" t="str">
            <v>ﾍﾞﾝﾄｷｬｯﾌﾟ、ﾊﾟｲﾌﾟｽﾘｰﾌﾞ共</v>
          </cell>
          <cell r="J569">
            <v>1</v>
          </cell>
          <cell r="K569" t="str">
            <v>台</v>
          </cell>
          <cell r="L569">
            <v>39230</v>
          </cell>
          <cell r="M569">
            <v>39230</v>
          </cell>
          <cell r="N569" t="str">
            <v>複合単価</v>
          </cell>
        </row>
        <row r="571">
          <cell r="E571">
            <v>276</v>
          </cell>
        </row>
        <row r="573">
          <cell r="E573">
            <v>277</v>
          </cell>
        </row>
        <row r="575">
          <cell r="E575">
            <v>278</v>
          </cell>
        </row>
        <row r="577">
          <cell r="E577">
            <v>279</v>
          </cell>
        </row>
        <row r="579">
          <cell r="E579">
            <v>280</v>
          </cell>
        </row>
        <row r="581">
          <cell r="E581">
            <v>281</v>
          </cell>
        </row>
        <row r="583">
          <cell r="E583">
            <v>282</v>
          </cell>
        </row>
        <row r="585">
          <cell r="E585">
            <v>283</v>
          </cell>
        </row>
        <row r="587">
          <cell r="E587">
            <v>284</v>
          </cell>
        </row>
        <row r="589">
          <cell r="E589">
            <v>285</v>
          </cell>
        </row>
        <row r="591">
          <cell r="E591">
            <v>286</v>
          </cell>
        </row>
        <row r="593">
          <cell r="E593">
            <v>287</v>
          </cell>
          <cell r="G593" t="str">
            <v>換気設備工事 小  計</v>
          </cell>
          <cell r="M593">
            <v>113450</v>
          </cell>
        </row>
        <row r="595">
          <cell r="E595">
            <v>288</v>
          </cell>
          <cell r="G595" t="str">
            <v>体育館 機械設備工事 小  計</v>
          </cell>
          <cell r="M595">
            <v>5532710</v>
          </cell>
        </row>
        <row r="597">
          <cell r="E597">
            <v>289</v>
          </cell>
          <cell r="G597" t="str">
            <v>機械設備工事 小  計</v>
          </cell>
          <cell r="M597">
            <v>14656200</v>
          </cell>
        </row>
        <row r="598">
          <cell r="F598" t="str">
            <v>番号</v>
          </cell>
          <cell r="G598" t="str">
            <v>名　　　　　称</v>
          </cell>
          <cell r="H598" t="str">
            <v>品種</v>
          </cell>
          <cell r="I598" t="str">
            <v>形　状　寸　法</v>
          </cell>
          <cell r="J598" t="str">
            <v>数　　量</v>
          </cell>
          <cell r="K598" t="str">
            <v>単位</v>
          </cell>
          <cell r="L598" t="str">
            <v>単　　価</v>
          </cell>
          <cell r="M598" t="str">
            <v>金　　額</v>
          </cell>
          <cell r="N598" t="str">
            <v>適　　用</v>
          </cell>
        </row>
        <row r="600">
          <cell r="E600">
            <v>290</v>
          </cell>
        </row>
        <row r="602">
          <cell r="E602">
            <v>291</v>
          </cell>
        </row>
        <row r="604">
          <cell r="E604">
            <v>292</v>
          </cell>
        </row>
        <row r="606">
          <cell r="E606">
            <v>293</v>
          </cell>
        </row>
        <row r="608">
          <cell r="E608">
            <v>294</v>
          </cell>
        </row>
        <row r="610">
          <cell r="E610">
            <v>295</v>
          </cell>
        </row>
        <row r="612">
          <cell r="E612">
            <v>296</v>
          </cell>
        </row>
        <row r="614">
          <cell r="E614">
            <v>297</v>
          </cell>
        </row>
        <row r="616">
          <cell r="E616">
            <v>298</v>
          </cell>
        </row>
        <row r="618">
          <cell r="E618">
            <v>299</v>
          </cell>
        </row>
        <row r="620">
          <cell r="E620">
            <v>300</v>
          </cell>
        </row>
        <row r="622">
          <cell r="E622">
            <v>301</v>
          </cell>
        </row>
        <row r="624">
          <cell r="E624">
            <v>302</v>
          </cell>
        </row>
        <row r="626">
          <cell r="E626">
            <v>303</v>
          </cell>
        </row>
        <row r="628">
          <cell r="E628">
            <v>304</v>
          </cell>
        </row>
        <row r="630">
          <cell r="E630">
            <v>305</v>
          </cell>
        </row>
        <row r="632">
          <cell r="E632">
            <v>306</v>
          </cell>
        </row>
        <row r="633">
          <cell r="F633" t="str">
            <v>番号</v>
          </cell>
          <cell r="G633" t="str">
            <v>名　　　　　称</v>
          </cell>
          <cell r="H633" t="str">
            <v>品種</v>
          </cell>
          <cell r="I633" t="str">
            <v>形　状　寸　法</v>
          </cell>
          <cell r="J633" t="str">
            <v>数　　量</v>
          </cell>
          <cell r="K633" t="str">
            <v>単位</v>
          </cell>
          <cell r="L633" t="str">
            <v>単　　価</v>
          </cell>
          <cell r="M633" t="str">
            <v>金　　額</v>
          </cell>
          <cell r="N633" t="str">
            <v>適　　用</v>
          </cell>
        </row>
        <row r="635">
          <cell r="E635">
            <v>307</v>
          </cell>
        </row>
        <row r="637">
          <cell r="E637">
            <v>308</v>
          </cell>
        </row>
        <row r="639">
          <cell r="E639">
            <v>309</v>
          </cell>
        </row>
        <row r="641">
          <cell r="E641">
            <v>310</v>
          </cell>
        </row>
        <row r="643">
          <cell r="E643">
            <v>311</v>
          </cell>
        </row>
        <row r="645">
          <cell r="E645">
            <v>312</v>
          </cell>
        </row>
        <row r="647">
          <cell r="E647">
            <v>313</v>
          </cell>
        </row>
        <row r="649">
          <cell r="E649">
            <v>314</v>
          </cell>
        </row>
        <row r="651">
          <cell r="E651">
            <v>315</v>
          </cell>
        </row>
        <row r="653">
          <cell r="E653">
            <v>316</v>
          </cell>
        </row>
        <row r="655">
          <cell r="E655">
            <v>317</v>
          </cell>
        </row>
        <row r="657">
          <cell r="E657">
            <v>318</v>
          </cell>
        </row>
        <row r="659">
          <cell r="E659">
            <v>319</v>
          </cell>
        </row>
        <row r="661">
          <cell r="E661">
            <v>320</v>
          </cell>
        </row>
        <row r="663">
          <cell r="E663">
            <v>321</v>
          </cell>
        </row>
        <row r="665">
          <cell r="E665">
            <v>322</v>
          </cell>
        </row>
        <row r="667">
          <cell r="E667">
            <v>323</v>
          </cell>
        </row>
        <row r="668">
          <cell r="F668" t="str">
            <v>番号</v>
          </cell>
          <cell r="G668" t="str">
            <v>名　　　　　称</v>
          </cell>
          <cell r="H668" t="str">
            <v>品種</v>
          </cell>
          <cell r="I668" t="str">
            <v>形　状　寸　法</v>
          </cell>
          <cell r="J668" t="str">
            <v>数　　量</v>
          </cell>
          <cell r="K668" t="str">
            <v>単位</v>
          </cell>
          <cell r="L668" t="str">
            <v>単　　価</v>
          </cell>
          <cell r="M668" t="str">
            <v>金　　額</v>
          </cell>
          <cell r="N668" t="str">
            <v>適　　用</v>
          </cell>
        </row>
        <row r="670">
          <cell r="E670">
            <v>324</v>
          </cell>
        </row>
        <row r="672">
          <cell r="E672">
            <v>325</v>
          </cell>
        </row>
        <row r="674">
          <cell r="E674">
            <v>326</v>
          </cell>
        </row>
        <row r="676">
          <cell r="E676">
            <v>327</v>
          </cell>
        </row>
        <row r="678">
          <cell r="E678">
            <v>328</v>
          </cell>
        </row>
        <row r="680">
          <cell r="E680">
            <v>329</v>
          </cell>
        </row>
        <row r="682">
          <cell r="E682">
            <v>330</v>
          </cell>
        </row>
        <row r="684">
          <cell r="E684">
            <v>331</v>
          </cell>
        </row>
        <row r="686">
          <cell r="E686">
            <v>332</v>
          </cell>
        </row>
        <row r="688">
          <cell r="E688">
            <v>333</v>
          </cell>
        </row>
        <row r="690">
          <cell r="E690">
            <v>334</v>
          </cell>
        </row>
        <row r="692">
          <cell r="E692">
            <v>335</v>
          </cell>
        </row>
        <row r="694">
          <cell r="E694">
            <v>336</v>
          </cell>
        </row>
        <row r="696">
          <cell r="E696">
            <v>337</v>
          </cell>
        </row>
        <row r="698">
          <cell r="E698">
            <v>338</v>
          </cell>
        </row>
        <row r="700">
          <cell r="E700">
            <v>339</v>
          </cell>
        </row>
        <row r="702">
          <cell r="E702">
            <v>340</v>
          </cell>
        </row>
        <row r="703">
          <cell r="F703" t="str">
            <v>番号</v>
          </cell>
          <cell r="G703" t="str">
            <v>名　　　　　称</v>
          </cell>
          <cell r="H703" t="str">
            <v>品種</v>
          </cell>
          <cell r="I703" t="str">
            <v>形　状　寸　法</v>
          </cell>
          <cell r="J703" t="str">
            <v>数　　量</v>
          </cell>
          <cell r="K703" t="str">
            <v>単位</v>
          </cell>
          <cell r="L703" t="str">
            <v>単　　価</v>
          </cell>
          <cell r="M703" t="str">
            <v>金　　額</v>
          </cell>
          <cell r="N703" t="str">
            <v>適　　用</v>
          </cell>
        </row>
        <row r="705">
          <cell r="E705">
            <v>341</v>
          </cell>
        </row>
        <row r="707">
          <cell r="E707">
            <v>342</v>
          </cell>
        </row>
        <row r="709">
          <cell r="E709">
            <v>343</v>
          </cell>
        </row>
        <row r="711">
          <cell r="E711">
            <v>344</v>
          </cell>
        </row>
        <row r="713">
          <cell r="E713">
            <v>345</v>
          </cell>
        </row>
        <row r="715">
          <cell r="E715">
            <v>346</v>
          </cell>
        </row>
        <row r="717">
          <cell r="E717">
            <v>347</v>
          </cell>
        </row>
        <row r="719">
          <cell r="E719">
            <v>348</v>
          </cell>
        </row>
        <row r="721">
          <cell r="E721">
            <v>349</v>
          </cell>
        </row>
        <row r="723">
          <cell r="E723">
            <v>350</v>
          </cell>
        </row>
        <row r="725">
          <cell r="E725">
            <v>351</v>
          </cell>
        </row>
        <row r="727">
          <cell r="E727">
            <v>352</v>
          </cell>
        </row>
        <row r="729">
          <cell r="E729">
            <v>353</v>
          </cell>
        </row>
        <row r="731">
          <cell r="E731">
            <v>354</v>
          </cell>
        </row>
        <row r="733">
          <cell r="E733">
            <v>355</v>
          </cell>
        </row>
        <row r="735">
          <cell r="E735">
            <v>356</v>
          </cell>
        </row>
        <row r="737">
          <cell r="E737">
            <v>357</v>
          </cell>
        </row>
        <row r="738">
          <cell r="F738" t="str">
            <v>番号</v>
          </cell>
          <cell r="G738" t="str">
            <v>名　　　　　称</v>
          </cell>
          <cell r="H738" t="str">
            <v>品種</v>
          </cell>
          <cell r="I738" t="str">
            <v>形　状　寸　法</v>
          </cell>
          <cell r="J738" t="str">
            <v>数　　量</v>
          </cell>
          <cell r="K738" t="str">
            <v>単位</v>
          </cell>
          <cell r="L738" t="str">
            <v>単　　価</v>
          </cell>
          <cell r="M738" t="str">
            <v>金　　額</v>
          </cell>
          <cell r="N738" t="str">
            <v>適　　用</v>
          </cell>
        </row>
        <row r="740">
          <cell r="E740">
            <v>358</v>
          </cell>
        </row>
        <row r="742">
          <cell r="E742">
            <v>359</v>
          </cell>
        </row>
        <row r="744">
          <cell r="E744">
            <v>360</v>
          </cell>
        </row>
        <row r="746">
          <cell r="E746">
            <v>361</v>
          </cell>
        </row>
        <row r="748">
          <cell r="E748">
            <v>362</v>
          </cell>
        </row>
        <row r="750">
          <cell r="E750">
            <v>363</v>
          </cell>
        </row>
        <row r="752">
          <cell r="E752">
            <v>364</v>
          </cell>
        </row>
        <row r="754">
          <cell r="E754">
            <v>365</v>
          </cell>
        </row>
        <row r="756">
          <cell r="E756">
            <v>366</v>
          </cell>
        </row>
        <row r="758">
          <cell r="E758">
            <v>367</v>
          </cell>
        </row>
        <row r="760">
          <cell r="E760">
            <v>368</v>
          </cell>
        </row>
        <row r="762">
          <cell r="E762">
            <v>369</v>
          </cell>
        </row>
        <row r="764">
          <cell r="E764">
            <v>370</v>
          </cell>
        </row>
        <row r="766">
          <cell r="E766">
            <v>371</v>
          </cell>
        </row>
        <row r="768">
          <cell r="E768">
            <v>372</v>
          </cell>
        </row>
        <row r="770">
          <cell r="E770">
            <v>373</v>
          </cell>
        </row>
        <row r="772">
          <cell r="E772">
            <v>374</v>
          </cell>
        </row>
        <row r="773">
          <cell r="F773" t="str">
            <v>番号</v>
          </cell>
          <cell r="G773" t="str">
            <v>名　　　　　称</v>
          </cell>
          <cell r="H773" t="str">
            <v>品種</v>
          </cell>
          <cell r="I773" t="str">
            <v>形　状　寸　法</v>
          </cell>
          <cell r="J773" t="str">
            <v>数　　量</v>
          </cell>
          <cell r="K773" t="str">
            <v>単位</v>
          </cell>
          <cell r="L773" t="str">
            <v>単　　価</v>
          </cell>
          <cell r="M773" t="str">
            <v>金　　額</v>
          </cell>
          <cell r="N773" t="str">
            <v>適　　用</v>
          </cell>
        </row>
        <row r="775">
          <cell r="E775">
            <v>375</v>
          </cell>
        </row>
        <row r="777">
          <cell r="E777">
            <v>376</v>
          </cell>
        </row>
        <row r="779">
          <cell r="E779">
            <v>377</v>
          </cell>
        </row>
        <row r="781">
          <cell r="E781">
            <v>378</v>
          </cell>
        </row>
        <row r="783">
          <cell r="E783">
            <v>379</v>
          </cell>
        </row>
        <row r="785">
          <cell r="E785">
            <v>380</v>
          </cell>
        </row>
        <row r="787">
          <cell r="E787">
            <v>381</v>
          </cell>
        </row>
        <row r="789">
          <cell r="E789">
            <v>382</v>
          </cell>
        </row>
        <row r="791">
          <cell r="E791">
            <v>383</v>
          </cell>
        </row>
        <row r="793">
          <cell r="E793">
            <v>384</v>
          </cell>
        </row>
        <row r="795">
          <cell r="E795">
            <v>385</v>
          </cell>
        </row>
        <row r="797">
          <cell r="E797">
            <v>386</v>
          </cell>
        </row>
        <row r="799">
          <cell r="E799">
            <v>387</v>
          </cell>
        </row>
        <row r="801">
          <cell r="E801">
            <v>388</v>
          </cell>
        </row>
        <row r="803">
          <cell r="E803">
            <v>389</v>
          </cell>
        </row>
        <row r="805">
          <cell r="E805">
            <v>390</v>
          </cell>
        </row>
        <row r="807">
          <cell r="E807">
            <v>391</v>
          </cell>
        </row>
        <row r="808">
          <cell r="F808" t="str">
            <v>番号</v>
          </cell>
          <cell r="G808" t="str">
            <v>名　　　　　称</v>
          </cell>
          <cell r="H808" t="str">
            <v>品種</v>
          </cell>
          <cell r="I808" t="str">
            <v>形　状　寸　法</v>
          </cell>
          <cell r="J808" t="str">
            <v>数　　量</v>
          </cell>
          <cell r="K808" t="str">
            <v>単位</v>
          </cell>
          <cell r="L808" t="str">
            <v>単　　価</v>
          </cell>
          <cell r="M808" t="str">
            <v>金　　額</v>
          </cell>
          <cell r="N808" t="str">
            <v>適　　用</v>
          </cell>
        </row>
        <row r="810">
          <cell r="E810">
            <v>392</v>
          </cell>
        </row>
        <row r="812">
          <cell r="E812">
            <v>393</v>
          </cell>
        </row>
        <row r="814">
          <cell r="E814">
            <v>394</v>
          </cell>
        </row>
        <row r="816">
          <cell r="E816">
            <v>395</v>
          </cell>
        </row>
        <row r="818">
          <cell r="E818">
            <v>396</v>
          </cell>
        </row>
        <row r="820">
          <cell r="E820">
            <v>397</v>
          </cell>
        </row>
        <row r="822">
          <cell r="E822">
            <v>398</v>
          </cell>
        </row>
        <row r="824">
          <cell r="E824">
            <v>399</v>
          </cell>
        </row>
        <row r="826">
          <cell r="E826">
            <v>400</v>
          </cell>
        </row>
        <row r="828">
          <cell r="E828">
            <v>401</v>
          </cell>
        </row>
        <row r="830">
          <cell r="E830">
            <v>402</v>
          </cell>
        </row>
        <row r="832">
          <cell r="E832">
            <v>403</v>
          </cell>
        </row>
        <row r="834">
          <cell r="E834">
            <v>404</v>
          </cell>
        </row>
        <row r="836">
          <cell r="E836">
            <v>405</v>
          </cell>
        </row>
        <row r="838">
          <cell r="E838">
            <v>406</v>
          </cell>
        </row>
        <row r="840">
          <cell r="E840">
            <v>407</v>
          </cell>
        </row>
        <row r="842">
          <cell r="E842">
            <v>408</v>
          </cell>
        </row>
        <row r="843">
          <cell r="F843" t="str">
            <v>番号</v>
          </cell>
          <cell r="G843" t="str">
            <v>名　　　　　称</v>
          </cell>
          <cell r="H843" t="str">
            <v>品種</v>
          </cell>
          <cell r="I843" t="str">
            <v>形　状　寸　法</v>
          </cell>
          <cell r="J843" t="str">
            <v>数　　量</v>
          </cell>
          <cell r="K843" t="str">
            <v>単位</v>
          </cell>
          <cell r="L843" t="str">
            <v>単　　価</v>
          </cell>
          <cell r="M843" t="str">
            <v>金　　額</v>
          </cell>
          <cell r="N843" t="str">
            <v>適　　用</v>
          </cell>
        </row>
        <row r="845">
          <cell r="E845">
            <v>409</v>
          </cell>
        </row>
        <row r="847">
          <cell r="E847">
            <v>410</v>
          </cell>
        </row>
        <row r="849">
          <cell r="E849">
            <v>411</v>
          </cell>
        </row>
        <row r="851">
          <cell r="E851">
            <v>412</v>
          </cell>
        </row>
        <row r="853">
          <cell r="E853">
            <v>413</v>
          </cell>
        </row>
        <row r="855">
          <cell r="E855">
            <v>414</v>
          </cell>
        </row>
        <row r="857">
          <cell r="E857">
            <v>415</v>
          </cell>
        </row>
        <row r="859">
          <cell r="E859">
            <v>416</v>
          </cell>
        </row>
        <row r="861">
          <cell r="E861">
            <v>417</v>
          </cell>
        </row>
        <row r="863">
          <cell r="E863">
            <v>418</v>
          </cell>
        </row>
        <row r="865">
          <cell r="E865">
            <v>419</v>
          </cell>
        </row>
        <row r="867">
          <cell r="E867">
            <v>420</v>
          </cell>
        </row>
        <row r="869">
          <cell r="E869">
            <v>421</v>
          </cell>
        </row>
        <row r="871">
          <cell r="E871">
            <v>422</v>
          </cell>
        </row>
        <row r="873">
          <cell r="E873">
            <v>423</v>
          </cell>
        </row>
        <row r="875">
          <cell r="E875">
            <v>424</v>
          </cell>
        </row>
        <row r="877">
          <cell r="E877">
            <v>425</v>
          </cell>
        </row>
        <row r="878">
          <cell r="F878" t="str">
            <v>番号</v>
          </cell>
          <cell r="G878" t="str">
            <v>名　　　　　称</v>
          </cell>
          <cell r="H878" t="str">
            <v>品種</v>
          </cell>
          <cell r="I878" t="str">
            <v>形　状　寸　法</v>
          </cell>
          <cell r="J878" t="str">
            <v>数　　量</v>
          </cell>
          <cell r="K878" t="str">
            <v>単位</v>
          </cell>
          <cell r="L878" t="str">
            <v>単　　価</v>
          </cell>
          <cell r="M878" t="str">
            <v>金　　額</v>
          </cell>
          <cell r="N878" t="str">
            <v>適　　用</v>
          </cell>
        </row>
        <row r="880">
          <cell r="E880">
            <v>426</v>
          </cell>
        </row>
        <row r="882">
          <cell r="E882">
            <v>427</v>
          </cell>
        </row>
        <row r="884">
          <cell r="E884">
            <v>428</v>
          </cell>
        </row>
        <row r="886">
          <cell r="E886">
            <v>429</v>
          </cell>
        </row>
        <row r="888">
          <cell r="E888">
            <v>430</v>
          </cell>
        </row>
        <row r="890">
          <cell r="E890">
            <v>431</v>
          </cell>
        </row>
        <row r="892">
          <cell r="E892">
            <v>432</v>
          </cell>
        </row>
        <row r="894">
          <cell r="E894">
            <v>433</v>
          </cell>
        </row>
        <row r="896">
          <cell r="E896">
            <v>434</v>
          </cell>
        </row>
        <row r="898">
          <cell r="E898">
            <v>435</v>
          </cell>
        </row>
        <row r="900">
          <cell r="E900">
            <v>436</v>
          </cell>
        </row>
        <row r="902">
          <cell r="E902">
            <v>437</v>
          </cell>
        </row>
        <row r="904">
          <cell r="E904">
            <v>438</v>
          </cell>
        </row>
        <row r="906">
          <cell r="E906">
            <v>439</v>
          </cell>
        </row>
        <row r="908">
          <cell r="E908">
            <v>440</v>
          </cell>
        </row>
        <row r="910">
          <cell r="E910">
            <v>441</v>
          </cell>
        </row>
        <row r="912">
          <cell r="E912">
            <v>442</v>
          </cell>
        </row>
        <row r="913">
          <cell r="F913" t="str">
            <v>番号</v>
          </cell>
          <cell r="G913" t="str">
            <v>名　　　　　称</v>
          </cell>
          <cell r="H913" t="str">
            <v>品種</v>
          </cell>
          <cell r="I913" t="str">
            <v>形　状　寸　法</v>
          </cell>
          <cell r="J913" t="str">
            <v>数　　量</v>
          </cell>
          <cell r="K913" t="str">
            <v>単位</v>
          </cell>
          <cell r="L913" t="str">
            <v>単　　価</v>
          </cell>
          <cell r="M913" t="str">
            <v>金　　額</v>
          </cell>
          <cell r="N913" t="str">
            <v>適　　用</v>
          </cell>
        </row>
        <row r="915">
          <cell r="E915">
            <v>443</v>
          </cell>
        </row>
        <row r="917">
          <cell r="E917">
            <v>444</v>
          </cell>
        </row>
        <row r="919">
          <cell r="E919">
            <v>445</v>
          </cell>
        </row>
        <row r="921">
          <cell r="E921">
            <v>446</v>
          </cell>
        </row>
        <row r="923">
          <cell r="E923">
            <v>447</v>
          </cell>
        </row>
        <row r="925">
          <cell r="E925">
            <v>448</v>
          </cell>
        </row>
        <row r="927">
          <cell r="E927">
            <v>449</v>
          </cell>
        </row>
        <row r="929">
          <cell r="E929">
            <v>450</v>
          </cell>
        </row>
        <row r="931">
          <cell r="E931">
            <v>451</v>
          </cell>
        </row>
        <row r="933">
          <cell r="E933">
            <v>452</v>
          </cell>
        </row>
        <row r="935">
          <cell r="E935">
            <v>453</v>
          </cell>
        </row>
        <row r="937">
          <cell r="E937">
            <v>454</v>
          </cell>
        </row>
        <row r="939">
          <cell r="E939">
            <v>455</v>
          </cell>
        </row>
        <row r="941">
          <cell r="E941">
            <v>456</v>
          </cell>
        </row>
        <row r="943">
          <cell r="E943">
            <v>457</v>
          </cell>
        </row>
        <row r="945">
          <cell r="E945">
            <v>458</v>
          </cell>
        </row>
        <row r="947">
          <cell r="E947">
            <v>459</v>
          </cell>
        </row>
        <row r="948">
          <cell r="F948" t="str">
            <v>番号</v>
          </cell>
          <cell r="G948" t="str">
            <v>名　　　　　称</v>
          </cell>
          <cell r="H948" t="str">
            <v>品種</v>
          </cell>
          <cell r="I948" t="str">
            <v>形　状　寸　法</v>
          </cell>
          <cell r="J948" t="str">
            <v>数　　量</v>
          </cell>
          <cell r="K948" t="str">
            <v>単位</v>
          </cell>
          <cell r="L948" t="str">
            <v>単　　価</v>
          </cell>
          <cell r="M948" t="str">
            <v>金　　額</v>
          </cell>
          <cell r="N948" t="str">
            <v>適　　用</v>
          </cell>
        </row>
        <row r="950">
          <cell r="E950">
            <v>460</v>
          </cell>
        </row>
        <row r="952">
          <cell r="E952">
            <v>461</v>
          </cell>
        </row>
        <row r="954">
          <cell r="E954">
            <v>462</v>
          </cell>
        </row>
        <row r="956">
          <cell r="E956">
            <v>463</v>
          </cell>
        </row>
        <row r="958">
          <cell r="E958">
            <v>464</v>
          </cell>
        </row>
        <row r="960">
          <cell r="E960">
            <v>465</v>
          </cell>
        </row>
        <row r="962">
          <cell r="E962">
            <v>466</v>
          </cell>
        </row>
        <row r="964">
          <cell r="E964">
            <v>467</v>
          </cell>
        </row>
        <row r="966">
          <cell r="E966">
            <v>468</v>
          </cell>
        </row>
        <row r="968">
          <cell r="E968">
            <v>469</v>
          </cell>
        </row>
        <row r="970">
          <cell r="E970">
            <v>470</v>
          </cell>
        </row>
        <row r="972">
          <cell r="E972">
            <v>471</v>
          </cell>
        </row>
        <row r="974">
          <cell r="E974">
            <v>472</v>
          </cell>
        </row>
        <row r="976">
          <cell r="E976">
            <v>473</v>
          </cell>
        </row>
        <row r="978">
          <cell r="E978">
            <v>474</v>
          </cell>
        </row>
        <row r="980">
          <cell r="E980">
            <v>475</v>
          </cell>
        </row>
        <row r="982">
          <cell r="E982">
            <v>476</v>
          </cell>
        </row>
        <row r="983">
          <cell r="F983" t="str">
            <v>番号</v>
          </cell>
          <cell r="G983" t="str">
            <v>名　　　　　称</v>
          </cell>
          <cell r="H983" t="str">
            <v>品種</v>
          </cell>
          <cell r="I983" t="str">
            <v>形　状　寸　法</v>
          </cell>
          <cell r="J983" t="str">
            <v>数　　量</v>
          </cell>
          <cell r="K983" t="str">
            <v>単位</v>
          </cell>
          <cell r="L983" t="str">
            <v>単　　価</v>
          </cell>
          <cell r="M983" t="str">
            <v>金　　額</v>
          </cell>
          <cell r="N983" t="str">
            <v>適　　用</v>
          </cell>
        </row>
        <row r="985">
          <cell r="E985">
            <v>477</v>
          </cell>
        </row>
        <row r="987">
          <cell r="E987">
            <v>478</v>
          </cell>
        </row>
        <row r="989">
          <cell r="E989">
            <v>479</v>
          </cell>
        </row>
        <row r="991">
          <cell r="E991">
            <v>480</v>
          </cell>
        </row>
        <row r="993">
          <cell r="E993">
            <v>481</v>
          </cell>
        </row>
        <row r="995">
          <cell r="E995">
            <v>482</v>
          </cell>
        </row>
        <row r="997">
          <cell r="E997">
            <v>483</v>
          </cell>
        </row>
        <row r="999">
          <cell r="E999">
            <v>484</v>
          </cell>
        </row>
        <row r="1001">
          <cell r="E1001">
            <v>485</v>
          </cell>
        </row>
        <row r="1003">
          <cell r="E1003">
            <v>486</v>
          </cell>
        </row>
        <row r="1005">
          <cell r="E1005">
            <v>487</v>
          </cell>
        </row>
        <row r="1007">
          <cell r="E1007">
            <v>488</v>
          </cell>
        </row>
        <row r="1009">
          <cell r="E1009">
            <v>489</v>
          </cell>
        </row>
        <row r="1011">
          <cell r="E1011">
            <v>490</v>
          </cell>
        </row>
        <row r="1013">
          <cell r="E1013">
            <v>491</v>
          </cell>
        </row>
        <row r="1015">
          <cell r="E1015">
            <v>492</v>
          </cell>
        </row>
        <row r="1017">
          <cell r="E1017">
            <v>493</v>
          </cell>
        </row>
        <row r="1018">
          <cell r="F1018" t="str">
            <v>番号</v>
          </cell>
          <cell r="G1018" t="str">
            <v>名　　　　　称</v>
          </cell>
          <cell r="H1018" t="str">
            <v>品種</v>
          </cell>
          <cell r="I1018" t="str">
            <v>形　状　寸　法</v>
          </cell>
          <cell r="J1018" t="str">
            <v>数　　量</v>
          </cell>
          <cell r="K1018" t="str">
            <v>単位</v>
          </cell>
          <cell r="L1018" t="str">
            <v>単　　価</v>
          </cell>
          <cell r="M1018" t="str">
            <v>金　　額</v>
          </cell>
          <cell r="N1018" t="str">
            <v>適　　用</v>
          </cell>
        </row>
        <row r="1020">
          <cell r="E1020">
            <v>494</v>
          </cell>
        </row>
        <row r="1022">
          <cell r="E1022">
            <v>495</v>
          </cell>
        </row>
        <row r="1024">
          <cell r="E1024">
            <v>496</v>
          </cell>
        </row>
        <row r="1026">
          <cell r="E1026">
            <v>497</v>
          </cell>
        </row>
        <row r="1028">
          <cell r="E1028">
            <v>498</v>
          </cell>
        </row>
        <row r="1030">
          <cell r="E1030">
            <v>499</v>
          </cell>
        </row>
        <row r="1032">
          <cell r="E1032">
            <v>500</v>
          </cell>
        </row>
        <row r="1034">
          <cell r="E1034">
            <v>501</v>
          </cell>
        </row>
        <row r="1036">
          <cell r="E1036">
            <v>502</v>
          </cell>
        </row>
        <row r="1038">
          <cell r="E1038">
            <v>503</v>
          </cell>
        </row>
        <row r="1040">
          <cell r="E1040">
            <v>504</v>
          </cell>
        </row>
        <row r="1042">
          <cell r="E1042">
            <v>505</v>
          </cell>
        </row>
        <row r="1044">
          <cell r="E1044">
            <v>506</v>
          </cell>
        </row>
        <row r="1046">
          <cell r="E1046">
            <v>507</v>
          </cell>
        </row>
        <row r="1048">
          <cell r="E1048">
            <v>508</v>
          </cell>
        </row>
        <row r="1050">
          <cell r="E1050">
            <v>509</v>
          </cell>
        </row>
        <row r="1052">
          <cell r="E1052">
            <v>510</v>
          </cell>
        </row>
        <row r="1053">
          <cell r="F1053" t="str">
            <v>番号</v>
          </cell>
          <cell r="G1053" t="str">
            <v>名　　　　　称</v>
          </cell>
          <cell r="H1053" t="str">
            <v>品種</v>
          </cell>
          <cell r="I1053" t="str">
            <v>形　状　寸　法</v>
          </cell>
          <cell r="J1053" t="str">
            <v>数　　量</v>
          </cell>
          <cell r="K1053" t="str">
            <v>単位</v>
          </cell>
          <cell r="L1053" t="str">
            <v>単　　価</v>
          </cell>
          <cell r="M1053" t="str">
            <v>金　　額</v>
          </cell>
          <cell r="N1053" t="str">
            <v>適　　用</v>
          </cell>
        </row>
        <row r="1055">
          <cell r="E1055">
            <v>511</v>
          </cell>
        </row>
        <row r="1057">
          <cell r="E1057">
            <v>512</v>
          </cell>
        </row>
        <row r="1059">
          <cell r="E1059">
            <v>513</v>
          </cell>
        </row>
        <row r="1061">
          <cell r="E1061">
            <v>514</v>
          </cell>
        </row>
        <row r="1063">
          <cell r="E1063">
            <v>515</v>
          </cell>
        </row>
        <row r="1065">
          <cell r="E1065">
            <v>516</v>
          </cell>
        </row>
        <row r="1067">
          <cell r="E1067">
            <v>517</v>
          </cell>
        </row>
        <row r="1069">
          <cell r="E1069">
            <v>518</v>
          </cell>
        </row>
        <row r="1071">
          <cell r="E1071">
            <v>519</v>
          </cell>
        </row>
        <row r="1073">
          <cell r="E1073">
            <v>520</v>
          </cell>
        </row>
        <row r="1075">
          <cell r="E1075">
            <v>521</v>
          </cell>
        </row>
        <row r="1077">
          <cell r="E1077">
            <v>522</v>
          </cell>
        </row>
        <row r="1079">
          <cell r="E1079">
            <v>523</v>
          </cell>
        </row>
        <row r="1081">
          <cell r="E1081">
            <v>524</v>
          </cell>
        </row>
        <row r="1083">
          <cell r="E1083">
            <v>525</v>
          </cell>
        </row>
        <row r="1085">
          <cell r="E1085">
            <v>526</v>
          </cell>
        </row>
        <row r="1087">
          <cell r="E1087">
            <v>527</v>
          </cell>
        </row>
        <row r="1088">
          <cell r="F1088" t="str">
            <v>番号</v>
          </cell>
          <cell r="G1088" t="str">
            <v>名　　　　　称</v>
          </cell>
          <cell r="H1088" t="str">
            <v>品種</v>
          </cell>
          <cell r="I1088" t="str">
            <v>形　状　寸　法</v>
          </cell>
          <cell r="J1088" t="str">
            <v>数　　量</v>
          </cell>
          <cell r="K1088" t="str">
            <v>単位</v>
          </cell>
          <cell r="L1088" t="str">
            <v>単　　価</v>
          </cell>
          <cell r="M1088" t="str">
            <v>金　　額</v>
          </cell>
          <cell r="N1088" t="str">
            <v>適　　用</v>
          </cell>
        </row>
        <row r="1090">
          <cell r="E1090">
            <v>528</v>
          </cell>
        </row>
        <row r="1092">
          <cell r="E1092">
            <v>529</v>
          </cell>
        </row>
        <row r="1094">
          <cell r="E1094">
            <v>530</v>
          </cell>
        </row>
        <row r="1096">
          <cell r="E1096">
            <v>531</v>
          </cell>
        </row>
        <row r="1098">
          <cell r="E1098">
            <v>532</v>
          </cell>
        </row>
        <row r="1100">
          <cell r="E1100">
            <v>533</v>
          </cell>
        </row>
        <row r="1102">
          <cell r="E1102">
            <v>534</v>
          </cell>
        </row>
        <row r="1104">
          <cell r="E1104">
            <v>535</v>
          </cell>
        </row>
        <row r="1106">
          <cell r="E1106">
            <v>536</v>
          </cell>
        </row>
        <row r="1108">
          <cell r="E1108">
            <v>537</v>
          </cell>
        </row>
        <row r="1110">
          <cell r="E1110">
            <v>538</v>
          </cell>
        </row>
        <row r="1112">
          <cell r="E1112">
            <v>539</v>
          </cell>
        </row>
        <row r="1114">
          <cell r="E1114">
            <v>540</v>
          </cell>
        </row>
        <row r="1116">
          <cell r="E1116">
            <v>541</v>
          </cell>
        </row>
        <row r="1118">
          <cell r="E1118">
            <v>542</v>
          </cell>
        </row>
        <row r="1120">
          <cell r="E1120">
            <v>543</v>
          </cell>
        </row>
        <row r="1122">
          <cell r="E1122">
            <v>544</v>
          </cell>
        </row>
        <row r="1123">
          <cell r="F1123" t="str">
            <v>番号</v>
          </cell>
          <cell r="G1123" t="str">
            <v>名　　　　　称</v>
          </cell>
          <cell r="H1123" t="str">
            <v>品種</v>
          </cell>
          <cell r="I1123" t="str">
            <v>形　状　寸　法</v>
          </cell>
          <cell r="J1123" t="str">
            <v>数　　量</v>
          </cell>
          <cell r="K1123" t="str">
            <v>単位</v>
          </cell>
          <cell r="L1123" t="str">
            <v>単　　価</v>
          </cell>
          <cell r="M1123" t="str">
            <v>金　　額</v>
          </cell>
          <cell r="N1123" t="str">
            <v>適　　用</v>
          </cell>
        </row>
        <row r="1125">
          <cell r="E1125">
            <v>545</v>
          </cell>
        </row>
        <row r="1127">
          <cell r="E1127">
            <v>546</v>
          </cell>
        </row>
        <row r="1129">
          <cell r="E1129">
            <v>547</v>
          </cell>
        </row>
        <row r="1131">
          <cell r="E1131">
            <v>548</v>
          </cell>
        </row>
        <row r="1133">
          <cell r="E1133">
            <v>549</v>
          </cell>
        </row>
        <row r="1135">
          <cell r="E1135">
            <v>550</v>
          </cell>
        </row>
        <row r="1137">
          <cell r="E1137">
            <v>551</v>
          </cell>
        </row>
        <row r="1139">
          <cell r="E1139">
            <v>552</v>
          </cell>
        </row>
        <row r="1141">
          <cell r="E1141">
            <v>553</v>
          </cell>
        </row>
        <row r="1143">
          <cell r="E1143">
            <v>554</v>
          </cell>
        </row>
        <row r="1145">
          <cell r="E1145">
            <v>555</v>
          </cell>
        </row>
        <row r="1147">
          <cell r="E1147">
            <v>556</v>
          </cell>
        </row>
        <row r="1149">
          <cell r="E1149">
            <v>557</v>
          </cell>
        </row>
        <row r="1151">
          <cell r="E1151">
            <v>558</v>
          </cell>
        </row>
        <row r="1153">
          <cell r="E1153">
            <v>559</v>
          </cell>
        </row>
        <row r="1155">
          <cell r="E1155">
            <v>560</v>
          </cell>
        </row>
        <row r="1157">
          <cell r="E1157">
            <v>561</v>
          </cell>
        </row>
        <row r="1158">
          <cell r="F1158" t="str">
            <v>番号</v>
          </cell>
          <cell r="G1158" t="str">
            <v>名　　　　　称</v>
          </cell>
          <cell r="H1158" t="str">
            <v>品種</v>
          </cell>
          <cell r="I1158" t="str">
            <v>形　状　寸　法</v>
          </cell>
          <cell r="J1158" t="str">
            <v>数　　量</v>
          </cell>
          <cell r="K1158" t="str">
            <v>単位</v>
          </cell>
          <cell r="L1158" t="str">
            <v>単　　価</v>
          </cell>
          <cell r="M1158" t="str">
            <v>金　　額</v>
          </cell>
          <cell r="N1158" t="str">
            <v>適　　用</v>
          </cell>
        </row>
        <row r="1160">
          <cell r="E1160">
            <v>562</v>
          </cell>
        </row>
        <row r="1162">
          <cell r="E1162">
            <v>563</v>
          </cell>
        </row>
        <row r="1164">
          <cell r="E1164">
            <v>564</v>
          </cell>
        </row>
        <row r="1166">
          <cell r="E1166">
            <v>565</v>
          </cell>
        </row>
        <row r="1168">
          <cell r="E1168">
            <v>566</v>
          </cell>
        </row>
        <row r="1170">
          <cell r="E1170">
            <v>567</v>
          </cell>
        </row>
        <row r="1172">
          <cell r="E1172">
            <v>568</v>
          </cell>
        </row>
        <row r="1174">
          <cell r="E1174">
            <v>569</v>
          </cell>
        </row>
        <row r="1176">
          <cell r="E1176">
            <v>570</v>
          </cell>
        </row>
        <row r="1178">
          <cell r="E1178">
            <v>571</v>
          </cell>
        </row>
        <row r="1180">
          <cell r="E1180">
            <v>572</v>
          </cell>
        </row>
        <row r="1182">
          <cell r="E1182">
            <v>573</v>
          </cell>
        </row>
        <row r="1184">
          <cell r="E1184">
            <v>574</v>
          </cell>
        </row>
        <row r="1186">
          <cell r="E1186">
            <v>575</v>
          </cell>
        </row>
        <row r="1188">
          <cell r="E1188">
            <v>576</v>
          </cell>
        </row>
        <row r="1190">
          <cell r="E1190">
            <v>577</v>
          </cell>
        </row>
        <row r="1192">
          <cell r="E1192">
            <v>578</v>
          </cell>
        </row>
        <row r="1193">
          <cell r="F1193" t="str">
            <v>番号</v>
          </cell>
          <cell r="G1193" t="str">
            <v>名　　　　　称</v>
          </cell>
          <cell r="H1193" t="str">
            <v>品種</v>
          </cell>
          <cell r="I1193" t="str">
            <v>形　状　寸　法</v>
          </cell>
          <cell r="J1193" t="str">
            <v>数　　量</v>
          </cell>
          <cell r="K1193" t="str">
            <v>単位</v>
          </cell>
          <cell r="L1193" t="str">
            <v>単　　価</v>
          </cell>
          <cell r="M1193" t="str">
            <v>金　　額</v>
          </cell>
          <cell r="N1193" t="str">
            <v>適　　用</v>
          </cell>
        </row>
        <row r="1195">
          <cell r="E1195">
            <v>579</v>
          </cell>
        </row>
        <row r="1197">
          <cell r="E1197">
            <v>580</v>
          </cell>
        </row>
        <row r="1199">
          <cell r="E1199">
            <v>581</v>
          </cell>
        </row>
        <row r="1201">
          <cell r="E1201">
            <v>582</v>
          </cell>
        </row>
        <row r="1203">
          <cell r="E1203">
            <v>583</v>
          </cell>
        </row>
        <row r="1205">
          <cell r="E1205">
            <v>584</v>
          </cell>
        </row>
        <row r="1207">
          <cell r="E1207">
            <v>585</v>
          </cell>
        </row>
        <row r="1209">
          <cell r="E1209">
            <v>586</v>
          </cell>
        </row>
        <row r="1211">
          <cell r="E1211">
            <v>587</v>
          </cell>
        </row>
        <row r="1213">
          <cell r="E1213">
            <v>588</v>
          </cell>
        </row>
        <row r="1215">
          <cell r="E1215">
            <v>589</v>
          </cell>
        </row>
        <row r="1217">
          <cell r="E1217">
            <v>590</v>
          </cell>
        </row>
        <row r="1219">
          <cell r="E1219">
            <v>591</v>
          </cell>
        </row>
        <row r="1221">
          <cell r="E1221">
            <v>592</v>
          </cell>
        </row>
        <row r="1223">
          <cell r="E1223">
            <v>593</v>
          </cell>
        </row>
        <row r="1225">
          <cell r="E1225">
            <v>594</v>
          </cell>
        </row>
        <row r="1227">
          <cell r="E1227">
            <v>595</v>
          </cell>
        </row>
        <row r="1228">
          <cell r="F1228" t="str">
            <v>番号</v>
          </cell>
          <cell r="G1228" t="str">
            <v>名　　　　　称</v>
          </cell>
          <cell r="H1228" t="str">
            <v>品種</v>
          </cell>
          <cell r="I1228" t="str">
            <v>形　状　寸　法</v>
          </cell>
          <cell r="J1228" t="str">
            <v>数　　量</v>
          </cell>
          <cell r="K1228" t="str">
            <v>単位</v>
          </cell>
          <cell r="L1228" t="str">
            <v>単　　価</v>
          </cell>
          <cell r="M1228" t="str">
            <v>金　　額</v>
          </cell>
          <cell r="N1228" t="str">
            <v>適　　用</v>
          </cell>
        </row>
        <row r="1230">
          <cell r="E1230">
            <v>596</v>
          </cell>
        </row>
        <row r="1232">
          <cell r="E1232">
            <v>597</v>
          </cell>
        </row>
        <row r="1234">
          <cell r="E1234">
            <v>598</v>
          </cell>
        </row>
        <row r="1236">
          <cell r="E1236">
            <v>599</v>
          </cell>
        </row>
        <row r="1238">
          <cell r="E1238">
            <v>600</v>
          </cell>
        </row>
        <row r="1240">
          <cell r="E1240">
            <v>601</v>
          </cell>
        </row>
        <row r="1242">
          <cell r="E1242">
            <v>602</v>
          </cell>
        </row>
        <row r="1244">
          <cell r="E1244">
            <v>603</v>
          </cell>
        </row>
        <row r="1246">
          <cell r="E1246">
            <v>604</v>
          </cell>
        </row>
        <row r="1248">
          <cell r="E1248">
            <v>605</v>
          </cell>
        </row>
        <row r="1250">
          <cell r="E1250">
            <v>606</v>
          </cell>
        </row>
        <row r="1252">
          <cell r="E1252">
            <v>607</v>
          </cell>
        </row>
        <row r="1254">
          <cell r="E1254">
            <v>608</v>
          </cell>
        </row>
        <row r="1256">
          <cell r="E1256">
            <v>609</v>
          </cell>
        </row>
        <row r="1258">
          <cell r="E1258">
            <v>610</v>
          </cell>
        </row>
        <row r="1260">
          <cell r="E1260">
            <v>611</v>
          </cell>
        </row>
        <row r="1262">
          <cell r="E1262">
            <v>612</v>
          </cell>
        </row>
        <row r="1263">
          <cell r="F1263" t="str">
            <v>番号</v>
          </cell>
          <cell r="G1263" t="str">
            <v>名　　　　　称</v>
          </cell>
          <cell r="H1263" t="str">
            <v>品種</v>
          </cell>
          <cell r="I1263" t="str">
            <v>形　状　寸　法</v>
          </cell>
          <cell r="J1263" t="str">
            <v>数　　量</v>
          </cell>
          <cell r="K1263" t="str">
            <v>単位</v>
          </cell>
          <cell r="L1263" t="str">
            <v>単　　価</v>
          </cell>
          <cell r="M1263" t="str">
            <v>金　　額</v>
          </cell>
          <cell r="N1263" t="str">
            <v>適　　用</v>
          </cell>
        </row>
        <row r="1265">
          <cell r="E1265">
            <v>613</v>
          </cell>
        </row>
        <row r="1267">
          <cell r="E1267">
            <v>614</v>
          </cell>
        </row>
        <row r="1269">
          <cell r="E1269">
            <v>615</v>
          </cell>
        </row>
        <row r="1271">
          <cell r="E1271">
            <v>616</v>
          </cell>
        </row>
        <row r="1273">
          <cell r="E1273">
            <v>617</v>
          </cell>
        </row>
        <row r="1275">
          <cell r="E1275">
            <v>618</v>
          </cell>
        </row>
        <row r="1277">
          <cell r="E1277">
            <v>619</v>
          </cell>
        </row>
        <row r="1279">
          <cell r="E1279">
            <v>620</v>
          </cell>
        </row>
        <row r="1281">
          <cell r="E1281">
            <v>621</v>
          </cell>
        </row>
        <row r="1283">
          <cell r="E1283">
            <v>622</v>
          </cell>
        </row>
        <row r="1285">
          <cell r="E1285">
            <v>623</v>
          </cell>
        </row>
        <row r="1287">
          <cell r="E1287">
            <v>624</v>
          </cell>
        </row>
        <row r="1289">
          <cell r="E1289">
            <v>625</v>
          </cell>
        </row>
        <row r="1291">
          <cell r="E1291">
            <v>626</v>
          </cell>
        </row>
        <row r="1293">
          <cell r="E1293">
            <v>627</v>
          </cell>
        </row>
        <row r="1295">
          <cell r="E1295">
            <v>628</v>
          </cell>
        </row>
        <row r="1297">
          <cell r="E1297">
            <v>629</v>
          </cell>
        </row>
        <row r="1298">
          <cell r="F1298" t="str">
            <v>番号</v>
          </cell>
          <cell r="G1298" t="str">
            <v>名　　　　　称</v>
          </cell>
          <cell r="H1298" t="str">
            <v>品種</v>
          </cell>
          <cell r="I1298" t="str">
            <v>形　状　寸　法</v>
          </cell>
          <cell r="J1298" t="str">
            <v>数　　量</v>
          </cell>
          <cell r="K1298" t="str">
            <v>単位</v>
          </cell>
          <cell r="L1298" t="str">
            <v>単　　価</v>
          </cell>
          <cell r="M1298" t="str">
            <v>金　　額</v>
          </cell>
          <cell r="N1298" t="str">
            <v>適　　用</v>
          </cell>
        </row>
        <row r="1300">
          <cell r="E1300">
            <v>630</v>
          </cell>
        </row>
        <row r="1302">
          <cell r="E1302">
            <v>631</v>
          </cell>
        </row>
        <row r="1304">
          <cell r="E1304">
            <v>632</v>
          </cell>
        </row>
        <row r="1306">
          <cell r="E1306">
            <v>633</v>
          </cell>
        </row>
        <row r="1308">
          <cell r="E1308">
            <v>634</v>
          </cell>
        </row>
        <row r="1310">
          <cell r="E1310">
            <v>635</v>
          </cell>
        </row>
        <row r="1312">
          <cell r="E1312">
            <v>636</v>
          </cell>
        </row>
        <row r="1314">
          <cell r="E1314">
            <v>637</v>
          </cell>
        </row>
        <row r="1316">
          <cell r="E1316">
            <v>638</v>
          </cell>
        </row>
        <row r="1318">
          <cell r="E1318">
            <v>639</v>
          </cell>
        </row>
        <row r="1320">
          <cell r="E1320">
            <v>640</v>
          </cell>
        </row>
        <row r="1322">
          <cell r="E1322">
            <v>641</v>
          </cell>
        </row>
        <row r="1324">
          <cell r="E1324">
            <v>642</v>
          </cell>
        </row>
        <row r="1326">
          <cell r="E1326">
            <v>643</v>
          </cell>
        </row>
        <row r="1328">
          <cell r="E1328">
            <v>644</v>
          </cell>
        </row>
        <row r="1330">
          <cell r="E1330">
            <v>645</v>
          </cell>
        </row>
        <row r="1332">
          <cell r="E1332">
            <v>646</v>
          </cell>
        </row>
        <row r="1333">
          <cell r="F1333" t="str">
            <v>番号</v>
          </cell>
          <cell r="G1333" t="str">
            <v>名　　　　　称</v>
          </cell>
          <cell r="H1333" t="str">
            <v>品種</v>
          </cell>
          <cell r="I1333" t="str">
            <v>形　状　寸　法</v>
          </cell>
          <cell r="J1333" t="str">
            <v>数　　量</v>
          </cell>
          <cell r="K1333" t="str">
            <v>単位</v>
          </cell>
          <cell r="L1333" t="str">
            <v>単　　価</v>
          </cell>
          <cell r="M1333" t="str">
            <v>金　　額</v>
          </cell>
          <cell r="N1333" t="str">
            <v>適　　用</v>
          </cell>
        </row>
        <row r="1335">
          <cell r="E1335">
            <v>647</v>
          </cell>
        </row>
        <row r="1337">
          <cell r="E1337">
            <v>648</v>
          </cell>
        </row>
        <row r="1339">
          <cell r="E1339">
            <v>649</v>
          </cell>
        </row>
        <row r="1341">
          <cell r="E1341">
            <v>650</v>
          </cell>
        </row>
        <row r="1343">
          <cell r="E1343">
            <v>651</v>
          </cell>
        </row>
        <row r="1345">
          <cell r="E1345">
            <v>652</v>
          </cell>
        </row>
        <row r="1347">
          <cell r="E1347">
            <v>653</v>
          </cell>
        </row>
        <row r="1349">
          <cell r="E1349">
            <v>654</v>
          </cell>
        </row>
        <row r="1351">
          <cell r="E1351">
            <v>655</v>
          </cell>
        </row>
        <row r="1353">
          <cell r="E1353">
            <v>656</v>
          </cell>
        </row>
        <row r="1355">
          <cell r="E1355">
            <v>657</v>
          </cell>
        </row>
        <row r="1357">
          <cell r="E1357">
            <v>658</v>
          </cell>
        </row>
        <row r="1359">
          <cell r="E1359">
            <v>659</v>
          </cell>
        </row>
        <row r="1361">
          <cell r="E1361">
            <v>660</v>
          </cell>
        </row>
        <row r="1363">
          <cell r="E1363">
            <v>661</v>
          </cell>
        </row>
        <row r="1365">
          <cell r="E1365">
            <v>662</v>
          </cell>
        </row>
        <row r="1367">
          <cell r="E1367">
            <v>663</v>
          </cell>
        </row>
        <row r="1368">
          <cell r="F1368" t="str">
            <v>番号</v>
          </cell>
          <cell r="G1368" t="str">
            <v>名　　　　　称</v>
          </cell>
          <cell r="H1368" t="str">
            <v>品種</v>
          </cell>
          <cell r="I1368" t="str">
            <v>形　状　寸　法</v>
          </cell>
          <cell r="J1368" t="str">
            <v>数　　量</v>
          </cell>
          <cell r="K1368" t="str">
            <v>単位</v>
          </cell>
          <cell r="L1368" t="str">
            <v>単　　価</v>
          </cell>
          <cell r="M1368" t="str">
            <v>金　　額</v>
          </cell>
          <cell r="N1368" t="str">
            <v>適　　用</v>
          </cell>
        </row>
        <row r="1370">
          <cell r="E1370">
            <v>664</v>
          </cell>
        </row>
        <row r="1372">
          <cell r="E1372">
            <v>665</v>
          </cell>
        </row>
        <row r="1374">
          <cell r="E1374">
            <v>666</v>
          </cell>
        </row>
        <row r="1376">
          <cell r="E1376">
            <v>667</v>
          </cell>
        </row>
        <row r="1378">
          <cell r="E1378">
            <v>668</v>
          </cell>
        </row>
        <row r="1380">
          <cell r="E1380">
            <v>669</v>
          </cell>
        </row>
        <row r="1382">
          <cell r="E1382">
            <v>670</v>
          </cell>
        </row>
        <row r="1384">
          <cell r="E1384">
            <v>671</v>
          </cell>
        </row>
        <row r="1386">
          <cell r="E1386">
            <v>672</v>
          </cell>
        </row>
        <row r="1388">
          <cell r="E1388">
            <v>673</v>
          </cell>
        </row>
        <row r="1390">
          <cell r="E1390">
            <v>674</v>
          </cell>
        </row>
        <row r="1392">
          <cell r="E1392">
            <v>675</v>
          </cell>
        </row>
        <row r="1394">
          <cell r="E1394">
            <v>676</v>
          </cell>
        </row>
        <row r="1396">
          <cell r="E1396">
            <v>677</v>
          </cell>
        </row>
        <row r="1398">
          <cell r="E1398">
            <v>678</v>
          </cell>
        </row>
        <row r="1400">
          <cell r="E1400">
            <v>679</v>
          </cell>
        </row>
        <row r="1402">
          <cell r="E1402">
            <v>680</v>
          </cell>
        </row>
        <row r="1403">
          <cell r="F1403" t="str">
            <v>番号</v>
          </cell>
          <cell r="G1403" t="str">
            <v>名　　　　　称</v>
          </cell>
          <cell r="H1403" t="str">
            <v>品種</v>
          </cell>
          <cell r="I1403" t="str">
            <v>形　状　寸　法</v>
          </cell>
          <cell r="J1403" t="str">
            <v>数　　量</v>
          </cell>
          <cell r="K1403" t="str">
            <v>単位</v>
          </cell>
          <cell r="L1403" t="str">
            <v>単　　価</v>
          </cell>
          <cell r="M1403" t="str">
            <v>金　　額</v>
          </cell>
          <cell r="N1403" t="str">
            <v>適　　用</v>
          </cell>
        </row>
        <row r="1405">
          <cell r="E1405">
            <v>681</v>
          </cell>
        </row>
        <row r="1407">
          <cell r="E1407">
            <v>682</v>
          </cell>
        </row>
        <row r="1409">
          <cell r="E1409">
            <v>683</v>
          </cell>
        </row>
        <row r="1411">
          <cell r="E1411">
            <v>684</v>
          </cell>
        </row>
        <row r="1413">
          <cell r="E1413">
            <v>685</v>
          </cell>
        </row>
        <row r="1415">
          <cell r="E1415">
            <v>686</v>
          </cell>
        </row>
        <row r="1417">
          <cell r="E1417">
            <v>687</v>
          </cell>
        </row>
        <row r="1419">
          <cell r="E1419">
            <v>688</v>
          </cell>
        </row>
        <row r="1421">
          <cell r="E1421">
            <v>689</v>
          </cell>
        </row>
        <row r="1423">
          <cell r="E1423">
            <v>690</v>
          </cell>
        </row>
        <row r="1425">
          <cell r="E1425">
            <v>691</v>
          </cell>
        </row>
        <row r="1427">
          <cell r="E1427">
            <v>692</v>
          </cell>
        </row>
        <row r="1429">
          <cell r="E1429">
            <v>693</v>
          </cell>
        </row>
        <row r="1431">
          <cell r="E1431">
            <v>694</v>
          </cell>
        </row>
        <row r="1433">
          <cell r="E1433">
            <v>695</v>
          </cell>
        </row>
        <row r="1435">
          <cell r="E1435">
            <v>696</v>
          </cell>
        </row>
        <row r="1437">
          <cell r="E1437">
            <v>697</v>
          </cell>
        </row>
        <row r="1438">
          <cell r="F1438" t="str">
            <v>番号</v>
          </cell>
          <cell r="G1438" t="str">
            <v>名　　　　　称</v>
          </cell>
          <cell r="H1438" t="str">
            <v>品種</v>
          </cell>
          <cell r="I1438" t="str">
            <v>形　状　寸　法</v>
          </cell>
          <cell r="J1438" t="str">
            <v>数　　量</v>
          </cell>
          <cell r="K1438" t="str">
            <v>単位</v>
          </cell>
          <cell r="L1438" t="str">
            <v>単　　価</v>
          </cell>
          <cell r="M1438" t="str">
            <v>金　　額</v>
          </cell>
          <cell r="N1438" t="str">
            <v>適　　用</v>
          </cell>
        </row>
        <row r="1440">
          <cell r="E1440">
            <v>698</v>
          </cell>
        </row>
        <row r="1442">
          <cell r="E1442">
            <v>699</v>
          </cell>
        </row>
        <row r="1444">
          <cell r="E1444">
            <v>700</v>
          </cell>
        </row>
        <row r="1446">
          <cell r="E1446">
            <v>701</v>
          </cell>
        </row>
        <row r="1448">
          <cell r="E1448">
            <v>702</v>
          </cell>
        </row>
        <row r="1450">
          <cell r="E1450">
            <v>703</v>
          </cell>
        </row>
        <row r="1452">
          <cell r="E1452">
            <v>704</v>
          </cell>
        </row>
        <row r="1454">
          <cell r="E1454">
            <v>705</v>
          </cell>
        </row>
        <row r="1456">
          <cell r="E1456">
            <v>706</v>
          </cell>
        </row>
        <row r="1458">
          <cell r="E1458">
            <v>707</v>
          </cell>
        </row>
        <row r="1460">
          <cell r="E1460">
            <v>708</v>
          </cell>
        </row>
        <row r="1462">
          <cell r="E1462">
            <v>709</v>
          </cell>
        </row>
        <row r="1464">
          <cell r="E1464">
            <v>710</v>
          </cell>
        </row>
        <row r="1466">
          <cell r="E1466">
            <v>711</v>
          </cell>
        </row>
        <row r="1468">
          <cell r="E1468">
            <v>712</v>
          </cell>
        </row>
        <row r="1470">
          <cell r="E1470">
            <v>713</v>
          </cell>
        </row>
        <row r="1472">
          <cell r="E1472">
            <v>714</v>
          </cell>
        </row>
        <row r="1473">
          <cell r="F1473" t="str">
            <v>番号</v>
          </cell>
          <cell r="G1473" t="str">
            <v>名　　　　　称</v>
          </cell>
          <cell r="H1473" t="str">
            <v>品種</v>
          </cell>
          <cell r="I1473" t="str">
            <v>形　状　寸　法</v>
          </cell>
          <cell r="J1473" t="str">
            <v>数　　量</v>
          </cell>
          <cell r="K1473" t="str">
            <v>単位</v>
          </cell>
          <cell r="L1473" t="str">
            <v>単　　価</v>
          </cell>
          <cell r="M1473" t="str">
            <v>金　　額</v>
          </cell>
          <cell r="N1473" t="str">
            <v>適　　用</v>
          </cell>
        </row>
        <row r="1475">
          <cell r="E1475">
            <v>715</v>
          </cell>
        </row>
        <row r="1477">
          <cell r="E1477">
            <v>716</v>
          </cell>
        </row>
        <row r="1479">
          <cell r="E1479">
            <v>717</v>
          </cell>
        </row>
        <row r="1481">
          <cell r="E1481">
            <v>718</v>
          </cell>
        </row>
        <row r="1483">
          <cell r="E1483">
            <v>719</v>
          </cell>
        </row>
        <row r="1485">
          <cell r="E1485">
            <v>720</v>
          </cell>
        </row>
        <row r="1487">
          <cell r="E1487">
            <v>721</v>
          </cell>
        </row>
        <row r="1489">
          <cell r="E1489">
            <v>722</v>
          </cell>
        </row>
        <row r="1491">
          <cell r="E1491">
            <v>723</v>
          </cell>
        </row>
        <row r="1493">
          <cell r="E1493">
            <v>724</v>
          </cell>
        </row>
        <row r="1495">
          <cell r="E1495">
            <v>725</v>
          </cell>
        </row>
        <row r="1497">
          <cell r="E1497">
            <v>726</v>
          </cell>
        </row>
        <row r="1499">
          <cell r="E1499">
            <v>727</v>
          </cell>
        </row>
        <row r="1501">
          <cell r="E1501">
            <v>728</v>
          </cell>
        </row>
        <row r="1503">
          <cell r="E1503">
            <v>729</v>
          </cell>
        </row>
        <row r="1505">
          <cell r="E1505">
            <v>730</v>
          </cell>
        </row>
        <row r="1507">
          <cell r="E1507">
            <v>731</v>
          </cell>
        </row>
        <row r="1508">
          <cell r="F1508" t="str">
            <v>番号</v>
          </cell>
          <cell r="G1508" t="str">
            <v>名　　　　　称</v>
          </cell>
          <cell r="H1508" t="str">
            <v>品種</v>
          </cell>
          <cell r="I1508" t="str">
            <v>形　状　寸　法</v>
          </cell>
          <cell r="J1508" t="str">
            <v>数　　量</v>
          </cell>
          <cell r="K1508" t="str">
            <v>単位</v>
          </cell>
          <cell r="L1508" t="str">
            <v>単　　価</v>
          </cell>
          <cell r="M1508" t="str">
            <v>金　　額</v>
          </cell>
          <cell r="N1508" t="str">
            <v>適　　用</v>
          </cell>
        </row>
        <row r="1510">
          <cell r="E1510">
            <v>732</v>
          </cell>
        </row>
        <row r="1512">
          <cell r="E1512">
            <v>733</v>
          </cell>
        </row>
        <row r="1514">
          <cell r="E1514">
            <v>734</v>
          </cell>
        </row>
        <row r="1516">
          <cell r="E1516">
            <v>735</v>
          </cell>
        </row>
        <row r="1518">
          <cell r="E1518">
            <v>736</v>
          </cell>
        </row>
        <row r="1520">
          <cell r="E1520">
            <v>737</v>
          </cell>
        </row>
        <row r="1522">
          <cell r="E1522">
            <v>738</v>
          </cell>
        </row>
        <row r="1524">
          <cell r="E1524">
            <v>739</v>
          </cell>
        </row>
        <row r="1526">
          <cell r="E1526">
            <v>740</v>
          </cell>
        </row>
        <row r="1528">
          <cell r="E1528">
            <v>741</v>
          </cell>
        </row>
        <row r="1530">
          <cell r="E1530">
            <v>742</v>
          </cell>
        </row>
        <row r="1532">
          <cell r="E1532">
            <v>743</v>
          </cell>
        </row>
        <row r="1534">
          <cell r="E1534">
            <v>744</v>
          </cell>
        </row>
        <row r="1536">
          <cell r="E1536">
            <v>745</v>
          </cell>
        </row>
        <row r="1538">
          <cell r="E1538">
            <v>746</v>
          </cell>
        </row>
        <row r="1540">
          <cell r="E1540">
            <v>747</v>
          </cell>
        </row>
        <row r="1542">
          <cell r="E1542">
            <v>748</v>
          </cell>
        </row>
        <row r="1543">
          <cell r="F1543" t="str">
            <v>番号</v>
          </cell>
          <cell r="G1543" t="str">
            <v>名　　　　　称</v>
          </cell>
          <cell r="H1543" t="str">
            <v>品種</v>
          </cell>
          <cell r="I1543" t="str">
            <v>形　状　寸　法</v>
          </cell>
          <cell r="J1543" t="str">
            <v>数　　量</v>
          </cell>
          <cell r="K1543" t="str">
            <v>単位</v>
          </cell>
          <cell r="L1543" t="str">
            <v>単　　価</v>
          </cell>
          <cell r="M1543" t="str">
            <v>金　　額</v>
          </cell>
          <cell r="N1543" t="str">
            <v>適　　用</v>
          </cell>
        </row>
        <row r="1545">
          <cell r="E1545">
            <v>749</v>
          </cell>
        </row>
        <row r="1547">
          <cell r="E1547">
            <v>750</v>
          </cell>
        </row>
        <row r="1549">
          <cell r="E1549">
            <v>751</v>
          </cell>
        </row>
        <row r="1551">
          <cell r="E1551">
            <v>752</v>
          </cell>
        </row>
        <row r="1553">
          <cell r="E1553">
            <v>753</v>
          </cell>
        </row>
        <row r="1555">
          <cell r="E1555">
            <v>754</v>
          </cell>
        </row>
        <row r="1557">
          <cell r="E1557">
            <v>755</v>
          </cell>
        </row>
        <row r="1559">
          <cell r="E1559">
            <v>756</v>
          </cell>
        </row>
        <row r="1561">
          <cell r="E1561">
            <v>757</v>
          </cell>
        </row>
        <row r="1563">
          <cell r="E1563">
            <v>758</v>
          </cell>
        </row>
        <row r="1565">
          <cell r="E1565">
            <v>759</v>
          </cell>
        </row>
        <row r="1567">
          <cell r="E1567">
            <v>760</v>
          </cell>
        </row>
        <row r="1569">
          <cell r="E1569">
            <v>761</v>
          </cell>
        </row>
        <row r="1571">
          <cell r="E1571">
            <v>762</v>
          </cell>
        </row>
        <row r="1573">
          <cell r="E1573">
            <v>763</v>
          </cell>
        </row>
        <row r="1575">
          <cell r="E1575">
            <v>764</v>
          </cell>
        </row>
        <row r="1577">
          <cell r="E1577">
            <v>765</v>
          </cell>
        </row>
        <row r="1578">
          <cell r="F1578" t="str">
            <v>番号</v>
          </cell>
          <cell r="G1578" t="str">
            <v>名　　　　　称</v>
          </cell>
          <cell r="H1578" t="str">
            <v>品種</v>
          </cell>
          <cell r="I1578" t="str">
            <v>形　状　寸　法</v>
          </cell>
          <cell r="J1578" t="str">
            <v>数　　量</v>
          </cell>
          <cell r="K1578" t="str">
            <v>単位</v>
          </cell>
          <cell r="L1578" t="str">
            <v>単　　価</v>
          </cell>
          <cell r="M1578" t="str">
            <v>金　　額</v>
          </cell>
          <cell r="N1578" t="str">
            <v>適　　用</v>
          </cell>
        </row>
        <row r="1580">
          <cell r="E1580">
            <v>766</v>
          </cell>
        </row>
        <row r="1582">
          <cell r="E1582">
            <v>767</v>
          </cell>
        </row>
        <row r="1584">
          <cell r="E1584">
            <v>768</v>
          </cell>
        </row>
        <row r="1586">
          <cell r="E1586">
            <v>769</v>
          </cell>
        </row>
        <row r="1588">
          <cell r="E1588">
            <v>770</v>
          </cell>
        </row>
        <row r="1590">
          <cell r="E1590">
            <v>771</v>
          </cell>
        </row>
        <row r="1592">
          <cell r="E1592">
            <v>772</v>
          </cell>
        </row>
        <row r="1594">
          <cell r="E1594">
            <v>773</v>
          </cell>
        </row>
        <row r="1596">
          <cell r="E1596">
            <v>774</v>
          </cell>
        </row>
        <row r="1598">
          <cell r="E1598">
            <v>775</v>
          </cell>
        </row>
        <row r="1600">
          <cell r="E1600">
            <v>776</v>
          </cell>
        </row>
        <row r="1602">
          <cell r="E1602">
            <v>777</v>
          </cell>
        </row>
        <row r="1604">
          <cell r="E1604">
            <v>778</v>
          </cell>
        </row>
        <row r="1606">
          <cell r="E1606">
            <v>779</v>
          </cell>
        </row>
        <row r="1608">
          <cell r="E1608">
            <v>780</v>
          </cell>
        </row>
        <row r="1610">
          <cell r="E1610">
            <v>781</v>
          </cell>
        </row>
        <row r="1612">
          <cell r="E1612">
            <v>782</v>
          </cell>
        </row>
        <row r="1613">
          <cell r="F1613" t="str">
            <v>番号</v>
          </cell>
          <cell r="G1613" t="str">
            <v>名　　　　　称</v>
          </cell>
          <cell r="H1613" t="str">
            <v>品種</v>
          </cell>
          <cell r="I1613" t="str">
            <v>形　状　寸　法</v>
          </cell>
          <cell r="J1613" t="str">
            <v>数　　量</v>
          </cell>
          <cell r="K1613" t="str">
            <v>単位</v>
          </cell>
          <cell r="L1613" t="str">
            <v>単　　価</v>
          </cell>
          <cell r="M1613" t="str">
            <v>金　　額</v>
          </cell>
          <cell r="N1613" t="str">
            <v>適　　用</v>
          </cell>
        </row>
        <row r="1615">
          <cell r="E1615">
            <v>783</v>
          </cell>
        </row>
        <row r="1617">
          <cell r="E1617">
            <v>784</v>
          </cell>
        </row>
        <row r="1619">
          <cell r="E1619">
            <v>785</v>
          </cell>
        </row>
        <row r="1621">
          <cell r="E1621">
            <v>786</v>
          </cell>
        </row>
        <row r="1623">
          <cell r="E1623">
            <v>787</v>
          </cell>
        </row>
        <row r="1625">
          <cell r="E1625">
            <v>788</v>
          </cell>
        </row>
        <row r="1627">
          <cell r="E1627">
            <v>789</v>
          </cell>
        </row>
        <row r="1629">
          <cell r="E1629">
            <v>790</v>
          </cell>
        </row>
        <row r="1631">
          <cell r="E1631">
            <v>791</v>
          </cell>
        </row>
        <row r="1633">
          <cell r="E1633">
            <v>792</v>
          </cell>
        </row>
        <row r="1635">
          <cell r="E1635">
            <v>793</v>
          </cell>
        </row>
        <row r="1637">
          <cell r="E1637">
            <v>794</v>
          </cell>
        </row>
        <row r="1639">
          <cell r="E1639">
            <v>795</v>
          </cell>
        </row>
        <row r="1641">
          <cell r="E1641">
            <v>796</v>
          </cell>
        </row>
        <row r="1643">
          <cell r="E1643">
            <v>797</v>
          </cell>
        </row>
        <row r="1645">
          <cell r="E1645">
            <v>798</v>
          </cell>
        </row>
        <row r="1647">
          <cell r="E1647">
            <v>799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7"/>
  <sheetViews>
    <sheetView tabSelected="1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17" style="2" customWidth="1"/>
    <col min="3" max="3" width="1.75" style="2" customWidth="1"/>
    <col min="4" max="4" width="2.375" style="2" customWidth="1"/>
    <col min="5" max="5" width="6.125" style="24" customWidth="1"/>
    <col min="6" max="6" width="2.375" style="24" customWidth="1"/>
    <col min="7" max="7" width="6.125" style="24" customWidth="1"/>
    <col min="8" max="8" width="2.375" style="24" customWidth="1"/>
    <col min="9" max="9" width="4.25" style="24" customWidth="1"/>
    <col min="10" max="10" width="3" style="24" customWidth="1"/>
    <col min="11" max="11" width="1.875" style="24" customWidth="1"/>
    <col min="12" max="12" width="3" style="24" customWidth="1"/>
    <col min="13" max="13" width="4.5" style="24" customWidth="1"/>
    <col min="14" max="14" width="1.75" style="24" customWidth="1"/>
    <col min="15" max="15" width="2.625" style="24" customWidth="1"/>
    <col min="16" max="16" width="3.625" style="24" customWidth="1"/>
    <col min="17" max="17" width="1.75" style="2" customWidth="1"/>
    <col min="18" max="18" width="2.625" style="2" customWidth="1"/>
    <col min="19" max="19" width="3.125" style="2" customWidth="1"/>
    <col min="20" max="20" width="2.375" style="2" customWidth="1"/>
    <col min="21" max="21" width="2.625" style="2" customWidth="1"/>
    <col min="22" max="22" width="6.125" style="2" customWidth="1"/>
    <col min="23" max="23" width="2.375" style="2" customWidth="1"/>
    <col min="24" max="24" width="4.25" style="2" customWidth="1"/>
    <col min="25" max="25" width="2.875" style="2" customWidth="1"/>
    <col min="26" max="16384" width="9" style="2"/>
  </cols>
  <sheetData>
    <row r="1" spans="1:25" ht="18.75" customHeight="1">
      <c r="A1" s="25"/>
      <c r="B1" s="26"/>
      <c r="C1" s="26"/>
      <c r="D1" s="26"/>
      <c r="E1" s="27" t="s">
        <v>0</v>
      </c>
      <c r="F1" s="27"/>
      <c r="G1" s="27"/>
      <c r="H1" s="28"/>
      <c r="I1" s="28"/>
      <c r="J1" s="27" t="s">
        <v>63</v>
      </c>
      <c r="K1" s="28"/>
      <c r="L1" s="28"/>
      <c r="M1" s="28"/>
      <c r="N1" s="28"/>
      <c r="O1" s="28"/>
      <c r="P1" s="28"/>
      <c r="Q1" s="26"/>
      <c r="R1" s="67"/>
      <c r="S1" s="26"/>
      <c r="T1" s="26"/>
      <c r="U1" s="26"/>
      <c r="V1" s="26"/>
      <c r="W1" s="26"/>
      <c r="X1" s="26"/>
      <c r="Y1" s="33"/>
    </row>
    <row r="2" spans="1:25" s="23" customFormat="1" ht="5.25" customHeight="1">
      <c r="A2" s="29"/>
      <c r="C2" s="219"/>
      <c r="D2" s="219"/>
      <c r="Q2" s="68"/>
      <c r="Y2" s="74"/>
    </row>
    <row r="3" spans="1:25" ht="47.25" customHeight="1">
      <c r="A3" s="30"/>
      <c r="H3" s="31"/>
      <c r="I3" s="220"/>
      <c r="J3" s="221"/>
      <c r="K3" s="59"/>
      <c r="L3" s="31" t="s">
        <v>1</v>
      </c>
      <c r="M3" s="220"/>
      <c r="N3" s="222"/>
      <c r="O3" s="60" t="s">
        <v>2</v>
      </c>
      <c r="P3" s="211"/>
      <c r="Q3" s="213"/>
      <c r="R3" s="69" t="s">
        <v>3</v>
      </c>
      <c r="S3" s="211"/>
      <c r="T3" s="213"/>
      <c r="U3" s="60" t="s">
        <v>3</v>
      </c>
      <c r="V3" s="3"/>
      <c r="W3" s="69" t="s">
        <v>3</v>
      </c>
      <c r="X3" s="48"/>
      <c r="Y3" s="75"/>
    </row>
    <row r="4" spans="1:25" ht="15" customHeight="1">
      <c r="A4" s="25"/>
      <c r="B4" s="32"/>
      <c r="C4" s="33"/>
      <c r="D4" s="25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6"/>
      <c r="R4" s="26"/>
      <c r="S4" s="26"/>
      <c r="T4" s="26"/>
      <c r="U4" s="26"/>
      <c r="V4" s="26"/>
      <c r="W4" s="26"/>
      <c r="X4" s="26"/>
      <c r="Y4" s="33"/>
    </row>
    <row r="5" spans="1:25" ht="15" customHeight="1">
      <c r="A5" s="30"/>
      <c r="B5" s="34" t="s">
        <v>4</v>
      </c>
      <c r="C5" s="35"/>
      <c r="D5" s="30"/>
      <c r="E5" s="24" t="s">
        <v>64</v>
      </c>
      <c r="Y5" s="50"/>
    </row>
    <row r="6" spans="1:25" ht="15" customHeight="1">
      <c r="A6" s="36"/>
      <c r="B6" s="37"/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38"/>
    </row>
    <row r="7" spans="1:25" ht="15" customHeight="1">
      <c r="A7" s="25"/>
      <c r="B7" s="32"/>
      <c r="C7" s="33"/>
      <c r="D7" s="25"/>
      <c r="E7" s="215" t="s">
        <v>54</v>
      </c>
      <c r="F7" s="216"/>
      <c r="G7" s="216"/>
      <c r="H7" s="216"/>
      <c r="I7" s="216"/>
      <c r="J7" s="216"/>
      <c r="K7" s="216"/>
      <c r="L7" s="216"/>
      <c r="M7" s="216"/>
      <c r="N7" s="28"/>
      <c r="O7" s="28"/>
      <c r="P7" s="28"/>
      <c r="Q7" s="26"/>
      <c r="R7" s="26"/>
      <c r="S7" s="26"/>
      <c r="T7" s="26"/>
      <c r="U7" s="26"/>
      <c r="V7" s="26"/>
      <c r="W7" s="26"/>
      <c r="X7" s="26"/>
      <c r="Y7" s="33"/>
    </row>
    <row r="8" spans="1:25" ht="15" customHeight="1">
      <c r="A8" s="30"/>
      <c r="B8" s="34" t="s">
        <v>5</v>
      </c>
      <c r="C8" s="35"/>
      <c r="D8" s="30"/>
      <c r="E8" s="217"/>
      <c r="F8" s="217"/>
      <c r="G8" s="217"/>
      <c r="H8" s="217"/>
      <c r="I8" s="217"/>
      <c r="J8" s="217"/>
      <c r="K8" s="217"/>
      <c r="L8" s="217"/>
      <c r="M8" s="217"/>
      <c r="N8" s="208" t="s">
        <v>6</v>
      </c>
      <c r="O8" s="209"/>
      <c r="P8" s="209"/>
      <c r="Q8" s="209"/>
      <c r="R8" s="209"/>
      <c r="S8" s="210"/>
      <c r="T8" s="211"/>
      <c r="U8" s="212"/>
      <c r="V8" s="212"/>
      <c r="W8" s="212"/>
      <c r="X8" s="212"/>
      <c r="Y8" s="213"/>
    </row>
    <row r="9" spans="1:25" ht="15" customHeight="1">
      <c r="A9" s="36"/>
      <c r="B9" s="37"/>
      <c r="C9" s="38"/>
      <c r="D9" s="39"/>
      <c r="E9" s="218"/>
      <c r="F9" s="218"/>
      <c r="G9" s="218"/>
      <c r="H9" s="218"/>
      <c r="I9" s="218"/>
      <c r="J9" s="218"/>
      <c r="K9" s="218"/>
      <c r="L9" s="218"/>
      <c r="M9" s="218"/>
      <c r="N9" s="208" t="s">
        <v>7</v>
      </c>
      <c r="O9" s="209"/>
      <c r="P9" s="209"/>
      <c r="Q9" s="209"/>
      <c r="R9" s="209"/>
      <c r="S9" s="210"/>
      <c r="T9" s="211"/>
      <c r="U9" s="212"/>
      <c r="V9" s="212"/>
      <c r="W9" s="212"/>
      <c r="X9" s="212"/>
      <c r="Y9" s="213"/>
    </row>
    <row r="10" spans="1:25" ht="15" customHeight="1">
      <c r="A10" s="25"/>
      <c r="B10" s="32"/>
      <c r="C10" s="33"/>
      <c r="D10" s="25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6"/>
      <c r="R10" s="26"/>
      <c r="S10" s="26"/>
      <c r="T10" s="26"/>
      <c r="U10" s="26"/>
      <c r="V10" s="26"/>
      <c r="W10" s="26"/>
      <c r="X10" s="26"/>
      <c r="Y10" s="33"/>
    </row>
    <row r="11" spans="1:25" ht="15" customHeight="1">
      <c r="A11" s="30"/>
      <c r="B11" s="34" t="s">
        <v>8</v>
      </c>
      <c r="C11" s="35"/>
      <c r="D11" s="30"/>
      <c r="E11" s="42" t="s">
        <v>53</v>
      </c>
      <c r="Y11" s="50"/>
    </row>
    <row r="12" spans="1:25" ht="15" customHeight="1">
      <c r="A12" s="36"/>
      <c r="B12" s="37"/>
      <c r="C12" s="38"/>
      <c r="D12" s="39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  <c r="R12" s="41"/>
      <c r="S12" s="41"/>
      <c r="T12" s="41"/>
      <c r="U12" s="41"/>
      <c r="V12" s="41"/>
      <c r="W12" s="41"/>
      <c r="X12" s="41"/>
      <c r="Y12" s="38"/>
    </row>
    <row r="13" spans="1:25" ht="15" customHeight="1">
      <c r="A13" s="25"/>
      <c r="B13" s="32"/>
      <c r="C13" s="33"/>
      <c r="D13" s="25"/>
      <c r="E13" s="28"/>
      <c r="F13" s="28"/>
      <c r="G13" s="28"/>
      <c r="H13" s="28"/>
      <c r="I13" s="28"/>
      <c r="J13" s="61"/>
      <c r="K13" s="62"/>
      <c r="L13" s="28"/>
      <c r="M13" s="28"/>
      <c r="N13" s="28"/>
      <c r="O13" s="28"/>
      <c r="P13" s="28"/>
      <c r="Q13" s="33"/>
      <c r="R13" s="25"/>
      <c r="S13" s="26"/>
      <c r="T13" s="26"/>
      <c r="U13" s="26"/>
      <c r="V13" s="26"/>
      <c r="W13" s="26"/>
      <c r="X13" s="26"/>
      <c r="Y13" s="61"/>
    </row>
    <row r="14" spans="1:25" ht="15" customHeight="1">
      <c r="A14" s="30"/>
      <c r="B14" s="34" t="s">
        <v>9</v>
      </c>
      <c r="C14" s="35"/>
      <c r="D14" s="36"/>
      <c r="E14" s="214"/>
      <c r="F14" s="214"/>
      <c r="G14" s="214"/>
      <c r="H14" s="214"/>
      <c r="I14" s="214"/>
      <c r="J14" s="63" t="s">
        <v>10</v>
      </c>
      <c r="K14" s="30"/>
      <c r="L14" s="202" t="s">
        <v>11</v>
      </c>
      <c r="M14" s="202"/>
      <c r="N14" s="202"/>
      <c r="O14" s="202"/>
      <c r="P14" s="202"/>
      <c r="Q14" s="50"/>
      <c r="R14" s="36"/>
      <c r="S14" s="204"/>
      <c r="T14" s="204"/>
      <c r="U14" s="204"/>
      <c r="V14" s="204"/>
      <c r="W14" s="204"/>
      <c r="X14" s="204"/>
      <c r="Y14" s="63" t="s">
        <v>10</v>
      </c>
    </row>
    <row r="15" spans="1:25" ht="15" customHeight="1">
      <c r="A15" s="30"/>
      <c r="B15" s="34" t="s">
        <v>12</v>
      </c>
      <c r="C15" s="35"/>
      <c r="D15" s="30"/>
      <c r="E15" s="43"/>
      <c r="F15" s="43"/>
      <c r="G15" s="43"/>
      <c r="H15" s="44"/>
      <c r="I15" s="44"/>
      <c r="J15" s="61"/>
      <c r="K15" s="64"/>
      <c r="L15" s="202"/>
      <c r="M15" s="202"/>
      <c r="N15" s="202"/>
      <c r="O15" s="202"/>
      <c r="P15" s="202"/>
      <c r="Q15" s="50"/>
      <c r="S15" s="70"/>
      <c r="T15" s="70"/>
      <c r="U15" s="70"/>
      <c r="V15" s="47"/>
      <c r="W15" s="70"/>
      <c r="X15" s="70"/>
      <c r="Y15" s="35"/>
    </row>
    <row r="16" spans="1:25" ht="15" customHeight="1">
      <c r="A16" s="36"/>
      <c r="B16" s="37"/>
      <c r="C16" s="38"/>
      <c r="D16" s="39"/>
      <c r="E16" s="203"/>
      <c r="F16" s="203"/>
      <c r="G16" s="203"/>
      <c r="H16" s="203"/>
      <c r="I16" s="203"/>
      <c r="J16" s="63" t="s">
        <v>10</v>
      </c>
      <c r="K16" s="39"/>
      <c r="L16" s="37"/>
      <c r="M16" s="37"/>
      <c r="N16" s="37"/>
      <c r="O16" s="37"/>
      <c r="P16" s="37"/>
      <c r="Q16" s="38"/>
      <c r="R16" s="41"/>
      <c r="S16" s="204"/>
      <c r="T16" s="204"/>
      <c r="U16" s="204"/>
      <c r="V16" s="204"/>
      <c r="W16" s="204"/>
      <c r="X16" s="204"/>
      <c r="Y16" s="63"/>
    </row>
    <row r="17" spans="1:25" ht="15" customHeight="1">
      <c r="A17" s="25"/>
      <c r="B17" s="32"/>
      <c r="C17" s="33"/>
      <c r="D17" s="25"/>
      <c r="E17" s="45"/>
      <c r="F17" s="45"/>
      <c r="G17" s="45"/>
      <c r="H17" s="45"/>
      <c r="I17" s="45"/>
      <c r="J17" s="61"/>
      <c r="K17" s="28"/>
      <c r="L17" s="32"/>
      <c r="M17" s="32"/>
      <c r="N17" s="32"/>
      <c r="O17" s="32"/>
      <c r="P17" s="32"/>
      <c r="Q17" s="33"/>
      <c r="R17" s="25"/>
      <c r="S17" s="71"/>
      <c r="T17" s="71"/>
      <c r="U17" s="71"/>
      <c r="V17" s="71"/>
      <c r="W17" s="71"/>
      <c r="X17" s="71"/>
      <c r="Y17" s="61"/>
    </row>
    <row r="18" spans="1:25" ht="15" customHeight="1">
      <c r="A18" s="30"/>
      <c r="B18" s="34" t="s">
        <v>13</v>
      </c>
      <c r="C18" s="35"/>
      <c r="D18" s="36"/>
      <c r="E18" s="207"/>
      <c r="F18" s="207"/>
      <c r="G18" s="207"/>
      <c r="H18" s="207"/>
      <c r="I18" s="207"/>
      <c r="J18" s="63" t="s">
        <v>10</v>
      </c>
      <c r="K18" s="2"/>
      <c r="L18" s="202" t="s">
        <v>11</v>
      </c>
      <c r="M18" s="202"/>
      <c r="N18" s="202"/>
      <c r="O18" s="202"/>
      <c r="P18" s="202"/>
      <c r="Q18" s="50"/>
      <c r="R18" s="36"/>
      <c r="S18" s="204"/>
      <c r="T18" s="204"/>
      <c r="U18" s="204"/>
      <c r="V18" s="204"/>
      <c r="W18" s="204"/>
      <c r="X18" s="204"/>
      <c r="Y18" s="63" t="s">
        <v>10</v>
      </c>
    </row>
    <row r="19" spans="1:25" ht="15" customHeight="1">
      <c r="A19" s="30"/>
      <c r="B19" s="34" t="s">
        <v>14</v>
      </c>
      <c r="C19" s="35"/>
      <c r="D19" s="30"/>
      <c r="E19" s="43"/>
      <c r="F19" s="43"/>
      <c r="G19" s="43"/>
      <c r="H19" s="44"/>
      <c r="I19" s="44"/>
      <c r="J19" s="61"/>
      <c r="L19" s="202"/>
      <c r="M19" s="202"/>
      <c r="N19" s="202"/>
      <c r="O19" s="202"/>
      <c r="P19" s="202"/>
      <c r="Q19" s="50"/>
      <c r="S19" s="70"/>
      <c r="T19" s="70"/>
      <c r="U19" s="70"/>
      <c r="V19" s="47"/>
      <c r="W19" s="70"/>
      <c r="X19" s="70"/>
      <c r="Y19" s="35"/>
    </row>
    <row r="20" spans="1:25" ht="15" customHeight="1">
      <c r="A20" s="36"/>
      <c r="B20" s="37"/>
      <c r="C20" s="38"/>
      <c r="D20" s="39"/>
      <c r="E20" s="203"/>
      <c r="F20" s="203"/>
      <c r="G20" s="203"/>
      <c r="H20" s="203"/>
      <c r="I20" s="203"/>
      <c r="J20" s="63" t="s">
        <v>10</v>
      </c>
      <c r="K20" s="40"/>
      <c r="L20" s="37"/>
      <c r="M20" s="37"/>
      <c r="N20" s="37"/>
      <c r="O20" s="37"/>
      <c r="P20" s="37"/>
      <c r="Q20" s="38"/>
      <c r="R20" s="41"/>
      <c r="S20" s="204"/>
      <c r="T20" s="204"/>
      <c r="U20" s="204"/>
      <c r="V20" s="204"/>
      <c r="W20" s="204"/>
      <c r="X20" s="204"/>
      <c r="Y20" s="63"/>
    </row>
    <row r="21" spans="1:25" ht="15" customHeight="1">
      <c r="A21" s="25"/>
      <c r="B21" s="32"/>
      <c r="C21" s="33"/>
      <c r="D21" s="25"/>
      <c r="E21" s="45"/>
      <c r="F21" s="45"/>
      <c r="G21" s="45"/>
      <c r="H21" s="45"/>
      <c r="I21" s="45"/>
      <c r="J21" s="61"/>
      <c r="K21" s="28"/>
      <c r="L21" s="32"/>
      <c r="M21" s="32"/>
      <c r="N21" s="32"/>
      <c r="O21" s="32"/>
      <c r="P21" s="32"/>
      <c r="Q21" s="33"/>
      <c r="R21" s="25"/>
      <c r="S21" s="71"/>
      <c r="T21" s="71"/>
      <c r="U21" s="71"/>
      <c r="V21" s="71"/>
      <c r="W21" s="71"/>
      <c r="X21" s="71"/>
      <c r="Y21" s="61"/>
    </row>
    <row r="22" spans="1:25" ht="15" customHeight="1">
      <c r="A22" s="30"/>
      <c r="B22" s="34" t="s">
        <v>15</v>
      </c>
      <c r="C22" s="35"/>
      <c r="D22" s="36"/>
      <c r="E22" s="207"/>
      <c r="F22" s="207"/>
      <c r="G22" s="207"/>
      <c r="H22" s="207"/>
      <c r="I22" s="207"/>
      <c r="J22" s="63" t="s">
        <v>10</v>
      </c>
      <c r="K22" s="2"/>
      <c r="L22" s="202" t="s">
        <v>11</v>
      </c>
      <c r="M22" s="202"/>
      <c r="N22" s="202"/>
      <c r="O22" s="202"/>
      <c r="P22" s="202"/>
      <c r="Q22" s="50"/>
      <c r="R22" s="36"/>
      <c r="S22" s="204"/>
      <c r="T22" s="204"/>
      <c r="U22" s="204"/>
      <c r="V22" s="204"/>
      <c r="W22" s="204"/>
      <c r="X22" s="204"/>
      <c r="Y22" s="63" t="s">
        <v>10</v>
      </c>
    </row>
    <row r="23" spans="1:25" ht="15" customHeight="1">
      <c r="A23" s="30"/>
      <c r="B23" s="34" t="s">
        <v>12</v>
      </c>
      <c r="C23" s="35"/>
      <c r="D23" s="30"/>
      <c r="E23" s="43"/>
      <c r="F23" s="43"/>
      <c r="G23" s="43"/>
      <c r="H23" s="44"/>
      <c r="I23" s="44"/>
      <c r="J23" s="61"/>
      <c r="L23" s="202"/>
      <c r="M23" s="202"/>
      <c r="N23" s="202"/>
      <c r="O23" s="202"/>
      <c r="P23" s="202"/>
      <c r="Q23" s="50"/>
      <c r="S23" s="70"/>
      <c r="T23" s="70"/>
      <c r="U23" s="70"/>
      <c r="V23" s="47"/>
      <c r="W23" s="70"/>
      <c r="X23" s="70"/>
      <c r="Y23" s="35"/>
    </row>
    <row r="24" spans="1:25" ht="15" customHeight="1">
      <c r="A24" s="36"/>
      <c r="B24" s="37"/>
      <c r="C24" s="38"/>
      <c r="D24" s="39"/>
      <c r="E24" s="203"/>
      <c r="F24" s="203"/>
      <c r="G24" s="203"/>
      <c r="H24" s="203"/>
      <c r="I24" s="203"/>
      <c r="J24" s="63" t="s">
        <v>10</v>
      </c>
      <c r="K24" s="40"/>
      <c r="L24" s="37"/>
      <c r="M24" s="37"/>
      <c r="N24" s="37"/>
      <c r="O24" s="37"/>
      <c r="P24" s="37"/>
      <c r="Q24" s="38"/>
      <c r="R24" s="41"/>
      <c r="S24" s="204"/>
      <c r="T24" s="204"/>
      <c r="U24" s="204"/>
      <c r="V24" s="204"/>
      <c r="W24" s="204"/>
      <c r="X24" s="204"/>
      <c r="Y24" s="63"/>
    </row>
    <row r="25" spans="1:25" ht="15" customHeight="1">
      <c r="A25" s="25"/>
      <c r="B25" s="32"/>
      <c r="C25" s="33"/>
      <c r="D25" s="25"/>
      <c r="E25" s="45"/>
      <c r="F25" s="45"/>
      <c r="G25" s="45"/>
      <c r="H25" s="45"/>
      <c r="I25" s="45"/>
      <c r="J25" s="61"/>
      <c r="K25" s="28"/>
      <c r="L25" s="32"/>
      <c r="M25" s="32"/>
      <c r="N25" s="32"/>
      <c r="O25" s="32"/>
      <c r="P25" s="32"/>
      <c r="Q25" s="33"/>
      <c r="R25" s="25"/>
      <c r="S25" s="71"/>
      <c r="T25" s="71"/>
      <c r="U25" s="71"/>
      <c r="V25" s="71"/>
      <c r="W25" s="71"/>
      <c r="X25" s="71"/>
      <c r="Y25" s="61"/>
    </row>
    <row r="26" spans="1:25" ht="15" customHeight="1">
      <c r="A26" s="30"/>
      <c r="B26" s="34" t="s">
        <v>16</v>
      </c>
      <c r="C26" s="35"/>
      <c r="D26" s="36"/>
      <c r="E26" s="207"/>
      <c r="F26" s="207"/>
      <c r="G26" s="207"/>
      <c r="H26" s="207"/>
      <c r="I26" s="207"/>
      <c r="J26" s="63" t="s">
        <v>10</v>
      </c>
      <c r="K26" s="2"/>
      <c r="L26" s="202" t="s">
        <v>11</v>
      </c>
      <c r="M26" s="202"/>
      <c r="N26" s="202"/>
      <c r="O26" s="202"/>
      <c r="P26" s="202"/>
      <c r="Q26" s="50"/>
      <c r="R26" s="36"/>
      <c r="S26" s="204"/>
      <c r="T26" s="204"/>
      <c r="U26" s="204"/>
      <c r="V26" s="204"/>
      <c r="W26" s="204"/>
      <c r="X26" s="204"/>
      <c r="Y26" s="63" t="s">
        <v>10</v>
      </c>
    </row>
    <row r="27" spans="1:25" ht="15" customHeight="1">
      <c r="A27" s="30"/>
      <c r="B27" s="34" t="s">
        <v>14</v>
      </c>
      <c r="C27" s="35"/>
      <c r="D27" s="30"/>
      <c r="E27" s="43"/>
      <c r="F27" s="43"/>
      <c r="G27" s="43"/>
      <c r="H27" s="44"/>
      <c r="I27" s="44"/>
      <c r="J27" s="61"/>
      <c r="L27" s="202"/>
      <c r="M27" s="202"/>
      <c r="N27" s="202"/>
      <c r="O27" s="202"/>
      <c r="P27" s="202"/>
      <c r="Q27" s="50"/>
      <c r="S27" s="70"/>
      <c r="T27" s="70"/>
      <c r="U27" s="70"/>
      <c r="V27" s="47"/>
      <c r="W27" s="70"/>
      <c r="X27" s="70"/>
      <c r="Y27" s="35"/>
    </row>
    <row r="28" spans="1:25" ht="15" customHeight="1">
      <c r="A28" s="36"/>
      <c r="B28" s="37"/>
      <c r="C28" s="38"/>
      <c r="D28" s="39"/>
      <c r="E28" s="203"/>
      <c r="F28" s="203"/>
      <c r="G28" s="203"/>
      <c r="H28" s="203"/>
      <c r="I28" s="203"/>
      <c r="J28" s="63" t="s">
        <v>10</v>
      </c>
      <c r="K28" s="40"/>
      <c r="L28" s="37"/>
      <c r="M28" s="37"/>
      <c r="N28" s="37"/>
      <c r="O28" s="37"/>
      <c r="P28" s="37"/>
      <c r="Q28" s="38"/>
      <c r="R28" s="41"/>
      <c r="S28" s="204"/>
      <c r="T28" s="204"/>
      <c r="U28" s="204"/>
      <c r="V28" s="204"/>
      <c r="W28" s="204"/>
      <c r="X28" s="204"/>
      <c r="Y28" s="63"/>
    </row>
    <row r="29" spans="1:25" ht="15" customHeight="1">
      <c r="A29" s="25"/>
      <c r="B29" s="32"/>
      <c r="C29" s="33"/>
      <c r="D29" s="25"/>
      <c r="E29" s="45"/>
      <c r="F29" s="45"/>
      <c r="G29" s="45"/>
      <c r="H29" s="45"/>
      <c r="I29" s="45"/>
      <c r="J29" s="61"/>
      <c r="K29" s="28"/>
      <c r="L29" s="32"/>
      <c r="M29" s="32"/>
      <c r="N29" s="32"/>
      <c r="O29" s="32"/>
      <c r="P29" s="32"/>
      <c r="Q29" s="33"/>
      <c r="R29" s="25"/>
      <c r="S29" s="71"/>
      <c r="T29" s="71"/>
      <c r="U29" s="71"/>
      <c r="V29" s="71"/>
      <c r="W29" s="71"/>
      <c r="X29" s="71"/>
      <c r="Y29" s="61"/>
    </row>
    <row r="30" spans="1:25" ht="15" customHeight="1">
      <c r="A30" s="30"/>
      <c r="B30" s="34"/>
      <c r="C30" s="35"/>
      <c r="D30" s="36"/>
      <c r="E30" s="207"/>
      <c r="F30" s="207"/>
      <c r="G30" s="207"/>
      <c r="H30" s="207"/>
      <c r="I30" s="207"/>
      <c r="J30" s="63" t="s">
        <v>10</v>
      </c>
      <c r="K30" s="2"/>
      <c r="L30" s="202" t="s">
        <v>17</v>
      </c>
      <c r="M30" s="202"/>
      <c r="N30" s="202"/>
      <c r="O30" s="202"/>
      <c r="P30" s="202"/>
      <c r="Q30" s="50"/>
      <c r="R30" s="36"/>
      <c r="S30" s="204"/>
      <c r="T30" s="204"/>
      <c r="U30" s="204"/>
      <c r="V30" s="204"/>
      <c r="W30" s="204"/>
      <c r="X30" s="204"/>
      <c r="Y30" s="63" t="s">
        <v>10</v>
      </c>
    </row>
    <row r="31" spans="1:25" ht="15" customHeight="1">
      <c r="A31" s="30"/>
      <c r="B31" s="34"/>
      <c r="C31" s="35"/>
      <c r="D31" s="30"/>
      <c r="E31" s="43"/>
      <c r="F31" s="43"/>
      <c r="G31" s="43"/>
      <c r="H31" s="44"/>
      <c r="I31" s="44"/>
      <c r="J31" s="61"/>
      <c r="L31" s="202" t="s">
        <v>18</v>
      </c>
      <c r="M31" s="202"/>
      <c r="N31" s="202"/>
      <c r="O31" s="202"/>
      <c r="P31" s="202"/>
      <c r="Q31" s="50"/>
      <c r="S31" s="70"/>
      <c r="T31" s="70"/>
      <c r="U31" s="70"/>
      <c r="V31" s="47"/>
      <c r="W31" s="70"/>
      <c r="X31" s="70"/>
      <c r="Y31" s="35"/>
    </row>
    <row r="32" spans="1:25" ht="15" customHeight="1">
      <c r="A32" s="36"/>
      <c r="B32" s="37"/>
      <c r="C32" s="38"/>
      <c r="D32" s="39"/>
      <c r="E32" s="203"/>
      <c r="F32" s="203"/>
      <c r="G32" s="203"/>
      <c r="H32" s="203"/>
      <c r="I32" s="203"/>
      <c r="J32" s="63" t="s">
        <v>10</v>
      </c>
      <c r="K32" s="40"/>
      <c r="L32" s="37"/>
      <c r="M32" s="37"/>
      <c r="N32" s="37"/>
      <c r="O32" s="37"/>
      <c r="P32" s="37"/>
      <c r="Q32" s="38"/>
      <c r="R32" s="41"/>
      <c r="S32" s="204"/>
      <c r="T32" s="204"/>
      <c r="U32" s="204"/>
      <c r="V32" s="204"/>
      <c r="W32" s="204"/>
      <c r="X32" s="204"/>
      <c r="Y32" s="63"/>
    </row>
    <row r="33" spans="1:27" ht="15" customHeight="1">
      <c r="A33" s="25"/>
      <c r="B33" s="32" t="s">
        <v>15</v>
      </c>
      <c r="C33" s="26"/>
      <c r="D33" s="25"/>
      <c r="E33" s="205" t="s">
        <v>19</v>
      </c>
      <c r="F33" s="205"/>
      <c r="G33" s="205"/>
      <c r="H33" s="205"/>
      <c r="I33" s="206"/>
      <c r="J33" s="206"/>
      <c r="K33" s="206"/>
      <c r="L33" s="206"/>
      <c r="M33" s="65" t="s">
        <v>10</v>
      </c>
      <c r="N33" s="65" t="s">
        <v>20</v>
      </c>
      <c r="O33" s="206" t="s">
        <v>21</v>
      </c>
      <c r="P33" s="206"/>
      <c r="Q33" s="206"/>
      <c r="R33" s="206"/>
      <c r="S33" s="206"/>
      <c r="T33" s="206"/>
      <c r="U33" s="206"/>
      <c r="V33" s="206"/>
      <c r="W33" s="206"/>
      <c r="X33" s="206"/>
      <c r="Y33" s="76" t="s">
        <v>10</v>
      </c>
      <c r="Z33" s="6"/>
    </row>
    <row r="34" spans="1:27" ht="15" customHeight="1">
      <c r="A34" s="30"/>
      <c r="B34" s="34" t="s">
        <v>22</v>
      </c>
      <c r="D34" s="30"/>
      <c r="E34" s="46"/>
      <c r="F34" s="46"/>
      <c r="G34" s="46"/>
      <c r="H34" s="199" t="s">
        <v>23</v>
      </c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72" t="s">
        <v>10</v>
      </c>
      <c r="T34" s="6"/>
      <c r="U34" s="6"/>
      <c r="V34" s="6"/>
      <c r="W34" s="6"/>
      <c r="X34" s="6"/>
      <c r="Y34" s="77"/>
      <c r="Z34" s="6"/>
    </row>
    <row r="35" spans="1:27" ht="15" customHeight="1">
      <c r="A35" s="30"/>
      <c r="B35" s="34"/>
      <c r="C35" s="1"/>
      <c r="D35" s="30"/>
      <c r="E35" s="47"/>
      <c r="F35" s="47"/>
      <c r="G35" s="47"/>
      <c r="H35" s="47"/>
      <c r="I35" s="47"/>
      <c r="J35" s="47"/>
      <c r="K35" s="47"/>
      <c r="L35" s="47"/>
      <c r="M35" s="66" t="s">
        <v>20</v>
      </c>
      <c r="N35" s="200" t="s">
        <v>52</v>
      </c>
      <c r="O35" s="200"/>
      <c r="P35" s="200"/>
      <c r="Q35" s="200"/>
      <c r="R35" s="200"/>
      <c r="S35" s="66" t="s">
        <v>24</v>
      </c>
      <c r="T35" s="201"/>
      <c r="U35" s="201"/>
      <c r="V35" s="201"/>
      <c r="W35" s="201"/>
      <c r="X35" s="201"/>
      <c r="Y35" s="78" t="s">
        <v>10</v>
      </c>
      <c r="Z35" s="79"/>
    </row>
    <row r="36" spans="1:27" ht="15" customHeight="1">
      <c r="A36" s="30"/>
      <c r="D36" s="197"/>
      <c r="Y36" s="50"/>
    </row>
    <row r="37" spans="1:27" ht="15" customHeight="1">
      <c r="A37" s="30"/>
      <c r="B37" s="1"/>
      <c r="D37" s="197"/>
      <c r="Y37" s="50"/>
    </row>
    <row r="38" spans="1:27" ht="15" customHeight="1">
      <c r="A38" s="30"/>
      <c r="B38" s="34"/>
      <c r="D38" s="197"/>
      <c r="Y38" s="50"/>
    </row>
    <row r="39" spans="1:27" ht="15" customHeight="1">
      <c r="A39" s="30"/>
      <c r="B39" s="34"/>
      <c r="D39" s="198"/>
      <c r="Y39" s="50"/>
    </row>
    <row r="40" spans="1:27" ht="15" customHeight="1">
      <c r="A40" s="25"/>
      <c r="B40" s="32" t="s">
        <v>25</v>
      </c>
      <c r="C40" s="33"/>
      <c r="D40" s="48"/>
      <c r="E40" s="49" t="s">
        <v>26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73"/>
      <c r="R40" s="73"/>
      <c r="S40" s="73"/>
      <c r="T40" s="73"/>
      <c r="U40" s="73"/>
      <c r="V40" s="73"/>
      <c r="W40" s="73"/>
      <c r="X40" s="73"/>
      <c r="Y40" s="75"/>
    </row>
    <row r="41" spans="1:27" ht="15" customHeight="1">
      <c r="A41" s="30"/>
      <c r="B41" s="34"/>
      <c r="C41" s="50"/>
      <c r="D41" s="51"/>
      <c r="E41" s="194" t="s">
        <v>69</v>
      </c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6"/>
      <c r="AA41" s="24"/>
    </row>
    <row r="42" spans="1:27" ht="15" customHeight="1">
      <c r="A42" s="30"/>
      <c r="C42" s="50"/>
      <c r="D42" s="52"/>
      <c r="E42" s="194" t="s">
        <v>56</v>
      </c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6"/>
    </row>
    <row r="43" spans="1:27" ht="15" customHeight="1">
      <c r="A43" s="30"/>
      <c r="C43" s="50"/>
      <c r="D43" s="52"/>
      <c r="E43" s="194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6"/>
    </row>
    <row r="44" spans="1:27" ht="15" customHeight="1">
      <c r="A44" s="30"/>
      <c r="B44" s="34"/>
      <c r="C44" s="50"/>
      <c r="D44" s="52"/>
      <c r="E44" s="191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3"/>
    </row>
    <row r="45" spans="1:27" ht="15" customHeight="1">
      <c r="A45" s="30"/>
      <c r="B45" s="34"/>
      <c r="C45" s="50"/>
      <c r="D45" s="52"/>
      <c r="E45" s="194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6"/>
    </row>
    <row r="46" spans="1:27" ht="15" customHeight="1">
      <c r="A46" s="36"/>
      <c r="B46" s="37"/>
      <c r="C46" s="38"/>
      <c r="D46" s="52"/>
      <c r="E46" s="191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3"/>
    </row>
    <row r="47" spans="1:27" ht="15" customHeight="1">
      <c r="A47" s="25"/>
      <c r="B47" s="32" t="s">
        <v>27</v>
      </c>
      <c r="C47" s="33"/>
      <c r="D47" s="48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81"/>
    </row>
    <row r="48" spans="1:27" ht="15" customHeight="1">
      <c r="A48" s="30"/>
      <c r="B48" s="34"/>
      <c r="C48" s="50"/>
      <c r="E48" s="55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82"/>
    </row>
    <row r="49" spans="1:25" ht="15" customHeight="1">
      <c r="A49" s="30"/>
      <c r="B49" s="34"/>
      <c r="C49" s="50"/>
      <c r="E49" s="57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82"/>
    </row>
    <row r="50" spans="1:25" ht="15" customHeight="1">
      <c r="A50" s="30"/>
      <c r="B50" s="34"/>
      <c r="C50" s="50"/>
      <c r="E50" s="57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82"/>
    </row>
    <row r="51" spans="1:25" ht="15" customHeight="1">
      <c r="A51" s="25"/>
      <c r="B51" s="32" t="s">
        <v>28</v>
      </c>
      <c r="C51" s="33"/>
      <c r="D51" s="4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81"/>
    </row>
    <row r="52" spans="1:25" ht="15" customHeight="1">
      <c r="A52" s="30"/>
      <c r="B52" s="34"/>
      <c r="C52" s="50"/>
      <c r="E52" s="55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82"/>
    </row>
    <row r="53" spans="1:25" ht="15" customHeight="1">
      <c r="A53" s="30"/>
      <c r="B53" s="34"/>
      <c r="C53" s="50"/>
      <c r="E53" s="57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82"/>
    </row>
    <row r="54" spans="1:25" ht="15" customHeight="1">
      <c r="A54" s="36"/>
      <c r="B54" s="37"/>
      <c r="C54" s="38"/>
      <c r="D54" s="41"/>
      <c r="E54" s="58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80"/>
    </row>
    <row r="55" spans="1:25" ht="15" customHeight="1"/>
    <row r="56" spans="1:25" ht="15" customHeight="1"/>
    <row r="57" spans="1:25" ht="15" customHeight="1"/>
  </sheetData>
  <mergeCells count="52">
    <mergeCell ref="C2:D2"/>
    <mergeCell ref="I3:J3"/>
    <mergeCell ref="M3:N3"/>
    <mergeCell ref="P3:Q3"/>
    <mergeCell ref="S3:T3"/>
    <mergeCell ref="N8:S8"/>
    <mergeCell ref="T8:Y8"/>
    <mergeCell ref="N9:S9"/>
    <mergeCell ref="T9:Y9"/>
    <mergeCell ref="E14:I14"/>
    <mergeCell ref="S14:X14"/>
    <mergeCell ref="L14:P15"/>
    <mergeCell ref="E7:M9"/>
    <mergeCell ref="E16:I16"/>
    <mergeCell ref="S16:X16"/>
    <mergeCell ref="E18:I18"/>
    <mergeCell ref="S18:X18"/>
    <mergeCell ref="E20:I20"/>
    <mergeCell ref="S20:X20"/>
    <mergeCell ref="L18:P19"/>
    <mergeCell ref="E22:I22"/>
    <mergeCell ref="S22:X22"/>
    <mergeCell ref="E24:I24"/>
    <mergeCell ref="S24:X24"/>
    <mergeCell ref="E26:I26"/>
    <mergeCell ref="S26:X26"/>
    <mergeCell ref="L22:P23"/>
    <mergeCell ref="L26:P27"/>
    <mergeCell ref="E28:I28"/>
    <mergeCell ref="S28:X28"/>
    <mergeCell ref="E30:I30"/>
    <mergeCell ref="L30:P30"/>
    <mergeCell ref="S30:X30"/>
    <mergeCell ref="L31:P31"/>
    <mergeCell ref="E32:I32"/>
    <mergeCell ref="S32:X32"/>
    <mergeCell ref="E33:H33"/>
    <mergeCell ref="I33:L33"/>
    <mergeCell ref="O33:S33"/>
    <mergeCell ref="T33:X33"/>
    <mergeCell ref="H34:L34"/>
    <mergeCell ref="M34:R34"/>
    <mergeCell ref="N35:R35"/>
    <mergeCell ref="T35:X35"/>
    <mergeCell ref="E42:Y42"/>
    <mergeCell ref="E46:Y46"/>
    <mergeCell ref="E43:Y43"/>
    <mergeCell ref="E44:Y44"/>
    <mergeCell ref="E45:Y45"/>
    <mergeCell ref="D36:D37"/>
    <mergeCell ref="D38:D39"/>
    <mergeCell ref="E41:Y41"/>
  </mergeCells>
  <phoneticPr fontId="46"/>
  <printOptions horizontalCentered="1"/>
  <pageMargins left="0.43307086614173229" right="0.27559055118110237" top="0.59055118110236227" bottom="0.31496062992125984" header="0.31496062992125984" footer="0.23622047244094491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view="pageBreakPreview" zoomScaleNormal="7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625" style="2" customWidth="1"/>
    <col min="4" max="4" width="7.125" style="4" customWidth="1"/>
    <col min="5" max="5" width="4.625" style="1" customWidth="1"/>
    <col min="6" max="6" width="9" style="2"/>
    <col min="7" max="7" width="16.25" style="2" customWidth="1"/>
    <col min="8" max="8" width="12" style="2" customWidth="1"/>
    <col min="9" max="9" width="9" style="2"/>
    <col min="10" max="10" width="11.375" style="2" customWidth="1"/>
    <col min="11" max="11" width="6.625" style="2" customWidth="1"/>
    <col min="12" max="12" width="11.625" style="2" customWidth="1"/>
    <col min="13" max="13" width="7.875" style="2" customWidth="1"/>
    <col min="14" max="16384" width="9" style="2"/>
  </cols>
  <sheetData>
    <row r="1" spans="1:14" s="1" customFormat="1" ht="37.5" customHeight="1">
      <c r="A1" s="85" t="s">
        <v>29</v>
      </c>
      <c r="B1" s="85" t="s">
        <v>30</v>
      </c>
      <c r="C1" s="85" t="s">
        <v>31</v>
      </c>
      <c r="D1" s="86" t="s">
        <v>32</v>
      </c>
      <c r="E1" s="85" t="s">
        <v>33</v>
      </c>
      <c r="F1" s="85" t="s">
        <v>34</v>
      </c>
      <c r="G1" s="85" t="s">
        <v>35</v>
      </c>
      <c r="H1" s="85" t="s">
        <v>36</v>
      </c>
    </row>
    <row r="2" spans="1:14" ht="24.75" customHeight="1">
      <c r="A2" s="87"/>
      <c r="B2" s="165"/>
      <c r="C2" s="87"/>
      <c r="D2" s="88"/>
      <c r="E2" s="89"/>
      <c r="F2" s="90"/>
      <c r="G2" s="90"/>
      <c r="H2" s="87"/>
    </row>
    <row r="3" spans="1:14" ht="24.75" customHeight="1">
      <c r="A3" s="91"/>
      <c r="B3" s="92" t="str">
        <f>表紙!E5</f>
        <v>御坂中学校柔剣道場改修工事（電気設備）</v>
      </c>
      <c r="C3" s="91"/>
      <c r="D3" s="93"/>
      <c r="E3" s="94"/>
      <c r="F3" s="95"/>
      <c r="G3" s="95"/>
      <c r="H3" s="91"/>
    </row>
    <row r="4" spans="1:14" ht="24.75" customHeight="1">
      <c r="A4" s="96"/>
      <c r="B4" s="97"/>
      <c r="C4" s="96"/>
      <c r="D4" s="98"/>
      <c r="E4" s="99"/>
      <c r="F4" s="100"/>
      <c r="G4" s="100"/>
      <c r="H4" s="96"/>
    </row>
    <row r="5" spans="1:14" ht="24.75" customHeight="1">
      <c r="A5" s="101" t="s">
        <v>37</v>
      </c>
      <c r="B5" s="102" t="s">
        <v>70</v>
      </c>
      <c r="C5" s="92"/>
      <c r="D5" s="103">
        <v>1</v>
      </c>
      <c r="E5" s="101" t="s">
        <v>38</v>
      </c>
      <c r="F5" s="104"/>
      <c r="G5" s="104"/>
      <c r="H5" s="92"/>
    </row>
    <row r="6" spans="1:14" ht="24.75" customHeight="1">
      <c r="A6" s="97"/>
      <c r="B6" s="97"/>
      <c r="C6" s="97"/>
      <c r="D6" s="106"/>
      <c r="E6" s="105"/>
      <c r="F6" s="107"/>
      <c r="G6" s="167"/>
      <c r="H6" s="97"/>
    </row>
    <row r="7" spans="1:14" ht="24.75" customHeight="1">
      <c r="A7" s="92"/>
      <c r="B7" s="92" t="s">
        <v>39</v>
      </c>
      <c r="C7" s="92"/>
      <c r="D7" s="103"/>
      <c r="E7" s="101"/>
      <c r="F7" s="104"/>
      <c r="G7" s="104"/>
      <c r="H7" s="92"/>
      <c r="J7" s="6"/>
      <c r="L7" s="5"/>
    </row>
    <row r="8" spans="1:14" ht="24.75" customHeight="1">
      <c r="A8" s="105"/>
      <c r="B8" s="108"/>
      <c r="C8" s="97"/>
      <c r="D8" s="98"/>
      <c r="E8" s="99"/>
      <c r="F8" s="100"/>
      <c r="G8" s="100"/>
      <c r="H8" s="97"/>
    </row>
    <row r="9" spans="1:14" ht="24.75" customHeight="1">
      <c r="A9" s="101"/>
      <c r="B9" s="109"/>
      <c r="C9" s="102"/>
      <c r="D9" s="103"/>
      <c r="E9" s="101"/>
      <c r="F9" s="104"/>
      <c r="G9" s="104"/>
      <c r="H9" s="92"/>
    </row>
    <row r="10" spans="1:14" ht="24.75" customHeight="1">
      <c r="A10" s="97"/>
      <c r="B10" s="97"/>
      <c r="C10" s="97"/>
      <c r="D10" s="106"/>
      <c r="E10" s="105"/>
      <c r="F10" s="107"/>
      <c r="G10" s="110"/>
      <c r="H10" s="97"/>
      <c r="J10" s="6"/>
    </row>
    <row r="11" spans="1:14" ht="24.75" customHeight="1">
      <c r="A11" s="101" t="s">
        <v>57</v>
      </c>
      <c r="B11" s="109" t="s">
        <v>40</v>
      </c>
      <c r="C11" s="102"/>
      <c r="D11" s="103"/>
      <c r="E11" s="101"/>
      <c r="F11" s="104"/>
      <c r="G11" s="104"/>
      <c r="H11" s="92"/>
      <c r="J11" s="6"/>
    </row>
    <row r="12" spans="1:14" ht="24.75" customHeight="1">
      <c r="A12" s="97"/>
      <c r="B12" s="97"/>
      <c r="C12" s="97"/>
      <c r="D12" s="106"/>
      <c r="E12" s="105"/>
      <c r="F12" s="107"/>
      <c r="G12" s="167"/>
      <c r="H12" s="97"/>
      <c r="J12" s="7"/>
      <c r="K12" s="7"/>
      <c r="L12" s="7"/>
      <c r="M12" s="7"/>
      <c r="N12" s="7"/>
    </row>
    <row r="13" spans="1:14" ht="24.75" customHeight="1">
      <c r="A13" s="101" t="s">
        <v>41</v>
      </c>
      <c r="B13" s="92" t="s">
        <v>42</v>
      </c>
      <c r="C13" s="92"/>
      <c r="D13" s="103">
        <v>1</v>
      </c>
      <c r="E13" s="101" t="s">
        <v>38</v>
      </c>
      <c r="F13" s="104"/>
      <c r="G13" s="104"/>
      <c r="H13" s="111"/>
      <c r="J13" s="8"/>
      <c r="K13" s="8"/>
      <c r="L13" s="8"/>
      <c r="M13" s="8"/>
      <c r="N13" s="7"/>
    </row>
    <row r="14" spans="1:14" ht="24.75" customHeight="1">
      <c r="A14" s="105"/>
      <c r="B14" s="97"/>
      <c r="C14" s="97"/>
      <c r="D14" s="106"/>
      <c r="E14" s="105"/>
      <c r="F14" s="107"/>
      <c r="G14" s="166"/>
      <c r="H14" s="97"/>
      <c r="J14" s="9"/>
      <c r="K14" s="10"/>
      <c r="L14" s="11"/>
      <c r="M14" s="12"/>
      <c r="N14" s="13"/>
    </row>
    <row r="15" spans="1:14" ht="24.75" customHeight="1">
      <c r="A15" s="101" t="s">
        <v>43</v>
      </c>
      <c r="B15" s="92" t="s">
        <v>44</v>
      </c>
      <c r="C15" s="92"/>
      <c r="D15" s="103">
        <v>1</v>
      </c>
      <c r="E15" s="101" t="s">
        <v>38</v>
      </c>
      <c r="F15" s="104"/>
      <c r="G15" s="104"/>
      <c r="H15" s="111"/>
      <c r="J15" s="14"/>
      <c r="K15" s="10"/>
      <c r="L15" s="15"/>
      <c r="M15" s="12"/>
      <c r="N15" s="18"/>
    </row>
    <row r="16" spans="1:14" ht="24.75" customHeight="1">
      <c r="A16" s="105"/>
      <c r="B16" s="97"/>
      <c r="C16" s="97"/>
      <c r="D16" s="106"/>
      <c r="E16" s="105"/>
      <c r="F16" s="107"/>
      <c r="G16" s="166"/>
      <c r="H16" s="97"/>
      <c r="J16" s="9"/>
      <c r="K16" s="10"/>
      <c r="L16" s="11"/>
      <c r="M16" s="12"/>
      <c r="N16" s="13"/>
    </row>
    <row r="17" spans="1:14" ht="24.75" customHeight="1">
      <c r="A17" s="101" t="s">
        <v>45</v>
      </c>
      <c r="B17" s="92" t="s">
        <v>46</v>
      </c>
      <c r="C17" s="92"/>
      <c r="D17" s="103">
        <v>1</v>
      </c>
      <c r="E17" s="101" t="s">
        <v>38</v>
      </c>
      <c r="F17" s="104"/>
      <c r="G17" s="104"/>
      <c r="H17" s="111"/>
      <c r="J17" s="7"/>
      <c r="K17" s="19"/>
      <c r="L17" s="7"/>
      <c r="M17" s="7"/>
      <c r="N17" s="7"/>
    </row>
    <row r="18" spans="1:14" ht="24.75" customHeight="1">
      <c r="A18" s="97"/>
      <c r="B18" s="97"/>
      <c r="C18" s="97"/>
      <c r="D18" s="106"/>
      <c r="E18" s="105"/>
      <c r="F18" s="107"/>
      <c r="G18" s="166"/>
      <c r="H18" s="97"/>
      <c r="J18" s="7"/>
      <c r="K18" s="19"/>
      <c r="L18" s="7"/>
      <c r="M18" s="7"/>
      <c r="N18" s="16"/>
    </row>
    <row r="19" spans="1:14" ht="24.75" customHeight="1">
      <c r="A19" s="92"/>
      <c r="B19" s="92" t="s">
        <v>47</v>
      </c>
      <c r="C19" s="92"/>
      <c r="D19" s="103"/>
      <c r="E19" s="101"/>
      <c r="F19" s="104"/>
      <c r="G19" s="104"/>
      <c r="H19" s="92"/>
      <c r="J19" s="7"/>
      <c r="K19" s="19"/>
      <c r="L19" s="7"/>
      <c r="M19" s="7"/>
      <c r="N19" s="7"/>
    </row>
    <row r="20" spans="1:14" ht="24.75" customHeight="1">
      <c r="A20" s="97"/>
      <c r="B20" s="97"/>
      <c r="C20" s="97"/>
      <c r="D20" s="106"/>
      <c r="E20" s="105"/>
      <c r="F20" s="107"/>
      <c r="G20" s="107"/>
      <c r="H20" s="97"/>
      <c r="J20" s="20"/>
      <c r="K20" s="16"/>
      <c r="L20" s="223"/>
      <c r="M20" s="224"/>
      <c r="N20" s="7"/>
    </row>
    <row r="21" spans="1:14" ht="24.75" customHeight="1">
      <c r="A21" s="92"/>
      <c r="B21" s="92"/>
      <c r="C21" s="92"/>
      <c r="D21" s="103"/>
      <c r="E21" s="101"/>
      <c r="F21" s="104"/>
      <c r="G21" s="104"/>
      <c r="H21" s="92"/>
      <c r="J21" s="7"/>
      <c r="K21" s="19"/>
      <c r="L21" s="7"/>
      <c r="M21" s="7"/>
      <c r="N21" s="7"/>
    </row>
    <row r="22" spans="1:14" ht="24.75" customHeight="1">
      <c r="A22" s="97"/>
      <c r="B22" s="97"/>
      <c r="C22" s="97"/>
      <c r="D22" s="106"/>
      <c r="E22" s="105"/>
      <c r="F22" s="107"/>
      <c r="G22" s="167"/>
      <c r="H22" s="112"/>
      <c r="J22" s="8"/>
      <c r="K22" s="8"/>
      <c r="L22" s="13"/>
      <c r="M22" s="8"/>
      <c r="N22" s="7"/>
    </row>
    <row r="23" spans="1:14" ht="24.75" customHeight="1">
      <c r="A23" s="92"/>
      <c r="B23" s="92" t="s">
        <v>13</v>
      </c>
      <c r="C23" s="92"/>
      <c r="D23" s="103"/>
      <c r="E23" s="101"/>
      <c r="F23" s="104"/>
      <c r="G23" s="104"/>
      <c r="H23" s="92"/>
      <c r="J23" s="8"/>
      <c r="K23" s="8"/>
      <c r="L23" s="13"/>
      <c r="M23" s="8"/>
      <c r="N23" s="7"/>
    </row>
    <row r="24" spans="1:14" ht="24.75" customHeight="1">
      <c r="A24" s="112"/>
      <c r="B24" s="112"/>
      <c r="C24" s="112"/>
      <c r="D24" s="171"/>
      <c r="E24" s="122"/>
      <c r="F24" s="172"/>
      <c r="G24" s="172"/>
      <c r="H24" s="112"/>
      <c r="J24" s="8"/>
      <c r="K24" s="8"/>
      <c r="L24" s="13"/>
      <c r="M24" s="8"/>
      <c r="N24" s="7"/>
    </row>
    <row r="25" spans="1:14" ht="24.75" customHeight="1">
      <c r="A25" s="112"/>
      <c r="B25" s="112"/>
      <c r="C25" s="112"/>
      <c r="D25" s="171"/>
      <c r="E25" s="122"/>
      <c r="F25" s="172"/>
      <c r="G25" s="172"/>
      <c r="H25" s="112"/>
      <c r="J25" s="8"/>
      <c r="K25" s="8"/>
      <c r="L25" s="13"/>
      <c r="M25" s="8"/>
      <c r="N25" s="7"/>
    </row>
    <row r="26" spans="1:14" ht="24.75" customHeight="1">
      <c r="A26" s="105"/>
      <c r="B26" s="97"/>
      <c r="C26" s="97"/>
      <c r="D26" s="98"/>
      <c r="E26" s="99"/>
      <c r="F26" s="100"/>
      <c r="G26" s="168"/>
      <c r="H26" s="97"/>
    </row>
    <row r="27" spans="1:14" ht="24.75" customHeight="1">
      <c r="A27" s="101"/>
      <c r="B27" s="92"/>
      <c r="C27" s="92"/>
      <c r="D27" s="103"/>
      <c r="E27" s="101"/>
      <c r="F27" s="104"/>
      <c r="G27" s="104"/>
      <c r="H27" s="92"/>
    </row>
    <row r="28" spans="1:14" ht="24.75" customHeight="1">
      <c r="A28" s="97"/>
      <c r="B28" s="97"/>
      <c r="C28" s="97"/>
      <c r="D28" s="106"/>
      <c r="E28" s="105"/>
      <c r="F28" s="107"/>
      <c r="G28" s="167"/>
      <c r="H28" s="97"/>
      <c r="J28" s="9"/>
      <c r="K28" s="10"/>
      <c r="L28" s="15"/>
      <c r="M28" s="12"/>
      <c r="N28" s="18"/>
    </row>
    <row r="29" spans="1:14" ht="24.75" customHeight="1">
      <c r="A29" s="92"/>
      <c r="B29" s="92" t="s">
        <v>48</v>
      </c>
      <c r="C29" s="92"/>
      <c r="D29" s="103">
        <v>1</v>
      </c>
      <c r="E29" s="101" t="s">
        <v>38</v>
      </c>
      <c r="F29" s="104"/>
      <c r="G29" s="104"/>
      <c r="H29" s="113"/>
      <c r="J29" s="7"/>
      <c r="K29" s="7"/>
      <c r="L29" s="7"/>
      <c r="M29" s="21"/>
      <c r="N29" s="7"/>
    </row>
    <row r="30" spans="1:14" ht="24.75" customHeight="1">
      <c r="A30" s="97"/>
      <c r="B30" s="97"/>
      <c r="C30" s="97"/>
      <c r="D30" s="106"/>
      <c r="E30" s="105"/>
      <c r="F30" s="107"/>
      <c r="G30" s="167"/>
      <c r="H30" s="97"/>
      <c r="J30" s="20"/>
      <c r="K30" s="7"/>
      <c r="L30" s="225"/>
      <c r="M30" s="226"/>
      <c r="N30" s="226"/>
    </row>
    <row r="31" spans="1:14" ht="24.75" customHeight="1">
      <c r="A31" s="92"/>
      <c r="B31" s="109" t="s">
        <v>55</v>
      </c>
      <c r="C31" s="92"/>
      <c r="D31" s="103"/>
      <c r="E31" s="101"/>
      <c r="F31" s="104"/>
      <c r="G31" s="104"/>
      <c r="H31" s="92"/>
      <c r="J31" s="7"/>
      <c r="K31" s="7"/>
      <c r="L31" s="7"/>
      <c r="M31" s="7"/>
      <c r="N31" s="7"/>
    </row>
    <row r="32" spans="1:14" ht="18.75" customHeight="1">
      <c r="A32" s="114"/>
      <c r="B32" s="114"/>
      <c r="C32" s="114"/>
      <c r="D32" s="115"/>
      <c r="E32" s="116"/>
      <c r="F32" s="114"/>
      <c r="G32" s="114"/>
      <c r="H32" s="114"/>
      <c r="J32" s="7"/>
      <c r="K32" s="7"/>
      <c r="L32" s="7"/>
      <c r="M32" s="7"/>
      <c r="N32" s="7"/>
    </row>
    <row r="33" spans="1:14" ht="18.75" customHeight="1">
      <c r="A33" s="114"/>
      <c r="B33" s="114"/>
      <c r="C33" s="114"/>
      <c r="D33" s="115"/>
      <c r="E33" s="116"/>
      <c r="F33" s="114"/>
      <c r="G33" s="117"/>
      <c r="H33" s="118">
        <v>1</v>
      </c>
      <c r="J33" s="7"/>
      <c r="K33" s="7"/>
      <c r="L33" s="7"/>
      <c r="M33" s="16"/>
      <c r="N33" s="22"/>
    </row>
  </sheetData>
  <mergeCells count="2">
    <mergeCell ref="L20:M20"/>
    <mergeCell ref="L30:N30"/>
  </mergeCells>
  <phoneticPr fontId="46"/>
  <printOptions horizontalCentered="1"/>
  <pageMargins left="0.43307086614173229" right="0.27559055118110237" top="0.98425196850393704" bottom="0.39370078740157483" header="0.31496062992125984" footer="0.23622047244094491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3"/>
  <sheetViews>
    <sheetView view="pageBreakPreview" zoomScaleNormal="55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625" style="2" customWidth="1"/>
    <col min="4" max="4" width="7.125" style="17" customWidth="1"/>
    <col min="5" max="5" width="4.625" style="1" customWidth="1"/>
    <col min="6" max="6" width="9" style="5"/>
    <col min="7" max="7" width="16.25" style="5" customWidth="1"/>
    <col min="8" max="8" width="12" style="2" customWidth="1"/>
    <col min="9" max="16384" width="9" style="2"/>
  </cols>
  <sheetData>
    <row r="1" spans="1:8" s="1" customFormat="1" ht="37.5" customHeight="1">
      <c r="A1" s="85" t="s">
        <v>29</v>
      </c>
      <c r="B1" s="85" t="s">
        <v>30</v>
      </c>
      <c r="C1" s="85" t="s">
        <v>31</v>
      </c>
      <c r="D1" s="119" t="s">
        <v>32</v>
      </c>
      <c r="E1" s="85" t="s">
        <v>33</v>
      </c>
      <c r="F1" s="85" t="s">
        <v>34</v>
      </c>
      <c r="G1" s="85" t="s">
        <v>35</v>
      </c>
      <c r="H1" s="85"/>
    </row>
    <row r="2" spans="1:8" ht="24.75" customHeight="1">
      <c r="A2" s="173"/>
      <c r="B2" s="174"/>
      <c r="C2" s="175"/>
      <c r="D2" s="176"/>
      <c r="E2" s="177"/>
      <c r="F2" s="178"/>
      <c r="G2" s="178"/>
      <c r="H2" s="179"/>
    </row>
    <row r="3" spans="1:8" ht="24.75" customHeight="1">
      <c r="A3" s="180" t="s">
        <v>37</v>
      </c>
      <c r="B3" s="181" t="s">
        <v>71</v>
      </c>
      <c r="C3" s="181"/>
      <c r="D3" s="182"/>
      <c r="E3" s="180"/>
      <c r="F3" s="183"/>
      <c r="G3" s="183"/>
      <c r="H3" s="184"/>
    </row>
    <row r="4" spans="1:8" ht="24.75" customHeight="1">
      <c r="A4" s="185"/>
      <c r="B4" s="186"/>
      <c r="C4" s="186"/>
      <c r="D4" s="176"/>
      <c r="E4" s="173"/>
      <c r="F4" s="178"/>
      <c r="G4" s="178"/>
      <c r="H4" s="187"/>
    </row>
    <row r="5" spans="1:8" ht="24.75" customHeight="1">
      <c r="A5" s="188" t="s">
        <v>59</v>
      </c>
      <c r="B5" s="127" t="s">
        <v>65</v>
      </c>
      <c r="C5" s="127"/>
      <c r="D5" s="182">
        <v>1</v>
      </c>
      <c r="E5" s="180" t="s">
        <v>58</v>
      </c>
      <c r="F5" s="183"/>
      <c r="G5" s="183"/>
      <c r="H5" s="184"/>
    </row>
    <row r="6" spans="1:8" ht="24.75" customHeight="1">
      <c r="A6" s="185"/>
      <c r="B6" s="189"/>
      <c r="C6" s="186"/>
      <c r="D6" s="176"/>
      <c r="E6" s="173"/>
      <c r="F6" s="178"/>
      <c r="G6" s="178"/>
      <c r="H6" s="187"/>
    </row>
    <row r="7" spans="1:8" ht="24.75" customHeight="1">
      <c r="A7" s="188" t="s">
        <v>60</v>
      </c>
      <c r="B7" s="127" t="s">
        <v>66</v>
      </c>
      <c r="C7" s="127"/>
      <c r="D7" s="182">
        <v>1</v>
      </c>
      <c r="E7" s="180" t="s">
        <v>58</v>
      </c>
      <c r="F7" s="183"/>
      <c r="G7" s="183"/>
      <c r="H7" s="184"/>
    </row>
    <row r="8" spans="1:8" ht="24.75" customHeight="1">
      <c r="A8" s="190"/>
      <c r="B8" s="186"/>
      <c r="C8" s="186"/>
      <c r="D8" s="176"/>
      <c r="E8" s="173"/>
      <c r="F8" s="178"/>
      <c r="G8" s="178"/>
      <c r="H8" s="187"/>
    </row>
    <row r="9" spans="1:8" ht="24.75" customHeight="1">
      <c r="A9" s="188" t="s">
        <v>61</v>
      </c>
      <c r="B9" s="127" t="s">
        <v>67</v>
      </c>
      <c r="C9" s="127"/>
      <c r="D9" s="182">
        <v>1</v>
      </c>
      <c r="E9" s="180" t="s">
        <v>58</v>
      </c>
      <c r="F9" s="183"/>
      <c r="G9" s="183"/>
      <c r="H9" s="184"/>
    </row>
    <row r="10" spans="1:8" ht="24.75" customHeight="1">
      <c r="A10" s="122"/>
      <c r="B10" s="126"/>
      <c r="C10" s="108"/>
      <c r="D10" s="121"/>
      <c r="E10" s="105"/>
      <c r="F10" s="107"/>
      <c r="G10" s="107"/>
      <c r="H10" s="97"/>
    </row>
    <row r="11" spans="1:8" ht="24.75" customHeight="1">
      <c r="A11" s="101"/>
      <c r="B11" s="124"/>
      <c r="C11" s="102"/>
      <c r="D11" s="123"/>
      <c r="E11" s="101"/>
      <c r="F11" s="104"/>
      <c r="G11" s="104"/>
      <c r="H11" s="92"/>
    </row>
    <row r="12" spans="1:8" ht="24.75" customHeight="1">
      <c r="A12" s="122"/>
      <c r="B12" s="126"/>
      <c r="C12" s="108"/>
      <c r="D12" s="121"/>
      <c r="E12" s="105"/>
      <c r="F12" s="107"/>
      <c r="G12" s="107"/>
      <c r="H12" s="97"/>
    </row>
    <row r="13" spans="1:8" ht="24.75" customHeight="1">
      <c r="A13" s="101"/>
      <c r="B13" s="124"/>
      <c r="C13" s="102"/>
      <c r="D13" s="123"/>
      <c r="E13" s="101"/>
      <c r="F13" s="104"/>
      <c r="G13" s="104"/>
      <c r="H13" s="92"/>
    </row>
    <row r="14" spans="1:8" ht="24.75" customHeight="1">
      <c r="A14" s="122"/>
      <c r="B14" s="120"/>
      <c r="C14" s="108"/>
      <c r="D14" s="121"/>
      <c r="E14" s="105"/>
      <c r="F14" s="107"/>
      <c r="G14" s="107"/>
      <c r="H14" s="97"/>
    </row>
    <row r="15" spans="1:8" ht="24.75" customHeight="1">
      <c r="A15" s="101"/>
      <c r="B15" s="124"/>
      <c r="C15" s="102"/>
      <c r="D15" s="123"/>
      <c r="E15" s="101"/>
      <c r="F15" s="104"/>
      <c r="G15" s="104"/>
      <c r="H15" s="92"/>
    </row>
    <row r="16" spans="1:8" ht="24.75" customHeight="1">
      <c r="A16" s="122"/>
      <c r="B16" s="126"/>
      <c r="C16" s="108"/>
      <c r="D16" s="121"/>
      <c r="E16" s="105"/>
      <c r="F16" s="107"/>
      <c r="G16" s="107"/>
      <c r="H16" s="97"/>
    </row>
    <row r="17" spans="1:9" ht="24.75" customHeight="1">
      <c r="A17" s="101"/>
      <c r="B17" s="127"/>
      <c r="C17" s="102"/>
      <c r="D17" s="123"/>
      <c r="E17" s="101"/>
      <c r="F17" s="104"/>
      <c r="G17" s="104"/>
      <c r="H17" s="92"/>
    </row>
    <row r="18" spans="1:9" ht="24.75" customHeight="1">
      <c r="A18" s="122"/>
      <c r="B18" s="126"/>
      <c r="C18" s="108"/>
      <c r="D18" s="121"/>
      <c r="E18" s="105"/>
      <c r="F18" s="107"/>
      <c r="G18" s="107"/>
      <c r="H18" s="97"/>
    </row>
    <row r="19" spans="1:9" ht="24.75" customHeight="1">
      <c r="A19" s="101"/>
      <c r="B19" s="127"/>
      <c r="C19" s="102"/>
      <c r="D19" s="123"/>
      <c r="E19" s="101"/>
      <c r="F19" s="104"/>
      <c r="G19" s="104"/>
      <c r="H19" s="92"/>
    </row>
    <row r="20" spans="1:9" ht="24.75" customHeight="1">
      <c r="A20" s="122"/>
      <c r="B20" s="126"/>
      <c r="C20" s="108"/>
      <c r="D20" s="121"/>
      <c r="E20" s="105"/>
      <c r="F20" s="107"/>
      <c r="G20" s="107"/>
      <c r="H20" s="97"/>
    </row>
    <row r="21" spans="1:9" ht="24.75" customHeight="1">
      <c r="A21" s="101"/>
      <c r="B21" s="127"/>
      <c r="C21" s="102"/>
      <c r="D21" s="123"/>
      <c r="E21" s="101"/>
      <c r="F21" s="104"/>
      <c r="G21" s="104"/>
      <c r="H21" s="92"/>
    </row>
    <row r="22" spans="1:9" ht="24.75" customHeight="1">
      <c r="A22" s="122"/>
      <c r="B22" s="108"/>
      <c r="C22" s="108"/>
      <c r="D22" s="121"/>
      <c r="E22" s="105"/>
      <c r="F22" s="107"/>
      <c r="G22" s="107"/>
      <c r="H22" s="97"/>
    </row>
    <row r="23" spans="1:9" ht="24.75" customHeight="1">
      <c r="A23" s="101"/>
      <c r="B23" s="102"/>
      <c r="C23" s="102"/>
      <c r="D23" s="123"/>
      <c r="E23" s="101"/>
      <c r="F23" s="104"/>
      <c r="G23" s="104"/>
      <c r="H23" s="92"/>
    </row>
    <row r="24" spans="1:9" ht="24.75" customHeight="1">
      <c r="A24" s="122"/>
      <c r="B24" s="108"/>
      <c r="C24" s="108"/>
      <c r="D24" s="121"/>
      <c r="E24" s="105"/>
      <c r="F24" s="107"/>
      <c r="G24" s="107"/>
      <c r="H24" s="97"/>
    </row>
    <row r="25" spans="1:9" ht="24.75" customHeight="1">
      <c r="A25" s="101"/>
      <c r="B25" s="102"/>
      <c r="C25" s="102"/>
      <c r="D25" s="123"/>
      <c r="E25" s="101"/>
      <c r="F25" s="104"/>
      <c r="G25" s="104"/>
      <c r="H25" s="92"/>
    </row>
    <row r="26" spans="1:9" ht="24.75" customHeight="1">
      <c r="A26" s="122"/>
      <c r="B26" s="108"/>
      <c r="C26" s="108"/>
      <c r="D26" s="121"/>
      <c r="E26" s="105"/>
      <c r="F26" s="107"/>
      <c r="G26" s="107"/>
      <c r="H26" s="97"/>
    </row>
    <row r="27" spans="1:9" ht="24.75" customHeight="1">
      <c r="A27" s="101"/>
      <c r="B27" s="102"/>
      <c r="C27" s="102"/>
      <c r="D27" s="123"/>
      <c r="E27" s="101"/>
      <c r="F27" s="104"/>
      <c r="G27" s="104"/>
      <c r="H27" s="92"/>
    </row>
    <row r="28" spans="1:9" ht="24.75" customHeight="1">
      <c r="A28" s="122"/>
      <c r="B28" s="108"/>
      <c r="C28" s="108"/>
      <c r="D28" s="121"/>
      <c r="E28" s="105"/>
      <c r="F28" s="107"/>
      <c r="G28" s="107"/>
      <c r="H28" s="97"/>
    </row>
    <row r="29" spans="1:9" ht="24.75" customHeight="1">
      <c r="A29" s="101"/>
      <c r="B29" s="102"/>
      <c r="C29" s="102"/>
      <c r="D29" s="123"/>
      <c r="E29" s="101"/>
      <c r="F29" s="104"/>
      <c r="G29" s="104"/>
      <c r="H29" s="92"/>
    </row>
    <row r="30" spans="1:9" ht="24.75" customHeight="1">
      <c r="A30" s="122"/>
      <c r="B30" s="108"/>
      <c r="C30" s="108"/>
      <c r="D30" s="121"/>
      <c r="E30" s="105"/>
      <c r="F30" s="107"/>
      <c r="G30" s="107"/>
      <c r="H30" s="97"/>
    </row>
    <row r="31" spans="1:9" ht="24.75" customHeight="1">
      <c r="A31" s="101"/>
      <c r="B31" s="128" t="s">
        <v>62</v>
      </c>
      <c r="C31" s="102"/>
      <c r="D31" s="123"/>
      <c r="E31" s="101"/>
      <c r="F31" s="104"/>
      <c r="G31" s="104"/>
      <c r="H31" s="92"/>
    </row>
    <row r="32" spans="1:9" ht="18.75" customHeight="1">
      <c r="A32" s="129"/>
      <c r="B32" s="129"/>
      <c r="C32" s="129"/>
      <c r="D32" s="130"/>
      <c r="E32" s="131"/>
      <c r="F32" s="132"/>
      <c r="G32" s="132"/>
      <c r="H32" s="227"/>
      <c r="I32" s="227"/>
    </row>
    <row r="33" spans="1:8" ht="18.75" customHeight="1">
      <c r="A33" s="129"/>
      <c r="B33" s="129"/>
      <c r="C33" s="129"/>
      <c r="D33" s="130"/>
      <c r="E33" s="131"/>
      <c r="F33" s="132"/>
      <c r="G33" s="117"/>
      <c r="H33" s="139"/>
    </row>
  </sheetData>
  <mergeCells count="1">
    <mergeCell ref="H32:I32"/>
  </mergeCells>
  <phoneticPr fontId="46"/>
  <printOptions horizontalCentered="1"/>
  <pageMargins left="0.43307086614173229" right="0.27559055118110237" top="0.98425196850393704" bottom="0.39370078740157483" header="0.31496062992125984" footer="0.23622047244094491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3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2" customWidth="1"/>
    <col min="3" max="3" width="20.625" style="2" customWidth="1"/>
    <col min="4" max="4" width="7.125" style="4" customWidth="1"/>
    <col min="5" max="5" width="4.625" style="1" customWidth="1"/>
    <col min="6" max="6" width="8.25" style="5" customWidth="1"/>
    <col min="7" max="7" width="11.625" style="5" customWidth="1"/>
    <col min="8" max="8" width="4" style="2" customWidth="1"/>
    <col min="9" max="9" width="8.375" style="2" customWidth="1"/>
    <col min="10" max="10" width="2" style="2" customWidth="1"/>
    <col min="11" max="11" width="4.125" style="2" customWidth="1"/>
    <col min="12" max="12" width="9" style="2"/>
    <col min="13" max="14" width="15.75" style="5" customWidth="1"/>
    <col min="15" max="16384" width="9" style="2"/>
  </cols>
  <sheetData>
    <row r="1" spans="1:14" s="1" customFormat="1" ht="37.5" customHeight="1">
      <c r="A1" s="85" t="s">
        <v>29</v>
      </c>
      <c r="B1" s="85" t="s">
        <v>30</v>
      </c>
      <c r="C1" s="85" t="s">
        <v>31</v>
      </c>
      <c r="D1" s="86" t="s">
        <v>32</v>
      </c>
      <c r="E1" s="85" t="s">
        <v>33</v>
      </c>
      <c r="F1" s="85" t="s">
        <v>34</v>
      </c>
      <c r="G1" s="85" t="s">
        <v>35</v>
      </c>
      <c r="H1" s="233" t="s">
        <v>36</v>
      </c>
      <c r="I1" s="237"/>
      <c r="J1" s="237"/>
      <c r="K1" s="234"/>
      <c r="M1" s="83"/>
      <c r="N1" s="83"/>
    </row>
    <row r="2" spans="1:14" ht="24.75" customHeight="1">
      <c r="A2" s="105"/>
      <c r="B2" s="108"/>
      <c r="C2" s="108"/>
      <c r="D2" s="106"/>
      <c r="E2" s="122"/>
      <c r="F2" s="107"/>
      <c r="G2" s="107"/>
      <c r="H2" s="145"/>
      <c r="I2" s="129"/>
      <c r="J2" s="129"/>
      <c r="K2" s="143"/>
    </row>
    <row r="3" spans="1:14" ht="24.75" customHeight="1">
      <c r="A3" s="101" t="s">
        <v>57</v>
      </c>
      <c r="B3" s="133" t="s">
        <v>40</v>
      </c>
      <c r="C3" s="137"/>
      <c r="D3" s="103"/>
      <c r="E3" s="101"/>
      <c r="F3" s="104"/>
      <c r="G3" s="104"/>
      <c r="H3" s="147"/>
      <c r="I3" s="135"/>
      <c r="J3" s="135"/>
      <c r="K3" s="146"/>
    </row>
    <row r="4" spans="1:14" ht="24.75" customHeight="1">
      <c r="A4" s="122"/>
      <c r="B4" s="148"/>
      <c r="C4" s="108"/>
      <c r="D4" s="106"/>
      <c r="E4" s="105"/>
      <c r="F4" s="107"/>
      <c r="G4" s="107"/>
      <c r="H4" s="149"/>
      <c r="I4" s="150"/>
      <c r="J4" s="151"/>
      <c r="K4" s="152"/>
    </row>
    <row r="5" spans="1:14" ht="24.75" customHeight="1">
      <c r="A5" s="101" t="s">
        <v>41</v>
      </c>
      <c r="B5" s="92" t="s">
        <v>42</v>
      </c>
      <c r="C5" s="137"/>
      <c r="D5" s="103"/>
      <c r="E5" s="141"/>
      <c r="F5" s="104"/>
      <c r="G5" s="104"/>
      <c r="H5" s="144"/>
      <c r="I5" s="153"/>
      <c r="J5" s="154"/>
      <c r="K5" s="146"/>
    </row>
    <row r="6" spans="1:14" ht="24.75" customHeight="1">
      <c r="A6" s="105"/>
      <c r="B6" s="134"/>
      <c r="C6" s="108"/>
      <c r="D6" s="106"/>
      <c r="E6" s="122"/>
      <c r="F6" s="107"/>
      <c r="G6" s="166"/>
      <c r="H6" s="228"/>
      <c r="I6" s="229"/>
      <c r="J6" s="229"/>
      <c r="K6" s="230"/>
      <c r="N6" s="84"/>
    </row>
    <row r="7" spans="1:14" ht="24.75" customHeight="1">
      <c r="A7" s="101"/>
      <c r="B7" s="92" t="s">
        <v>68</v>
      </c>
      <c r="C7" s="137"/>
      <c r="D7" s="103">
        <v>1</v>
      </c>
      <c r="E7" s="101" t="s">
        <v>38</v>
      </c>
      <c r="F7" s="104"/>
      <c r="G7" s="104"/>
      <c r="H7" s="235"/>
      <c r="I7" s="236"/>
      <c r="J7" s="135"/>
      <c r="K7" s="136"/>
      <c r="L7" s="169"/>
      <c r="M7" s="114"/>
    </row>
    <row r="8" spans="1:14" ht="24.75" customHeight="1">
      <c r="A8" s="105"/>
      <c r="B8" s="108"/>
      <c r="C8" s="108"/>
      <c r="D8" s="106"/>
      <c r="E8" s="105"/>
      <c r="F8" s="107"/>
      <c r="G8" s="166"/>
      <c r="H8" s="238"/>
      <c r="I8" s="239"/>
      <c r="J8" s="239"/>
      <c r="K8" s="240"/>
      <c r="N8" s="84"/>
    </row>
    <row r="9" spans="1:14" ht="24.75" customHeight="1">
      <c r="A9" s="101"/>
      <c r="B9" s="140" t="s">
        <v>49</v>
      </c>
      <c r="C9" s="137"/>
      <c r="D9" s="103"/>
      <c r="E9" s="101"/>
      <c r="F9" s="104"/>
      <c r="G9" s="104"/>
      <c r="H9" s="241"/>
      <c r="I9" s="242"/>
      <c r="J9" s="135"/>
      <c r="K9" s="136"/>
    </row>
    <row r="10" spans="1:14" ht="24.75" customHeight="1">
      <c r="A10" s="105"/>
      <c r="B10" s="108"/>
      <c r="C10" s="108"/>
      <c r="D10" s="106"/>
      <c r="E10" s="122"/>
      <c r="F10" s="107"/>
      <c r="G10" s="166"/>
      <c r="H10" s="228"/>
      <c r="I10" s="229"/>
      <c r="J10" s="229"/>
      <c r="K10" s="230"/>
    </row>
    <row r="11" spans="1:14" ht="24.75" customHeight="1">
      <c r="A11" s="101"/>
      <c r="B11" s="92"/>
      <c r="C11" s="137"/>
      <c r="D11" s="103"/>
      <c r="E11" s="101"/>
      <c r="F11" s="104"/>
      <c r="G11" s="104"/>
      <c r="H11" s="231"/>
      <c r="I11" s="232"/>
      <c r="J11" s="135"/>
      <c r="K11" s="136"/>
      <c r="L11" s="164"/>
      <c r="M11" s="114"/>
    </row>
    <row r="12" spans="1:14" ht="24.75" customHeight="1">
      <c r="A12" s="105"/>
      <c r="B12" s="108"/>
      <c r="C12" s="108"/>
      <c r="D12" s="106"/>
      <c r="E12" s="122"/>
      <c r="F12" s="107"/>
      <c r="G12" s="107"/>
      <c r="H12" s="155"/>
      <c r="I12" s="150"/>
      <c r="J12" s="151"/>
      <c r="K12" s="152"/>
    </row>
    <row r="13" spans="1:14" ht="24.75" customHeight="1">
      <c r="A13" s="101" t="s">
        <v>43</v>
      </c>
      <c r="B13" s="92" t="s">
        <v>44</v>
      </c>
      <c r="C13" s="137"/>
      <c r="D13" s="103"/>
      <c r="E13" s="141"/>
      <c r="F13" s="104"/>
      <c r="G13" s="104"/>
      <c r="H13" s="155"/>
      <c r="I13" s="156"/>
      <c r="J13" s="157"/>
      <c r="K13" s="158"/>
    </row>
    <row r="14" spans="1:14" ht="24.75" customHeight="1">
      <c r="A14" s="125"/>
      <c r="B14" s="134"/>
      <c r="C14" s="108"/>
      <c r="D14" s="106"/>
      <c r="E14" s="122"/>
      <c r="F14" s="107"/>
      <c r="G14" s="166"/>
      <c r="H14" s="228"/>
      <c r="I14" s="229"/>
      <c r="J14" s="229"/>
      <c r="K14" s="230"/>
    </row>
    <row r="15" spans="1:14" ht="24.75" customHeight="1">
      <c r="A15" s="101"/>
      <c r="B15" s="159" t="s">
        <v>50</v>
      </c>
      <c r="C15" s="137"/>
      <c r="D15" s="103">
        <v>1</v>
      </c>
      <c r="E15" s="101" t="s">
        <v>38</v>
      </c>
      <c r="F15" s="104"/>
      <c r="G15" s="104"/>
      <c r="H15" s="235"/>
      <c r="I15" s="236"/>
      <c r="J15" s="135"/>
      <c r="K15" s="136"/>
      <c r="L15" s="169"/>
      <c r="M15" s="114"/>
      <c r="N15" s="138"/>
    </row>
    <row r="16" spans="1:14" ht="24.75" customHeight="1">
      <c r="A16" s="125"/>
      <c r="B16" s="134"/>
      <c r="C16" s="108"/>
      <c r="D16" s="106"/>
      <c r="E16" s="122"/>
      <c r="F16" s="107"/>
      <c r="G16" s="166"/>
      <c r="H16" s="155"/>
      <c r="I16" s="150"/>
      <c r="J16" s="151"/>
      <c r="K16" s="152"/>
    </row>
    <row r="17" spans="1:14" ht="24.75" customHeight="1">
      <c r="A17" s="101"/>
      <c r="B17" s="140" t="s">
        <v>49</v>
      </c>
      <c r="C17" s="137"/>
      <c r="D17" s="103"/>
      <c r="E17" s="101"/>
      <c r="F17" s="104"/>
      <c r="G17" s="104"/>
      <c r="H17" s="144"/>
      <c r="I17" s="160"/>
      <c r="J17" s="161"/>
      <c r="K17" s="162"/>
    </row>
    <row r="18" spans="1:14" ht="24.75" customHeight="1">
      <c r="A18" s="125"/>
      <c r="B18" s="134"/>
      <c r="C18" s="108"/>
      <c r="D18" s="106"/>
      <c r="E18" s="105"/>
      <c r="F18" s="107"/>
      <c r="G18" s="166"/>
      <c r="H18" s="228"/>
      <c r="I18" s="229"/>
      <c r="J18" s="229"/>
      <c r="K18" s="230"/>
    </row>
    <row r="19" spans="1:14" ht="24.75" customHeight="1">
      <c r="A19" s="101"/>
      <c r="B19" s="159"/>
      <c r="C19" s="137"/>
      <c r="D19" s="103"/>
      <c r="E19" s="101"/>
      <c r="F19" s="104"/>
      <c r="G19" s="104"/>
      <c r="H19" s="231"/>
      <c r="I19" s="232"/>
      <c r="J19" s="135"/>
      <c r="K19" s="136"/>
      <c r="L19" s="163"/>
      <c r="M19" s="114"/>
      <c r="N19" s="138"/>
    </row>
    <row r="20" spans="1:14" ht="24.75" customHeight="1">
      <c r="A20" s="105"/>
      <c r="B20" s="108"/>
      <c r="C20" s="108"/>
      <c r="D20" s="106"/>
      <c r="E20" s="122"/>
      <c r="F20" s="107"/>
      <c r="G20" s="107"/>
      <c r="H20" s="145"/>
      <c r="I20" s="129"/>
      <c r="J20" s="129"/>
      <c r="K20" s="143"/>
    </row>
    <row r="21" spans="1:14" ht="24.75" customHeight="1">
      <c r="A21" s="101" t="s">
        <v>45</v>
      </c>
      <c r="B21" s="92" t="s">
        <v>46</v>
      </c>
      <c r="C21" s="137"/>
      <c r="D21" s="103"/>
      <c r="E21" s="101"/>
      <c r="F21" s="104"/>
      <c r="G21" s="104"/>
      <c r="H21" s="142"/>
      <c r="I21" s="135"/>
      <c r="J21" s="135"/>
      <c r="K21" s="146"/>
    </row>
    <row r="22" spans="1:14" ht="24.75" customHeight="1">
      <c r="A22" s="105"/>
      <c r="B22" s="108"/>
      <c r="C22" s="108"/>
      <c r="D22" s="106"/>
      <c r="E22" s="105"/>
      <c r="F22" s="107"/>
      <c r="G22" s="166"/>
      <c r="H22" s="228"/>
      <c r="I22" s="229"/>
      <c r="J22" s="229"/>
      <c r="K22" s="230"/>
    </row>
    <row r="23" spans="1:14" ht="24.75" customHeight="1">
      <c r="A23" s="101"/>
      <c r="B23" s="159" t="s">
        <v>51</v>
      </c>
      <c r="C23" s="137"/>
      <c r="D23" s="103">
        <v>1</v>
      </c>
      <c r="E23" s="101" t="s">
        <v>38</v>
      </c>
      <c r="F23" s="104"/>
      <c r="G23" s="104"/>
      <c r="H23" s="235"/>
      <c r="I23" s="236"/>
      <c r="J23" s="135"/>
      <c r="K23" s="136"/>
      <c r="L23" s="169"/>
      <c r="M23" s="114"/>
      <c r="N23" s="170"/>
    </row>
    <row r="24" spans="1:14" ht="24.75" customHeight="1">
      <c r="A24" s="125"/>
      <c r="B24" s="134"/>
      <c r="C24" s="108"/>
      <c r="D24" s="106"/>
      <c r="E24" s="105"/>
      <c r="F24" s="107"/>
      <c r="G24" s="166"/>
      <c r="H24" s="228"/>
      <c r="I24" s="229"/>
      <c r="J24" s="229"/>
      <c r="K24" s="230"/>
      <c r="L24" s="169"/>
      <c r="M24" s="114"/>
      <c r="N24" s="170"/>
    </row>
    <row r="25" spans="1:14" ht="24.75" customHeight="1">
      <c r="A25" s="101"/>
      <c r="B25" s="140" t="s">
        <v>49</v>
      </c>
      <c r="C25" s="137"/>
      <c r="D25" s="103"/>
      <c r="E25" s="101"/>
      <c r="F25" s="104"/>
      <c r="G25" s="104"/>
      <c r="H25" s="231"/>
      <c r="I25" s="232"/>
      <c r="J25" s="135"/>
      <c r="K25" s="136"/>
      <c r="L25" s="169"/>
      <c r="M25" s="114"/>
      <c r="N25" s="170"/>
    </row>
    <row r="26" spans="1:14" ht="24.75" customHeight="1">
      <c r="A26" s="125"/>
      <c r="B26" s="134"/>
      <c r="C26" s="108"/>
      <c r="D26" s="106"/>
      <c r="E26" s="105"/>
      <c r="F26" s="107"/>
      <c r="G26" s="166"/>
      <c r="H26" s="228"/>
      <c r="I26" s="229"/>
      <c r="J26" s="229"/>
      <c r="K26" s="230"/>
      <c r="L26" s="169"/>
      <c r="M26" s="114"/>
      <c r="N26" s="170"/>
    </row>
    <row r="27" spans="1:14" ht="24.75" customHeight="1">
      <c r="A27" s="101"/>
      <c r="B27" s="140"/>
      <c r="C27" s="137"/>
      <c r="D27" s="103"/>
      <c r="E27" s="101"/>
      <c r="F27" s="104"/>
      <c r="G27" s="104"/>
      <c r="H27" s="231"/>
      <c r="I27" s="232"/>
      <c r="J27" s="135"/>
      <c r="K27" s="136"/>
      <c r="L27" s="169"/>
      <c r="M27" s="114"/>
      <c r="N27" s="170"/>
    </row>
    <row r="28" spans="1:14" ht="24.75" customHeight="1">
      <c r="A28" s="125"/>
      <c r="B28" s="134"/>
      <c r="C28" s="108"/>
      <c r="D28" s="106"/>
      <c r="E28" s="105"/>
      <c r="F28" s="107"/>
      <c r="G28" s="166"/>
      <c r="H28" s="228"/>
      <c r="I28" s="229"/>
      <c r="J28" s="229"/>
      <c r="K28" s="230"/>
      <c r="L28" s="169"/>
      <c r="M28" s="114"/>
      <c r="N28" s="170"/>
    </row>
    <row r="29" spans="1:14" ht="24.75" customHeight="1">
      <c r="A29" s="101"/>
      <c r="B29" s="159"/>
      <c r="C29" s="137"/>
      <c r="D29" s="103"/>
      <c r="E29" s="101"/>
      <c r="F29" s="104"/>
      <c r="G29" s="104"/>
      <c r="H29" s="231"/>
      <c r="I29" s="232"/>
      <c r="J29" s="135"/>
      <c r="K29" s="136"/>
      <c r="L29" s="169"/>
      <c r="M29" s="114"/>
      <c r="N29" s="170"/>
    </row>
    <row r="30" spans="1:14" ht="24.75" customHeight="1">
      <c r="A30" s="125"/>
      <c r="B30" s="134"/>
      <c r="C30" s="108"/>
      <c r="D30" s="106"/>
      <c r="E30" s="105"/>
      <c r="F30" s="107"/>
      <c r="G30" s="166"/>
      <c r="H30" s="228"/>
      <c r="I30" s="229"/>
      <c r="J30" s="229"/>
      <c r="K30" s="230"/>
      <c r="L30" s="169"/>
      <c r="M30" s="114"/>
      <c r="N30" s="170"/>
    </row>
    <row r="31" spans="1:14" ht="24.75" customHeight="1">
      <c r="A31" s="101"/>
      <c r="B31" s="140"/>
      <c r="C31" s="137"/>
      <c r="D31" s="103"/>
      <c r="E31" s="101"/>
      <c r="F31" s="104"/>
      <c r="G31" s="104"/>
      <c r="H31" s="231"/>
      <c r="I31" s="232"/>
      <c r="J31" s="135"/>
      <c r="K31" s="136"/>
      <c r="L31" s="169"/>
      <c r="M31" s="114"/>
      <c r="N31" s="170"/>
    </row>
    <row r="32" spans="1:14" ht="18.75" customHeight="1">
      <c r="A32" s="114"/>
      <c r="B32" s="114"/>
      <c r="C32" s="114"/>
      <c r="D32" s="115"/>
      <c r="E32" s="116"/>
      <c r="F32" s="138"/>
      <c r="G32" s="138"/>
      <c r="H32" s="114"/>
      <c r="I32" s="114"/>
      <c r="J32" s="114"/>
      <c r="K32" s="114"/>
    </row>
    <row r="33" spans="1:11" ht="18.75" customHeight="1">
      <c r="A33" s="114"/>
      <c r="B33" s="114"/>
      <c r="C33" s="114"/>
      <c r="D33" s="115"/>
      <c r="E33" s="116"/>
      <c r="F33" s="138"/>
      <c r="G33" s="138"/>
      <c r="H33" s="117"/>
      <c r="I33" s="139"/>
      <c r="J33" s="227"/>
      <c r="K33" s="227"/>
    </row>
  </sheetData>
  <mergeCells count="22">
    <mergeCell ref="H1:K1"/>
    <mergeCell ref="H6:K6"/>
    <mergeCell ref="H8:K8"/>
    <mergeCell ref="H7:I7"/>
    <mergeCell ref="H9:I9"/>
    <mergeCell ref="H14:K14"/>
    <mergeCell ref="H15:I15"/>
    <mergeCell ref="H10:K10"/>
    <mergeCell ref="H11:I11"/>
    <mergeCell ref="H18:K18"/>
    <mergeCell ref="H19:I19"/>
    <mergeCell ref="J33:K33"/>
    <mergeCell ref="H22:K22"/>
    <mergeCell ref="H23:I23"/>
    <mergeCell ref="H24:K24"/>
    <mergeCell ref="H25:I25"/>
    <mergeCell ref="H26:K26"/>
    <mergeCell ref="H27:I27"/>
    <mergeCell ref="H30:K30"/>
    <mergeCell ref="H31:I31"/>
    <mergeCell ref="H28:K28"/>
    <mergeCell ref="H29:I29"/>
  </mergeCells>
  <phoneticPr fontId="46"/>
  <conditionalFormatting sqref="F2:F33">
    <cfRule type="expression" dxfId="8" priority="273">
      <formula>$D2=1</formula>
    </cfRule>
  </conditionalFormatting>
  <conditionalFormatting sqref="J7:K7">
    <cfRule type="expression" dxfId="7" priority="4">
      <formula>$K7=1</formula>
    </cfRule>
  </conditionalFormatting>
  <conditionalFormatting sqref="J9:K9">
    <cfRule type="expression" dxfId="6" priority="5">
      <formula>$K9=1</formula>
    </cfRule>
  </conditionalFormatting>
  <conditionalFormatting sqref="J11:K11 J19:K19">
    <cfRule type="expression" dxfId="5" priority="277">
      <formula>$K11=1</formula>
    </cfRule>
  </conditionalFormatting>
  <conditionalFormatting sqref="J15:K15">
    <cfRule type="expression" dxfId="4" priority="83">
      <formula>$K15=1</formula>
    </cfRule>
  </conditionalFormatting>
  <conditionalFormatting sqref="J23:K23">
    <cfRule type="expression" dxfId="3" priority="6">
      <formula>$K23=1</formula>
    </cfRule>
  </conditionalFormatting>
  <conditionalFormatting sqref="J25:K25">
    <cfRule type="expression" dxfId="2" priority="3">
      <formula>$K25=1</formula>
    </cfRule>
  </conditionalFormatting>
  <conditionalFormatting sqref="J27:K27 J29:K29">
    <cfRule type="expression" dxfId="1" priority="2">
      <formula>$K27=1</formula>
    </cfRule>
  </conditionalFormatting>
  <conditionalFormatting sqref="J31:K31">
    <cfRule type="expression" dxfId="0" priority="1">
      <formula>$K31=1</formula>
    </cfRule>
  </conditionalFormatting>
  <printOptions horizontalCentered="1"/>
  <pageMargins left="0.43307086614173229" right="0.27559055118110237" top="0.98425196850393704" bottom="0.39370078740157483" header="0.31496062992125984" footer="0.2362204724409449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種目別内訳</vt:lpstr>
      <vt:lpstr>科目別内訳A</vt:lpstr>
      <vt:lpstr>細目別内訳(共)</vt:lpstr>
      <vt:lpstr>科目別内訳A!Print_Area</vt:lpstr>
      <vt:lpstr>'細目別内訳(共)'!Print_Area</vt:lpstr>
      <vt:lpstr>種目別内訳!Print_Area</vt:lpstr>
      <vt:lpstr>表紙!Print_Area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2026-04-22T01:00:40Z</cp:lastPrinted>
  <dcterms:created xsi:type="dcterms:W3CDTF">2006-09-16T00:00:00Z</dcterms:created>
  <dcterms:modified xsi:type="dcterms:W3CDTF">2026-05-16T04:47:15Z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