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F10F51A-DE6E-4EBE-AD44-D5BD6384CC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鏡" sheetId="44" r:id="rId1"/>
    <sheet name="総" sheetId="43" r:id="rId2"/>
    <sheet name="内訳" sheetId="45" r:id="rId3"/>
    <sheet name="A" sheetId="47" r:id="rId4"/>
    <sheet name="B" sheetId="48" r:id="rId5"/>
    <sheet name="C" sheetId="49" r:id="rId6"/>
    <sheet name="D" sheetId="50" r:id="rId7"/>
    <sheet name="E" sheetId="51" r:id="rId8"/>
  </sheets>
  <definedNames>
    <definedName name="_xlnm.Print_Titles" localSheetId="3">A!$1:$2</definedName>
    <definedName name="_xlnm.Print_Titles" localSheetId="4">B!$1:$2</definedName>
    <definedName name="_xlnm.Print_Titles" localSheetId="5">'C'!$1:$2</definedName>
    <definedName name="_xlnm.Print_Titles" localSheetId="6">D!$1:$2</definedName>
    <definedName name="_xlnm.Print_Titles" localSheetId="7">E!$1:$2</definedName>
    <definedName name="_xlnm.Print_Titles" localSheetId="1">総!$1:$2</definedName>
    <definedName name="_xlnm.Print_Titles" localSheetId="2">内訳!$1:$2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50" l="1"/>
  <c r="G9" i="49" l="1"/>
  <c r="G9" i="48" l="1"/>
  <c r="G3" i="43" l="1"/>
  <c r="A2" i="43"/>
  <c r="G6" i="43"/>
  <c r="G7" i="43" l="1"/>
  <c r="G8" i="43" s="1"/>
  <c r="G9" i="43" l="1"/>
</calcChain>
</file>

<file path=xl/sharedStrings.xml><?xml version="1.0" encoding="utf-8"?>
<sst xmlns="http://schemas.openxmlformats.org/spreadsheetml/2006/main" count="148" uniqueCount="69">
  <si>
    <t>件名</t>
    <rPh sb="0" eb="2">
      <t>ケンメイ</t>
    </rPh>
    <phoneticPr fontId="1"/>
  </si>
  <si>
    <t>ゼロトラスト環境構築用機器類購入</t>
    <rPh sb="6" eb="8">
      <t>カンキョウ</t>
    </rPh>
    <rPh sb="8" eb="11">
      <t>コウチクヨウ</t>
    </rPh>
    <rPh sb="11" eb="14">
      <t>キキルイ</t>
    </rPh>
    <rPh sb="14" eb="16">
      <t>コウニュウ</t>
    </rPh>
    <phoneticPr fontId="1"/>
  </si>
  <si>
    <t>発注者</t>
    <rPh sb="0" eb="3">
      <t>ハッチュウシャ</t>
    </rPh>
    <phoneticPr fontId="1"/>
  </si>
  <si>
    <t>笛吹市</t>
    <rPh sb="0" eb="3">
      <t>フエフキシ</t>
    </rPh>
    <phoneticPr fontId="1"/>
  </si>
  <si>
    <t>金額</t>
    <rPh sb="0" eb="2">
      <t>キンガク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</si>
  <si>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</si>
  <si>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</si>
  <si>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納入場所</t>
    <rPh sb="0" eb="2">
      <t>ノウニュウ</t>
    </rPh>
    <rPh sb="2" eb="4">
      <t>バショ</t>
    </rPh>
    <phoneticPr fontId="1"/>
  </si>
  <si>
    <t>笛吹市地内</t>
    <rPh sb="0" eb="3">
      <t>フエフキシ</t>
    </rPh>
    <rPh sb="3" eb="4">
      <t>チ</t>
    </rPh>
    <rPh sb="4" eb="5">
      <t>ナイ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</si>
  <si>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</si>
  <si>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</si>
  <si>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分離しているネットワーク環境を統合し、新規環境を構築するために必要な機器類を購入する。</t>
    <rPh sb="0" eb="2">
      <t>ブンリ</t>
    </rPh>
    <rPh sb="12" eb="14">
      <t>カンキョウ</t>
    </rPh>
    <rPh sb="15" eb="17">
      <t>トウゴウ</t>
    </rPh>
    <rPh sb="19" eb="21">
      <t>シンキ</t>
    </rPh>
    <rPh sb="21" eb="23">
      <t>カンキョウ</t>
    </rPh>
    <rPh sb="24" eb="26">
      <t>コウチク</t>
    </rPh>
    <rPh sb="31" eb="33">
      <t>ヒツヨウ</t>
    </rPh>
    <rPh sb="34" eb="37">
      <t>キキルイ</t>
    </rPh>
    <rPh sb="38" eb="40">
      <t>コウニュウ</t>
    </rPh>
    <phoneticPr fontId="1"/>
  </si>
  <si>
    <t>№</t>
    <phoneticPr fontId="1"/>
  </si>
  <si>
    <t>品　名</t>
    <rPh sb="0" eb="1">
      <t>シナ</t>
    </rPh>
    <rPh sb="2" eb="3">
      <t>メイ</t>
    </rPh>
    <phoneticPr fontId="1"/>
  </si>
  <si>
    <t>規格・品質</t>
    <rPh sb="0" eb="2">
      <t>キカク</t>
    </rPh>
    <rPh sb="3" eb="5">
      <t>ヒンシツ</t>
    </rPh>
    <phoneticPr fontId="1"/>
  </si>
  <si>
    <t>数量</t>
    <rPh sb="0" eb="1">
      <t>カズ</t>
    </rPh>
    <rPh sb="1" eb="2">
      <t>リョウ</t>
    </rPh>
    <phoneticPr fontId="1"/>
  </si>
  <si>
    <t>単位</t>
    <rPh sb="0" eb="1">
      <t>タン</t>
    </rPh>
    <rPh sb="1" eb="2">
      <t>クライ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</si>
  <si>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</si>
  <si>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</si>
  <si>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ソナエ</t>
    </rPh>
    <rPh sb="2" eb="3">
      <t>コウ</t>
    </rPh>
    <phoneticPr fontId="1"/>
  </si>
  <si>
    <t>ハードウェア</t>
    <phoneticPr fontId="1"/>
  </si>
  <si>
    <t>式</t>
    <rPh sb="0" eb="1">
      <t>シキ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</si>
  <si>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</si>
  <si>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</si>
  <si>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%</t>
    <phoneticPr fontId="1"/>
  </si>
  <si>
    <t>合計</t>
    <rPh sb="0" eb="2">
      <t>ゴウケイ</t>
    </rPh>
    <phoneticPr fontId="1"/>
  </si>
  <si>
    <t>A</t>
    <phoneticPr fontId="1"/>
  </si>
  <si>
    <t>B</t>
    <phoneticPr fontId="1"/>
  </si>
  <si>
    <t>無停電電源装置</t>
    <phoneticPr fontId="1"/>
  </si>
  <si>
    <t>C</t>
    <phoneticPr fontId="1"/>
  </si>
  <si>
    <t>統合ネットワーク用教職員ファイルサーバー用ストレージ</t>
    <rPh sb="0" eb="26">
      <t>ヨウキョウショクインヨウ</t>
    </rPh>
    <phoneticPr fontId="1"/>
  </si>
  <si>
    <t>D</t>
    <phoneticPr fontId="1"/>
  </si>
  <si>
    <t>統合ネットワーク用教職員ファイルサーバーバックアップ用ストレージ</t>
    <phoneticPr fontId="1"/>
  </si>
  <si>
    <t>E</t>
    <phoneticPr fontId="1"/>
  </si>
  <si>
    <t>セキュリティクラウド接続用ファイアウォール</t>
    <phoneticPr fontId="1"/>
  </si>
  <si>
    <t>レイヤー3スイッチ</t>
    <phoneticPr fontId="1"/>
  </si>
  <si>
    <t>型番等</t>
    <rPh sb="0" eb="2">
      <t>カタバン</t>
    </rPh>
    <rPh sb="2" eb="3">
      <t>トウ</t>
    </rPh>
    <phoneticPr fontId="1"/>
  </si>
  <si>
    <t>単価</t>
    <rPh sb="0" eb="2">
      <t>タンカ</t>
    </rPh>
    <phoneticPr fontId="1"/>
  </si>
  <si>
    <t>台</t>
    <rPh sb="0" eb="1">
      <t>ダイ</t>
    </rPh>
    <phoneticPr fontId="1"/>
  </si>
  <si>
    <t>※参考製品</t>
    <rPh sb="1" eb="3">
      <t>サンコウ</t>
    </rPh>
    <rPh sb="3" eb="5">
      <t>セイヒン</t>
    </rPh>
    <phoneticPr fontId="1"/>
  </si>
  <si>
    <t>無停電電源装置</t>
    <rPh sb="0" eb="7">
      <t>ムテイデンデンゲンソウチ</t>
    </rPh>
    <phoneticPr fontId="1"/>
  </si>
  <si>
    <t>SMT3000RMJ2U</t>
  </si>
  <si>
    <t>UPS監視用モジュール</t>
    <rPh sb="3" eb="6">
      <t>カンシヨウ</t>
    </rPh>
    <phoneticPr fontId="1"/>
  </si>
  <si>
    <t>AP9640J7W</t>
  </si>
  <si>
    <t>本</t>
    <rPh sb="0" eb="1">
      <t>ホン</t>
    </rPh>
    <phoneticPr fontId="1"/>
  </si>
  <si>
    <t>〃</t>
  </si>
  <si>
    <t>仮想化基盤サーバ自動シャットダウンツール</t>
    <rPh sb="0" eb="5">
      <t>カソウカキバン</t>
    </rPh>
    <rPh sb="8" eb="10">
      <t>ジドウ</t>
    </rPh>
    <phoneticPr fontId="1"/>
  </si>
  <si>
    <t>SSPCNSWL1J</t>
  </si>
  <si>
    <t>ファイルサーバー用ストレージ</t>
    <phoneticPr fontId="1"/>
  </si>
  <si>
    <t>TS51220RH4812</t>
  </si>
  <si>
    <t>HDD返却不要オンサイト保守5年</t>
    <rPh sb="3" eb="7">
      <t>ヘンキャクフヨウ</t>
    </rPh>
    <rPh sb="12" eb="14">
      <t>ホシュ</t>
    </rPh>
    <rPh sb="15" eb="16">
      <t>ネン</t>
    </rPh>
    <phoneticPr fontId="1"/>
  </si>
  <si>
    <t>ファイルサーバーバックアップ用ストレージ</t>
    <phoneticPr fontId="1"/>
  </si>
  <si>
    <t>TS51220RH3204</t>
    <phoneticPr fontId="1"/>
  </si>
  <si>
    <t>平日先出センドパック保守5年</t>
    <rPh sb="0" eb="2">
      <t>ヘイジツ</t>
    </rPh>
    <rPh sb="2" eb="4">
      <t>サキダシ</t>
    </rPh>
    <rPh sb="10" eb="12">
      <t>ホシュ</t>
    </rPh>
    <rPh sb="13" eb="14">
      <t>ネン</t>
    </rPh>
    <phoneticPr fontId="1"/>
  </si>
  <si>
    <t>AT-x930-28GTX-N7</t>
    <phoneticPr fontId="1"/>
  </si>
  <si>
    <t>拡張モジュール</t>
    <rPh sb="0" eb="2">
      <t>カクチョウ</t>
    </rPh>
    <phoneticPr fontId="1"/>
  </si>
  <si>
    <t>AT-StackQ5-N7</t>
    <phoneticPr fontId="1"/>
  </si>
  <si>
    <t>〃</t>
    <phoneticPr fontId="1"/>
  </si>
  <si>
    <t>スタックケーブル</t>
    <phoneticPr fontId="1"/>
  </si>
  <si>
    <t>AT-QSFP1CU-N7</t>
    <phoneticPr fontId="1"/>
  </si>
  <si>
    <t>電源冗長用ユニット</t>
    <rPh sb="0" eb="4">
      <t>デンゲンジョウチョウ</t>
    </rPh>
    <rPh sb="4" eb="5">
      <t>ヨウ</t>
    </rPh>
    <phoneticPr fontId="1"/>
  </si>
  <si>
    <t>AT-PWR250 v2-70-N7</t>
    <phoneticPr fontId="1"/>
  </si>
  <si>
    <t>FG-90G-BDL-5Y</t>
    <phoneticPr fontId="1"/>
  </si>
  <si>
    <t>A　無停電電源装置</t>
    <rPh sb="2" eb="5">
      <t>ムテイデン</t>
    </rPh>
    <rPh sb="5" eb="7">
      <t>デンゲン</t>
    </rPh>
    <rPh sb="7" eb="9">
      <t>ソウチ</t>
    </rPh>
    <phoneticPr fontId="1"/>
  </si>
  <si>
    <t>B　統合ネットワーク用教職員ファイルサーバー用ストレージ</t>
    <phoneticPr fontId="1"/>
  </si>
  <si>
    <t>C　統合ネットワーク用教職員ファイルサーバーバックアップ用ストレージ</t>
    <phoneticPr fontId="1"/>
  </si>
  <si>
    <t>D　セキュリティクラウド接続用ファイアウォール</t>
    <phoneticPr fontId="1"/>
  </si>
  <si>
    <t>E　レイヤー３スイッチ</t>
    <phoneticPr fontId="1"/>
  </si>
  <si>
    <t>小中学校ICT環境更新事業</t>
    <rPh sb="0" eb="4">
      <t>ショウチュウガッコウ</t>
    </rPh>
    <rPh sb="7" eb="9">
      <t>カンキョウ</t>
    </rPh>
    <rPh sb="9" eb="11">
      <t>コウシン</t>
    </rPh>
    <rPh sb="11" eb="13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</si>
</sst>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#_ "/>
    <numFmt numFmtId="178" formatCode="[$-411]ggge&quot;年&quot;m&quot;月&quot;d&quot;日(&quot;aaa&quot;)&quot;"/>
    <numFmt numFmtId="179" formatCode="&quot;※掛率&quot;0%&quot;(千円未満切捨)&quot;"/>
    <numFmt numFmtId="180" formatCode="#,##0_);[Red]\(#,##0\)"/>
    <numFmt numFmtId="181" formatCode="&quot;¥&quot;#,##0&quot;-(消費税10%含む。)&quot;;&quot;¥&quot;\-#,##0&quot;-(消費税10%含む。)&quot;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38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distributed" vertical="center" indent="1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0" fontId="4" fillId="0" borderId="2" xfId="1" applyFont="1" applyBorder="1" applyAlignment="1" applyProtection="1">
      <alignment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178" fontId="6" fillId="0" borderId="11" xfId="0" applyNumberFormat="1" applyFont="1" applyBorder="1" applyAlignment="1">
      <alignment horizontal="left" vertical="center"/>
    </xf>
    <xf numFmtId="0" fontId="6" fillId="0" borderId="11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3" xfId="0" applyFont="1" applyBorder="1">
      <alignment vertical="center"/>
    </xf>
    <xf numFmtId="179" fontId="2" fillId="0" borderId="2" xfId="0" applyNumberFormat="1" applyFont="1" applyBorder="1" applyAlignment="1">
      <alignment horizontal="left" vertical="center" shrinkToFit="1"/>
    </xf>
    <xf numFmtId="0" fontId="7" fillId="0" borderId="4" xfId="0" applyFont="1" applyBorder="1">
      <alignment vertical="center"/>
    </xf>
    <xf numFmtId="0" fontId="4" fillId="0" borderId="2" xfId="1" applyFont="1" applyBorder="1" applyAlignment="1" applyProtection="1">
      <alignment vertical="center"/>
    </xf>
    <xf numFmtId="0" fontId="2" fillId="0" borderId="16" xfId="0" applyFont="1" applyBorder="1">
      <alignment vertical="center"/>
    </xf>
    <xf numFmtId="0" fontId="2" fillId="0" borderId="5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2" fillId="0" borderId="15" xfId="0" applyFont="1" applyBorder="1" applyAlignment="1">
      <alignment horizontal="distributed" vertical="center" indent="1"/>
    </xf>
    <xf numFmtId="0" fontId="2" fillId="0" borderId="17" xfId="0" applyFont="1" applyBorder="1" applyAlignment="1">
      <alignment horizontal="distributed" vertical="center" indent="1"/>
    </xf>
    <xf numFmtId="0" fontId="2" fillId="0" borderId="18" xfId="0" applyFont="1" applyBorder="1" applyAlignment="1">
      <alignment horizontal="distributed" vertical="center" indent="1"/>
    </xf>
    <xf numFmtId="0" fontId="2" fillId="0" borderId="19" xfId="0" applyFont="1" applyBorder="1" applyAlignment="1">
      <alignment horizontal="distributed" vertical="center" indent="1"/>
    </xf>
    <xf numFmtId="0" fontId="2" fillId="0" borderId="20" xfId="0" applyFont="1" applyBorder="1" applyAlignment="1">
      <alignment horizontal="distributed" vertical="center" indent="1"/>
    </xf>
    <xf numFmtId="0" fontId="6" fillId="0" borderId="21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180" fontId="0" fillId="0" borderId="1" xfId="0" applyNumberFormat="1" applyBorder="1">
      <alignment vertical="center"/>
    </xf>
    <xf numFmtId="0" fontId="2" fillId="0" borderId="26" xfId="0" applyFont="1" applyBorder="1" applyAlignment="1">
      <alignment horizontal="center" vertical="center"/>
    </xf>
    <xf numFmtId="180" fontId="2" fillId="0" borderId="26" xfId="0" applyNumberFormat="1" applyFont="1" applyBorder="1">
      <alignment vertical="center"/>
    </xf>
    <xf numFmtId="0" fontId="2" fillId="0" borderId="26" xfId="1" applyFont="1" applyBorder="1" applyAlignment="1" applyProtection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shrinkToFit="1"/>
    </xf>
    <xf numFmtId="180" fontId="2" fillId="0" borderId="2" xfId="0" applyNumberFormat="1" applyFont="1" applyBorder="1">
      <alignment vertical="center"/>
    </xf>
    <xf numFmtId="0" fontId="2" fillId="0" borderId="2" xfId="1" applyFont="1" applyBorder="1" applyAlignment="1" applyProtection="1">
      <alignment vertical="center" wrapText="1"/>
    </xf>
    <xf numFmtId="0" fontId="8" fillId="0" borderId="2" xfId="1" applyFont="1" applyBorder="1" applyAlignment="1" applyProtection="1">
      <alignment vertical="center" wrapText="1"/>
    </xf>
    <xf numFmtId="180" fontId="2" fillId="0" borderId="1" xfId="0" applyNumberFormat="1" applyFont="1" applyBorder="1">
      <alignment vertical="center"/>
    </xf>
    <xf numFmtId="180" fontId="2" fillId="0" borderId="0" xfId="0" applyNumberFormat="1" applyFont="1">
      <alignment vertical="center"/>
    </xf>
    <xf numFmtId="38" fontId="2" fillId="0" borderId="2" xfId="2" applyFont="1" applyBorder="1" applyAlignment="1">
      <alignment horizontal="right" vertical="center"/>
    </xf>
    <xf numFmtId="0" fontId="10" fillId="0" borderId="27" xfId="1" applyFont="1" applyBorder="1" applyAlignment="1" applyProtection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7" xfId="1" applyFont="1" applyBorder="1" applyAlignment="1" applyProtection="1">
      <alignment vertical="center" wrapText="1"/>
    </xf>
    <xf numFmtId="0" fontId="13" fillId="0" borderId="2" xfId="1" applyFont="1" applyBorder="1" applyAlignment="1" applyProtection="1">
      <alignment vertical="center" wrapText="1"/>
    </xf>
    <xf numFmtId="0" fontId="14" fillId="0" borderId="2" xfId="1" applyFont="1" applyBorder="1" applyAlignment="1" applyProtection="1">
      <alignment vertical="center" wrapText="1"/>
    </xf>
    <xf numFmtId="0" fontId="10" fillId="0" borderId="2" xfId="1" applyFont="1" applyBorder="1" applyAlignment="1" applyProtection="1">
      <alignment vertical="center" wrapText="1"/>
    </xf>
    <xf numFmtId="0" fontId="10" fillId="0" borderId="26" xfId="1" applyFont="1" applyBorder="1" applyAlignment="1" applyProtection="1">
      <alignment vertical="center" wrapText="1"/>
    </xf>
    <xf numFmtId="0" fontId="11" fillId="0" borderId="2" xfId="0" applyFont="1" applyBorder="1">
      <alignment vertical="center"/>
    </xf>
    <xf numFmtId="181" fontId="5" fillId="0" borderId="13" xfId="0" applyNumberFormat="1" applyFont="1" applyBorder="1" applyAlignment="1">
      <alignment horizontal="left" vertical="center"/>
    </xf>
    <xf numFmtId="0" fontId="15" fillId="0" borderId="0" xfId="3">
      <alignment vertical="center"/>
    </xf>
    <xf numFmtId="0" fontId="10" fillId="0" borderId="27" xfId="1" applyFont="1" applyBorder="1" applyAlignment="1" applyProtection="1">
      <alignment horizontal="left" vertical="center" wrapText="1"/>
    </xf>
    <xf numFmtId="0" fontId="6" fillId="0" borderId="9" xfId="0" applyFont="1" applyBorder="1" applyAlignment="1">
      <alignment horizontal="left" vertical="center"/>
    </xf>
  </cellXfs>
  <cellStyles count="4">
    <cellStyle name="Hyperlink" xfId="3" xr:uid="{00000000-000B-0000-0000-000008000000}"/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75" zoomScaleSheetLayoutView="100" workbookViewId="0"/>
  </sheetViews>
  <sheetFormatPr defaultColWidth="9" defaultRowHeight="36" customHeight="1" x14ac:dyDescent="0.15"/>
  <cols>
    <col min="1" max="1" width="8.5" style="1" customWidth="1"/>
    <col min="2" max="2" width="14.5" style="11" bestFit="1" customWidth="1"/>
    <col min="3" max="3" width="3.5" style="1" customWidth="1"/>
    <col min="4" max="4" width="83.25" style="1" customWidth="1"/>
    <col min="5" max="7" width="11.25" style="1" customWidth="1"/>
    <col min="8" max="16384" width="9" style="1"/>
  </cols>
  <sheetData>
    <row r="1" spans="1:7" ht="36" customHeight="1" thickBot="1" x14ac:dyDescent="0.2">
      <c r="A1" s="19"/>
      <c r="B1" s="40"/>
      <c r="C1" s="20"/>
      <c r="D1" s="20"/>
      <c r="E1" s="20"/>
      <c r="F1" s="20"/>
      <c r="G1" s="21"/>
    </row>
    <row r="2" spans="1:7" ht="36" customHeight="1" x14ac:dyDescent="0.15">
      <c r="A2" s="22"/>
      <c r="B2" s="41" t="s">
        <v>0</v>
      </c>
      <c r="C2" s="23"/>
      <c r="D2" s="24" t="s">
        <v>1</v>
      </c>
      <c r="G2" s="53"/>
    </row>
    <row r="3" spans="1:7" ht="36" customHeight="1" x14ac:dyDescent="0.15">
      <c r="A3" s="25"/>
      <c r="B3" s="42" t="s">
        <v>2</v>
      </c>
      <c r="C3" s="26"/>
      <c r="D3" s="27" t="s">
        <v>3</v>
      </c>
      <c r="E3" s="26"/>
      <c r="F3" s="26"/>
      <c r="G3" s="39"/>
    </row>
    <row r="4" spans="1:7" ht="36" customHeight="1" thickBot="1" x14ac:dyDescent="0.2">
      <c r="A4" s="28"/>
      <c r="B4" s="43" t="s">
        <v>4</v>
      </c>
      <c r="C4" s="29"/>
      <c r="D4" s="77"/>
      <c r="E4" s="51"/>
      <c r="F4" s="51"/>
      <c r="G4" s="52"/>
    </row>
    <row r="5" spans="1:7" ht="36" customHeight="1" x14ac:dyDescent="0.15">
      <c r="A5" s="22"/>
      <c r="B5" s="44" t="s">
        <v>5</v>
      </c>
      <c r="C5" s="30"/>
      <c r="D5" s="80">
        <v>5083000025</v>
      </c>
      <c r="E5" s="47"/>
      <c r="F5" s="48"/>
      <c r="G5" s="49"/>
    </row>
    <row r="6" spans="1:7" ht="36" customHeight="1" x14ac:dyDescent="0.15">
      <c r="A6" s="25"/>
      <c r="B6" s="45" t="s">
        <v>6</v>
      </c>
      <c r="C6" s="31"/>
      <c r="D6" s="32" t="s">
        <v>68</v>
      </c>
      <c r="E6" s="33"/>
      <c r="F6" s="26"/>
      <c r="G6" s="39"/>
    </row>
    <row r="7" spans="1:7" ht="36" customHeight="1" x14ac:dyDescent="0.15">
      <c r="A7" s="25"/>
      <c r="B7" s="45" t="s">
        <v>7</v>
      </c>
      <c r="C7" s="31"/>
      <c r="D7" s="33" t="s">
        <v>8</v>
      </c>
      <c r="E7" s="33"/>
      <c r="F7" s="26"/>
      <c r="G7" s="39"/>
    </row>
    <row r="8" spans="1:7" ht="36" customHeight="1" x14ac:dyDescent="0.15">
      <c r="A8" s="25"/>
      <c r="B8" s="45" t="s">
        <v>9</v>
      </c>
      <c r="C8" s="31"/>
      <c r="D8" s="32">
        <v>46265</v>
      </c>
      <c r="E8" s="33"/>
      <c r="F8" s="26"/>
      <c r="G8" s="39"/>
    </row>
    <row r="9" spans="1:7" ht="36" customHeight="1" x14ac:dyDescent="0.15">
      <c r="A9" s="25"/>
      <c r="B9" s="45" t="s">
        <v>10</v>
      </c>
      <c r="C9" s="31"/>
      <c r="D9" s="33" t="s">
        <v>11</v>
      </c>
      <c r="E9" s="33"/>
      <c r="F9" s="26"/>
      <c r="G9" s="39"/>
    </row>
    <row r="10" spans="1:7" ht="36" customHeight="1" x14ac:dyDescent="0.15">
      <c r="A10" s="25"/>
      <c r="B10" s="45"/>
      <c r="C10" s="31"/>
      <c r="D10" s="33"/>
      <c r="E10" s="33"/>
      <c r="F10" s="26"/>
      <c r="G10" s="39"/>
    </row>
    <row r="11" spans="1:7" ht="36" customHeight="1" x14ac:dyDescent="0.15">
      <c r="A11" s="25"/>
      <c r="B11" s="45"/>
      <c r="C11" s="31"/>
      <c r="D11" s="33"/>
      <c r="E11" s="33"/>
      <c r="F11" s="26"/>
      <c r="G11" s="39"/>
    </row>
    <row r="12" spans="1:7" ht="36" customHeight="1" x14ac:dyDescent="0.15">
      <c r="A12" s="25"/>
      <c r="B12" s="45"/>
      <c r="C12" s="31"/>
      <c r="D12" s="33"/>
      <c r="E12" s="33"/>
      <c r="F12" s="26"/>
      <c r="G12" s="39"/>
    </row>
    <row r="13" spans="1:7" ht="36" customHeight="1" x14ac:dyDescent="0.15">
      <c r="A13" s="25"/>
      <c r="B13" s="45"/>
      <c r="C13" s="31"/>
      <c r="D13" s="33"/>
      <c r="E13" s="33"/>
      <c r="F13" s="26"/>
      <c r="G13" s="39"/>
    </row>
    <row r="14" spans="1:7" ht="36" customHeight="1" thickBot="1" x14ac:dyDescent="0.2">
      <c r="A14" s="28"/>
      <c r="B14" s="46"/>
      <c r="C14" s="34"/>
      <c r="D14" s="35"/>
      <c r="E14" s="50"/>
      <c r="F14" s="51"/>
      <c r="G14" s="5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87" fitToHeight="0" orientation="landscape" r:id="rId1"/>
  <headerFooter alignWithMargins="0">
    <oddFooter>&amp;C&amp;"ＭＳ Ｐ明朝,標準"&amp;10&amp;P/&amp;N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view="pageBreakPreview" zoomScaleNormal="75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7" width="12.125" style="15" customWidth="1"/>
    <col min="8" max="8" width="24.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14</v>
      </c>
      <c r="D1" s="4" t="s">
        <v>15</v>
      </c>
      <c r="E1" s="3" t="s">
        <v>16</v>
      </c>
      <c r="F1" s="12" t="s">
        <v>17</v>
      </c>
      <c r="G1" s="12" t="s">
        <v>18</v>
      </c>
      <c r="H1" s="3" t="s">
        <v>19</v>
      </c>
    </row>
    <row r="2" spans="1:8" s="5" customFormat="1" ht="28.5" customHeight="1" x14ac:dyDescent="0.15">
      <c r="A2" s="17" t="str">
        <f>鏡!D2</f>
        <v>ゼロトラスト環境構築用機器類購入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20</v>
      </c>
      <c r="C3" s="9"/>
      <c r="D3" s="7">
        <v>1</v>
      </c>
      <c r="E3" s="7" t="s">
        <v>21</v>
      </c>
      <c r="F3" s="13"/>
      <c r="G3" s="13">
        <f>内訳!G11</f>
        <v>0</v>
      </c>
      <c r="H3" s="16"/>
    </row>
    <row r="4" spans="1:8" ht="28.5" customHeight="1" x14ac:dyDescent="0.15">
      <c r="A4" s="7"/>
      <c r="B4" s="9"/>
      <c r="C4" s="9"/>
      <c r="D4" s="7"/>
      <c r="E4" s="7"/>
      <c r="F4" s="13"/>
      <c r="G4" s="13"/>
      <c r="H4" s="16"/>
    </row>
    <row r="5" spans="1:8" ht="28.5" customHeight="1" x14ac:dyDescent="0.15">
      <c r="A5" s="7"/>
      <c r="B5" s="9"/>
      <c r="C5" s="9"/>
      <c r="D5" s="8"/>
      <c r="E5" s="7"/>
      <c r="F5" s="13"/>
      <c r="G5" s="13"/>
      <c r="H5" s="38"/>
    </row>
    <row r="6" spans="1:8" ht="28.5" customHeight="1" x14ac:dyDescent="0.15">
      <c r="A6" s="7"/>
      <c r="B6" s="9"/>
      <c r="C6" s="9"/>
      <c r="D6" s="8"/>
      <c r="E6" s="7"/>
      <c r="F6" s="13"/>
      <c r="G6" s="13">
        <f>F6*D6</f>
        <v>0</v>
      </c>
      <c r="H6" s="9"/>
    </row>
    <row r="7" spans="1:8" ht="28.5" customHeight="1" x14ac:dyDescent="0.15">
      <c r="A7" s="7"/>
      <c r="B7" s="9" t="s">
        <v>22</v>
      </c>
      <c r="C7" s="9"/>
      <c r="D7" s="8"/>
      <c r="E7" s="7"/>
      <c r="F7" s="13"/>
      <c r="G7" s="13">
        <f>SUM(G3:G6)</f>
        <v>0</v>
      </c>
      <c r="H7" s="36"/>
    </row>
    <row r="8" spans="1:8" ht="28.5" customHeight="1" x14ac:dyDescent="0.15">
      <c r="A8" s="7"/>
      <c r="B8" s="10" t="s">
        <v>23</v>
      </c>
      <c r="C8" s="9"/>
      <c r="D8" s="8">
        <v>10</v>
      </c>
      <c r="E8" s="7" t="s">
        <v>24</v>
      </c>
      <c r="F8" s="13"/>
      <c r="G8" s="13">
        <f>INT(G7*0.1)</f>
        <v>0</v>
      </c>
      <c r="H8" s="9"/>
    </row>
    <row r="9" spans="1:8" ht="28.5" customHeight="1" x14ac:dyDescent="0.15">
      <c r="A9" s="3"/>
      <c r="B9" s="2" t="s">
        <v>25</v>
      </c>
      <c r="C9" s="2"/>
      <c r="D9" s="4"/>
      <c r="E9" s="3"/>
      <c r="F9" s="14"/>
      <c r="G9" s="14">
        <f>SUM(G7:G8)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"/>
  <sheetViews>
    <sheetView view="pageBreakPreview" zoomScaleNormal="75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2.125" style="67" customWidth="1"/>
    <col min="7" max="7" width="12.125" style="67" bestFit="1" customWidth="1"/>
    <col min="8" max="8" width="31.5" style="1" customWidth="1"/>
    <col min="9" max="256" width="21.75" style="1"/>
    <col min="257" max="257" width="4" style="1" bestFit="1" customWidth="1"/>
    <col min="258" max="258" width="49.125" style="1" customWidth="1"/>
    <col min="259" max="259" width="19.25" style="1" customWidth="1"/>
    <col min="260" max="261" width="6" style="1" bestFit="1" customWidth="1"/>
    <col min="262" max="262" width="12.125" style="1" customWidth="1"/>
    <col min="263" max="263" width="12.125" style="1" bestFit="1" customWidth="1"/>
    <col min="264" max="264" width="31.5" style="1" customWidth="1"/>
    <col min="265" max="512" width="21.75" style="1"/>
    <col min="513" max="513" width="4" style="1" bestFit="1" customWidth="1"/>
    <col min="514" max="514" width="49.125" style="1" customWidth="1"/>
    <col min="515" max="515" width="19.25" style="1" customWidth="1"/>
    <col min="516" max="517" width="6" style="1" bestFit="1" customWidth="1"/>
    <col min="518" max="518" width="12.125" style="1" customWidth="1"/>
    <col min="519" max="519" width="12.125" style="1" bestFit="1" customWidth="1"/>
    <col min="520" max="520" width="31.5" style="1" customWidth="1"/>
    <col min="521" max="768" width="21.75" style="1"/>
    <col min="769" max="769" width="4" style="1" bestFit="1" customWidth="1"/>
    <col min="770" max="770" width="49.125" style="1" customWidth="1"/>
    <col min="771" max="771" width="19.25" style="1" customWidth="1"/>
    <col min="772" max="773" width="6" style="1" bestFit="1" customWidth="1"/>
    <col min="774" max="774" width="12.125" style="1" customWidth="1"/>
    <col min="775" max="775" width="12.125" style="1" bestFit="1" customWidth="1"/>
    <col min="776" max="776" width="31.5" style="1" customWidth="1"/>
    <col min="777" max="1024" width="21.75" style="1"/>
    <col min="1025" max="1025" width="4" style="1" bestFit="1" customWidth="1"/>
    <col min="1026" max="1026" width="49.125" style="1" customWidth="1"/>
    <col min="1027" max="1027" width="19.25" style="1" customWidth="1"/>
    <col min="1028" max="1029" width="6" style="1" bestFit="1" customWidth="1"/>
    <col min="1030" max="1030" width="12.125" style="1" customWidth="1"/>
    <col min="1031" max="1031" width="12.125" style="1" bestFit="1" customWidth="1"/>
    <col min="1032" max="1032" width="31.5" style="1" customWidth="1"/>
    <col min="1033" max="1280" width="21.75" style="1"/>
    <col min="1281" max="1281" width="4" style="1" bestFit="1" customWidth="1"/>
    <col min="1282" max="1282" width="49.125" style="1" customWidth="1"/>
    <col min="1283" max="1283" width="19.25" style="1" customWidth="1"/>
    <col min="1284" max="1285" width="6" style="1" bestFit="1" customWidth="1"/>
    <col min="1286" max="1286" width="12.125" style="1" customWidth="1"/>
    <col min="1287" max="1287" width="12.125" style="1" bestFit="1" customWidth="1"/>
    <col min="1288" max="1288" width="31.5" style="1" customWidth="1"/>
    <col min="1289" max="1536" width="21.75" style="1"/>
    <col min="1537" max="1537" width="4" style="1" bestFit="1" customWidth="1"/>
    <col min="1538" max="1538" width="49.125" style="1" customWidth="1"/>
    <col min="1539" max="1539" width="19.25" style="1" customWidth="1"/>
    <col min="1540" max="1541" width="6" style="1" bestFit="1" customWidth="1"/>
    <col min="1542" max="1542" width="12.125" style="1" customWidth="1"/>
    <col min="1543" max="1543" width="12.125" style="1" bestFit="1" customWidth="1"/>
    <col min="1544" max="1544" width="31.5" style="1" customWidth="1"/>
    <col min="1545" max="1792" width="21.75" style="1"/>
    <col min="1793" max="1793" width="4" style="1" bestFit="1" customWidth="1"/>
    <col min="1794" max="1794" width="49.125" style="1" customWidth="1"/>
    <col min="1795" max="1795" width="19.25" style="1" customWidth="1"/>
    <col min="1796" max="1797" width="6" style="1" bestFit="1" customWidth="1"/>
    <col min="1798" max="1798" width="12.125" style="1" customWidth="1"/>
    <col min="1799" max="1799" width="12.125" style="1" bestFit="1" customWidth="1"/>
    <col min="1800" max="1800" width="31.5" style="1" customWidth="1"/>
    <col min="1801" max="2048" width="21.75" style="1"/>
    <col min="2049" max="2049" width="4" style="1" bestFit="1" customWidth="1"/>
    <col min="2050" max="2050" width="49.125" style="1" customWidth="1"/>
    <col min="2051" max="2051" width="19.25" style="1" customWidth="1"/>
    <col min="2052" max="2053" width="6" style="1" bestFit="1" customWidth="1"/>
    <col min="2054" max="2054" width="12.125" style="1" customWidth="1"/>
    <col min="2055" max="2055" width="12.125" style="1" bestFit="1" customWidth="1"/>
    <col min="2056" max="2056" width="31.5" style="1" customWidth="1"/>
    <col min="2057" max="2304" width="21.75" style="1"/>
    <col min="2305" max="2305" width="4" style="1" bestFit="1" customWidth="1"/>
    <col min="2306" max="2306" width="49.125" style="1" customWidth="1"/>
    <col min="2307" max="2307" width="19.25" style="1" customWidth="1"/>
    <col min="2308" max="2309" width="6" style="1" bestFit="1" customWidth="1"/>
    <col min="2310" max="2310" width="12.125" style="1" customWidth="1"/>
    <col min="2311" max="2311" width="12.125" style="1" bestFit="1" customWidth="1"/>
    <col min="2312" max="2312" width="31.5" style="1" customWidth="1"/>
    <col min="2313" max="2560" width="21.75" style="1"/>
    <col min="2561" max="2561" width="4" style="1" bestFit="1" customWidth="1"/>
    <col min="2562" max="2562" width="49.125" style="1" customWidth="1"/>
    <col min="2563" max="2563" width="19.25" style="1" customWidth="1"/>
    <col min="2564" max="2565" width="6" style="1" bestFit="1" customWidth="1"/>
    <col min="2566" max="2566" width="12.125" style="1" customWidth="1"/>
    <col min="2567" max="2567" width="12.125" style="1" bestFit="1" customWidth="1"/>
    <col min="2568" max="2568" width="31.5" style="1" customWidth="1"/>
    <col min="2569" max="2816" width="21.75" style="1"/>
    <col min="2817" max="2817" width="4" style="1" bestFit="1" customWidth="1"/>
    <col min="2818" max="2818" width="49.125" style="1" customWidth="1"/>
    <col min="2819" max="2819" width="19.25" style="1" customWidth="1"/>
    <col min="2820" max="2821" width="6" style="1" bestFit="1" customWidth="1"/>
    <col min="2822" max="2822" width="12.125" style="1" customWidth="1"/>
    <col min="2823" max="2823" width="12.125" style="1" bestFit="1" customWidth="1"/>
    <col min="2824" max="2824" width="31.5" style="1" customWidth="1"/>
    <col min="2825" max="3072" width="21.75" style="1"/>
    <col min="3073" max="3073" width="4" style="1" bestFit="1" customWidth="1"/>
    <col min="3074" max="3074" width="49.125" style="1" customWidth="1"/>
    <col min="3075" max="3075" width="19.25" style="1" customWidth="1"/>
    <col min="3076" max="3077" width="6" style="1" bestFit="1" customWidth="1"/>
    <col min="3078" max="3078" width="12.125" style="1" customWidth="1"/>
    <col min="3079" max="3079" width="12.125" style="1" bestFit="1" customWidth="1"/>
    <col min="3080" max="3080" width="31.5" style="1" customWidth="1"/>
    <col min="3081" max="3328" width="21.75" style="1"/>
    <col min="3329" max="3329" width="4" style="1" bestFit="1" customWidth="1"/>
    <col min="3330" max="3330" width="49.125" style="1" customWidth="1"/>
    <col min="3331" max="3331" width="19.25" style="1" customWidth="1"/>
    <col min="3332" max="3333" width="6" style="1" bestFit="1" customWidth="1"/>
    <col min="3334" max="3334" width="12.125" style="1" customWidth="1"/>
    <col min="3335" max="3335" width="12.125" style="1" bestFit="1" customWidth="1"/>
    <col min="3336" max="3336" width="31.5" style="1" customWidth="1"/>
    <col min="3337" max="3584" width="21.75" style="1"/>
    <col min="3585" max="3585" width="4" style="1" bestFit="1" customWidth="1"/>
    <col min="3586" max="3586" width="49.125" style="1" customWidth="1"/>
    <col min="3587" max="3587" width="19.25" style="1" customWidth="1"/>
    <col min="3588" max="3589" width="6" style="1" bestFit="1" customWidth="1"/>
    <col min="3590" max="3590" width="12.125" style="1" customWidth="1"/>
    <col min="3591" max="3591" width="12.125" style="1" bestFit="1" customWidth="1"/>
    <col min="3592" max="3592" width="31.5" style="1" customWidth="1"/>
    <col min="3593" max="3840" width="21.75" style="1"/>
    <col min="3841" max="3841" width="4" style="1" bestFit="1" customWidth="1"/>
    <col min="3842" max="3842" width="49.125" style="1" customWidth="1"/>
    <col min="3843" max="3843" width="19.25" style="1" customWidth="1"/>
    <col min="3844" max="3845" width="6" style="1" bestFit="1" customWidth="1"/>
    <col min="3846" max="3846" width="12.125" style="1" customWidth="1"/>
    <col min="3847" max="3847" width="12.125" style="1" bestFit="1" customWidth="1"/>
    <col min="3848" max="3848" width="31.5" style="1" customWidth="1"/>
    <col min="3849" max="4096" width="21.75" style="1"/>
    <col min="4097" max="4097" width="4" style="1" bestFit="1" customWidth="1"/>
    <col min="4098" max="4098" width="49.125" style="1" customWidth="1"/>
    <col min="4099" max="4099" width="19.25" style="1" customWidth="1"/>
    <col min="4100" max="4101" width="6" style="1" bestFit="1" customWidth="1"/>
    <col min="4102" max="4102" width="12.125" style="1" customWidth="1"/>
    <col min="4103" max="4103" width="12.125" style="1" bestFit="1" customWidth="1"/>
    <col min="4104" max="4104" width="31.5" style="1" customWidth="1"/>
    <col min="4105" max="4352" width="21.75" style="1"/>
    <col min="4353" max="4353" width="4" style="1" bestFit="1" customWidth="1"/>
    <col min="4354" max="4354" width="49.125" style="1" customWidth="1"/>
    <col min="4355" max="4355" width="19.25" style="1" customWidth="1"/>
    <col min="4356" max="4357" width="6" style="1" bestFit="1" customWidth="1"/>
    <col min="4358" max="4358" width="12.125" style="1" customWidth="1"/>
    <col min="4359" max="4359" width="12.125" style="1" bestFit="1" customWidth="1"/>
    <col min="4360" max="4360" width="31.5" style="1" customWidth="1"/>
    <col min="4361" max="4608" width="21.75" style="1"/>
    <col min="4609" max="4609" width="4" style="1" bestFit="1" customWidth="1"/>
    <col min="4610" max="4610" width="49.125" style="1" customWidth="1"/>
    <col min="4611" max="4611" width="19.25" style="1" customWidth="1"/>
    <col min="4612" max="4613" width="6" style="1" bestFit="1" customWidth="1"/>
    <col min="4614" max="4614" width="12.125" style="1" customWidth="1"/>
    <col min="4615" max="4615" width="12.125" style="1" bestFit="1" customWidth="1"/>
    <col min="4616" max="4616" width="31.5" style="1" customWidth="1"/>
    <col min="4617" max="4864" width="21.75" style="1"/>
    <col min="4865" max="4865" width="4" style="1" bestFit="1" customWidth="1"/>
    <col min="4866" max="4866" width="49.125" style="1" customWidth="1"/>
    <col min="4867" max="4867" width="19.25" style="1" customWidth="1"/>
    <col min="4868" max="4869" width="6" style="1" bestFit="1" customWidth="1"/>
    <col min="4870" max="4870" width="12.125" style="1" customWidth="1"/>
    <col min="4871" max="4871" width="12.125" style="1" bestFit="1" customWidth="1"/>
    <col min="4872" max="4872" width="31.5" style="1" customWidth="1"/>
    <col min="4873" max="5120" width="21.75" style="1"/>
    <col min="5121" max="5121" width="4" style="1" bestFit="1" customWidth="1"/>
    <col min="5122" max="5122" width="49.125" style="1" customWidth="1"/>
    <col min="5123" max="5123" width="19.25" style="1" customWidth="1"/>
    <col min="5124" max="5125" width="6" style="1" bestFit="1" customWidth="1"/>
    <col min="5126" max="5126" width="12.125" style="1" customWidth="1"/>
    <col min="5127" max="5127" width="12.125" style="1" bestFit="1" customWidth="1"/>
    <col min="5128" max="5128" width="31.5" style="1" customWidth="1"/>
    <col min="5129" max="5376" width="21.75" style="1"/>
    <col min="5377" max="5377" width="4" style="1" bestFit="1" customWidth="1"/>
    <col min="5378" max="5378" width="49.125" style="1" customWidth="1"/>
    <col min="5379" max="5379" width="19.25" style="1" customWidth="1"/>
    <col min="5380" max="5381" width="6" style="1" bestFit="1" customWidth="1"/>
    <col min="5382" max="5382" width="12.125" style="1" customWidth="1"/>
    <col min="5383" max="5383" width="12.125" style="1" bestFit="1" customWidth="1"/>
    <col min="5384" max="5384" width="31.5" style="1" customWidth="1"/>
    <col min="5385" max="5632" width="21.75" style="1"/>
    <col min="5633" max="5633" width="4" style="1" bestFit="1" customWidth="1"/>
    <col min="5634" max="5634" width="49.125" style="1" customWidth="1"/>
    <col min="5635" max="5635" width="19.25" style="1" customWidth="1"/>
    <col min="5636" max="5637" width="6" style="1" bestFit="1" customWidth="1"/>
    <col min="5638" max="5638" width="12.125" style="1" customWidth="1"/>
    <col min="5639" max="5639" width="12.125" style="1" bestFit="1" customWidth="1"/>
    <col min="5640" max="5640" width="31.5" style="1" customWidth="1"/>
    <col min="5641" max="5888" width="21.75" style="1"/>
    <col min="5889" max="5889" width="4" style="1" bestFit="1" customWidth="1"/>
    <col min="5890" max="5890" width="49.125" style="1" customWidth="1"/>
    <col min="5891" max="5891" width="19.25" style="1" customWidth="1"/>
    <col min="5892" max="5893" width="6" style="1" bestFit="1" customWidth="1"/>
    <col min="5894" max="5894" width="12.125" style="1" customWidth="1"/>
    <col min="5895" max="5895" width="12.125" style="1" bestFit="1" customWidth="1"/>
    <col min="5896" max="5896" width="31.5" style="1" customWidth="1"/>
    <col min="5897" max="6144" width="21.75" style="1"/>
    <col min="6145" max="6145" width="4" style="1" bestFit="1" customWidth="1"/>
    <col min="6146" max="6146" width="49.125" style="1" customWidth="1"/>
    <col min="6147" max="6147" width="19.25" style="1" customWidth="1"/>
    <col min="6148" max="6149" width="6" style="1" bestFit="1" customWidth="1"/>
    <col min="6150" max="6150" width="12.125" style="1" customWidth="1"/>
    <col min="6151" max="6151" width="12.125" style="1" bestFit="1" customWidth="1"/>
    <col min="6152" max="6152" width="31.5" style="1" customWidth="1"/>
    <col min="6153" max="6400" width="21.75" style="1"/>
    <col min="6401" max="6401" width="4" style="1" bestFit="1" customWidth="1"/>
    <col min="6402" max="6402" width="49.125" style="1" customWidth="1"/>
    <col min="6403" max="6403" width="19.25" style="1" customWidth="1"/>
    <col min="6404" max="6405" width="6" style="1" bestFit="1" customWidth="1"/>
    <col min="6406" max="6406" width="12.125" style="1" customWidth="1"/>
    <col min="6407" max="6407" width="12.125" style="1" bestFit="1" customWidth="1"/>
    <col min="6408" max="6408" width="31.5" style="1" customWidth="1"/>
    <col min="6409" max="6656" width="21.75" style="1"/>
    <col min="6657" max="6657" width="4" style="1" bestFit="1" customWidth="1"/>
    <col min="6658" max="6658" width="49.125" style="1" customWidth="1"/>
    <col min="6659" max="6659" width="19.25" style="1" customWidth="1"/>
    <col min="6660" max="6661" width="6" style="1" bestFit="1" customWidth="1"/>
    <col min="6662" max="6662" width="12.125" style="1" customWidth="1"/>
    <col min="6663" max="6663" width="12.125" style="1" bestFit="1" customWidth="1"/>
    <col min="6664" max="6664" width="31.5" style="1" customWidth="1"/>
    <col min="6665" max="6912" width="21.75" style="1"/>
    <col min="6913" max="6913" width="4" style="1" bestFit="1" customWidth="1"/>
    <col min="6914" max="6914" width="49.125" style="1" customWidth="1"/>
    <col min="6915" max="6915" width="19.25" style="1" customWidth="1"/>
    <col min="6916" max="6917" width="6" style="1" bestFit="1" customWidth="1"/>
    <col min="6918" max="6918" width="12.125" style="1" customWidth="1"/>
    <col min="6919" max="6919" width="12.125" style="1" bestFit="1" customWidth="1"/>
    <col min="6920" max="6920" width="31.5" style="1" customWidth="1"/>
    <col min="6921" max="7168" width="21.75" style="1"/>
    <col min="7169" max="7169" width="4" style="1" bestFit="1" customWidth="1"/>
    <col min="7170" max="7170" width="49.125" style="1" customWidth="1"/>
    <col min="7171" max="7171" width="19.25" style="1" customWidth="1"/>
    <col min="7172" max="7173" width="6" style="1" bestFit="1" customWidth="1"/>
    <col min="7174" max="7174" width="12.125" style="1" customWidth="1"/>
    <col min="7175" max="7175" width="12.125" style="1" bestFit="1" customWidth="1"/>
    <col min="7176" max="7176" width="31.5" style="1" customWidth="1"/>
    <col min="7177" max="7424" width="21.75" style="1"/>
    <col min="7425" max="7425" width="4" style="1" bestFit="1" customWidth="1"/>
    <col min="7426" max="7426" width="49.125" style="1" customWidth="1"/>
    <col min="7427" max="7427" width="19.25" style="1" customWidth="1"/>
    <col min="7428" max="7429" width="6" style="1" bestFit="1" customWidth="1"/>
    <col min="7430" max="7430" width="12.125" style="1" customWidth="1"/>
    <col min="7431" max="7431" width="12.125" style="1" bestFit="1" customWidth="1"/>
    <col min="7432" max="7432" width="31.5" style="1" customWidth="1"/>
    <col min="7433" max="7680" width="21.75" style="1"/>
    <col min="7681" max="7681" width="4" style="1" bestFit="1" customWidth="1"/>
    <col min="7682" max="7682" width="49.125" style="1" customWidth="1"/>
    <col min="7683" max="7683" width="19.25" style="1" customWidth="1"/>
    <col min="7684" max="7685" width="6" style="1" bestFit="1" customWidth="1"/>
    <col min="7686" max="7686" width="12.125" style="1" customWidth="1"/>
    <col min="7687" max="7687" width="12.125" style="1" bestFit="1" customWidth="1"/>
    <col min="7688" max="7688" width="31.5" style="1" customWidth="1"/>
    <col min="7689" max="7936" width="21.75" style="1"/>
    <col min="7937" max="7937" width="4" style="1" bestFit="1" customWidth="1"/>
    <col min="7938" max="7938" width="49.125" style="1" customWidth="1"/>
    <col min="7939" max="7939" width="19.25" style="1" customWidth="1"/>
    <col min="7940" max="7941" width="6" style="1" bestFit="1" customWidth="1"/>
    <col min="7942" max="7942" width="12.125" style="1" customWidth="1"/>
    <col min="7943" max="7943" width="12.125" style="1" bestFit="1" customWidth="1"/>
    <col min="7944" max="7944" width="31.5" style="1" customWidth="1"/>
    <col min="7945" max="8192" width="21.75" style="1"/>
    <col min="8193" max="8193" width="4" style="1" bestFit="1" customWidth="1"/>
    <col min="8194" max="8194" width="49.125" style="1" customWidth="1"/>
    <col min="8195" max="8195" width="19.25" style="1" customWidth="1"/>
    <col min="8196" max="8197" width="6" style="1" bestFit="1" customWidth="1"/>
    <col min="8198" max="8198" width="12.125" style="1" customWidth="1"/>
    <col min="8199" max="8199" width="12.125" style="1" bestFit="1" customWidth="1"/>
    <col min="8200" max="8200" width="31.5" style="1" customWidth="1"/>
    <col min="8201" max="8448" width="21.75" style="1"/>
    <col min="8449" max="8449" width="4" style="1" bestFit="1" customWidth="1"/>
    <col min="8450" max="8450" width="49.125" style="1" customWidth="1"/>
    <col min="8451" max="8451" width="19.25" style="1" customWidth="1"/>
    <col min="8452" max="8453" width="6" style="1" bestFit="1" customWidth="1"/>
    <col min="8454" max="8454" width="12.125" style="1" customWidth="1"/>
    <col min="8455" max="8455" width="12.125" style="1" bestFit="1" customWidth="1"/>
    <col min="8456" max="8456" width="31.5" style="1" customWidth="1"/>
    <col min="8457" max="8704" width="21.75" style="1"/>
    <col min="8705" max="8705" width="4" style="1" bestFit="1" customWidth="1"/>
    <col min="8706" max="8706" width="49.125" style="1" customWidth="1"/>
    <col min="8707" max="8707" width="19.25" style="1" customWidth="1"/>
    <col min="8708" max="8709" width="6" style="1" bestFit="1" customWidth="1"/>
    <col min="8710" max="8710" width="12.125" style="1" customWidth="1"/>
    <col min="8711" max="8711" width="12.125" style="1" bestFit="1" customWidth="1"/>
    <col min="8712" max="8712" width="31.5" style="1" customWidth="1"/>
    <col min="8713" max="8960" width="21.75" style="1"/>
    <col min="8961" max="8961" width="4" style="1" bestFit="1" customWidth="1"/>
    <col min="8962" max="8962" width="49.125" style="1" customWidth="1"/>
    <col min="8963" max="8963" width="19.25" style="1" customWidth="1"/>
    <col min="8964" max="8965" width="6" style="1" bestFit="1" customWidth="1"/>
    <col min="8966" max="8966" width="12.125" style="1" customWidth="1"/>
    <col min="8967" max="8967" width="12.125" style="1" bestFit="1" customWidth="1"/>
    <col min="8968" max="8968" width="31.5" style="1" customWidth="1"/>
    <col min="8969" max="9216" width="21.75" style="1"/>
    <col min="9217" max="9217" width="4" style="1" bestFit="1" customWidth="1"/>
    <col min="9218" max="9218" width="49.125" style="1" customWidth="1"/>
    <col min="9219" max="9219" width="19.25" style="1" customWidth="1"/>
    <col min="9220" max="9221" width="6" style="1" bestFit="1" customWidth="1"/>
    <col min="9222" max="9222" width="12.125" style="1" customWidth="1"/>
    <col min="9223" max="9223" width="12.125" style="1" bestFit="1" customWidth="1"/>
    <col min="9224" max="9224" width="31.5" style="1" customWidth="1"/>
    <col min="9225" max="9472" width="21.75" style="1"/>
    <col min="9473" max="9473" width="4" style="1" bestFit="1" customWidth="1"/>
    <col min="9474" max="9474" width="49.125" style="1" customWidth="1"/>
    <col min="9475" max="9475" width="19.25" style="1" customWidth="1"/>
    <col min="9476" max="9477" width="6" style="1" bestFit="1" customWidth="1"/>
    <col min="9478" max="9478" width="12.125" style="1" customWidth="1"/>
    <col min="9479" max="9479" width="12.125" style="1" bestFit="1" customWidth="1"/>
    <col min="9480" max="9480" width="31.5" style="1" customWidth="1"/>
    <col min="9481" max="9728" width="21.75" style="1"/>
    <col min="9729" max="9729" width="4" style="1" bestFit="1" customWidth="1"/>
    <col min="9730" max="9730" width="49.125" style="1" customWidth="1"/>
    <col min="9731" max="9731" width="19.25" style="1" customWidth="1"/>
    <col min="9732" max="9733" width="6" style="1" bestFit="1" customWidth="1"/>
    <col min="9734" max="9734" width="12.125" style="1" customWidth="1"/>
    <col min="9735" max="9735" width="12.125" style="1" bestFit="1" customWidth="1"/>
    <col min="9736" max="9736" width="31.5" style="1" customWidth="1"/>
    <col min="9737" max="9984" width="21.75" style="1"/>
    <col min="9985" max="9985" width="4" style="1" bestFit="1" customWidth="1"/>
    <col min="9986" max="9986" width="49.125" style="1" customWidth="1"/>
    <col min="9987" max="9987" width="19.25" style="1" customWidth="1"/>
    <col min="9988" max="9989" width="6" style="1" bestFit="1" customWidth="1"/>
    <col min="9990" max="9990" width="12.125" style="1" customWidth="1"/>
    <col min="9991" max="9991" width="12.125" style="1" bestFit="1" customWidth="1"/>
    <col min="9992" max="9992" width="31.5" style="1" customWidth="1"/>
    <col min="9993" max="10240" width="21.75" style="1"/>
    <col min="10241" max="10241" width="4" style="1" bestFit="1" customWidth="1"/>
    <col min="10242" max="10242" width="49.125" style="1" customWidth="1"/>
    <col min="10243" max="10243" width="19.25" style="1" customWidth="1"/>
    <col min="10244" max="10245" width="6" style="1" bestFit="1" customWidth="1"/>
    <col min="10246" max="10246" width="12.125" style="1" customWidth="1"/>
    <col min="10247" max="10247" width="12.125" style="1" bestFit="1" customWidth="1"/>
    <col min="10248" max="10248" width="31.5" style="1" customWidth="1"/>
    <col min="10249" max="10496" width="21.75" style="1"/>
    <col min="10497" max="10497" width="4" style="1" bestFit="1" customWidth="1"/>
    <col min="10498" max="10498" width="49.125" style="1" customWidth="1"/>
    <col min="10499" max="10499" width="19.25" style="1" customWidth="1"/>
    <col min="10500" max="10501" width="6" style="1" bestFit="1" customWidth="1"/>
    <col min="10502" max="10502" width="12.125" style="1" customWidth="1"/>
    <col min="10503" max="10503" width="12.125" style="1" bestFit="1" customWidth="1"/>
    <col min="10504" max="10504" width="31.5" style="1" customWidth="1"/>
    <col min="10505" max="10752" width="21.75" style="1"/>
    <col min="10753" max="10753" width="4" style="1" bestFit="1" customWidth="1"/>
    <col min="10754" max="10754" width="49.125" style="1" customWidth="1"/>
    <col min="10755" max="10755" width="19.25" style="1" customWidth="1"/>
    <col min="10756" max="10757" width="6" style="1" bestFit="1" customWidth="1"/>
    <col min="10758" max="10758" width="12.125" style="1" customWidth="1"/>
    <col min="10759" max="10759" width="12.125" style="1" bestFit="1" customWidth="1"/>
    <col min="10760" max="10760" width="31.5" style="1" customWidth="1"/>
    <col min="10761" max="11008" width="21.75" style="1"/>
    <col min="11009" max="11009" width="4" style="1" bestFit="1" customWidth="1"/>
    <col min="11010" max="11010" width="49.125" style="1" customWidth="1"/>
    <col min="11011" max="11011" width="19.25" style="1" customWidth="1"/>
    <col min="11012" max="11013" width="6" style="1" bestFit="1" customWidth="1"/>
    <col min="11014" max="11014" width="12.125" style="1" customWidth="1"/>
    <col min="11015" max="11015" width="12.125" style="1" bestFit="1" customWidth="1"/>
    <col min="11016" max="11016" width="31.5" style="1" customWidth="1"/>
    <col min="11017" max="11264" width="21.75" style="1"/>
    <col min="11265" max="11265" width="4" style="1" bestFit="1" customWidth="1"/>
    <col min="11266" max="11266" width="49.125" style="1" customWidth="1"/>
    <col min="11267" max="11267" width="19.25" style="1" customWidth="1"/>
    <col min="11268" max="11269" width="6" style="1" bestFit="1" customWidth="1"/>
    <col min="11270" max="11270" width="12.125" style="1" customWidth="1"/>
    <col min="11271" max="11271" width="12.125" style="1" bestFit="1" customWidth="1"/>
    <col min="11272" max="11272" width="31.5" style="1" customWidth="1"/>
    <col min="11273" max="11520" width="21.75" style="1"/>
    <col min="11521" max="11521" width="4" style="1" bestFit="1" customWidth="1"/>
    <col min="11522" max="11522" width="49.125" style="1" customWidth="1"/>
    <col min="11523" max="11523" width="19.25" style="1" customWidth="1"/>
    <col min="11524" max="11525" width="6" style="1" bestFit="1" customWidth="1"/>
    <col min="11526" max="11526" width="12.125" style="1" customWidth="1"/>
    <col min="11527" max="11527" width="12.125" style="1" bestFit="1" customWidth="1"/>
    <col min="11528" max="11528" width="31.5" style="1" customWidth="1"/>
    <col min="11529" max="11776" width="21.75" style="1"/>
    <col min="11777" max="11777" width="4" style="1" bestFit="1" customWidth="1"/>
    <col min="11778" max="11778" width="49.125" style="1" customWidth="1"/>
    <col min="11779" max="11779" width="19.25" style="1" customWidth="1"/>
    <col min="11780" max="11781" width="6" style="1" bestFit="1" customWidth="1"/>
    <col min="11782" max="11782" width="12.125" style="1" customWidth="1"/>
    <col min="11783" max="11783" width="12.125" style="1" bestFit="1" customWidth="1"/>
    <col min="11784" max="11784" width="31.5" style="1" customWidth="1"/>
    <col min="11785" max="12032" width="21.75" style="1"/>
    <col min="12033" max="12033" width="4" style="1" bestFit="1" customWidth="1"/>
    <col min="12034" max="12034" width="49.125" style="1" customWidth="1"/>
    <col min="12035" max="12035" width="19.25" style="1" customWidth="1"/>
    <col min="12036" max="12037" width="6" style="1" bestFit="1" customWidth="1"/>
    <col min="12038" max="12038" width="12.125" style="1" customWidth="1"/>
    <col min="12039" max="12039" width="12.125" style="1" bestFit="1" customWidth="1"/>
    <col min="12040" max="12040" width="31.5" style="1" customWidth="1"/>
    <col min="12041" max="12288" width="21.75" style="1"/>
    <col min="12289" max="12289" width="4" style="1" bestFit="1" customWidth="1"/>
    <col min="12290" max="12290" width="49.125" style="1" customWidth="1"/>
    <col min="12291" max="12291" width="19.25" style="1" customWidth="1"/>
    <col min="12292" max="12293" width="6" style="1" bestFit="1" customWidth="1"/>
    <col min="12294" max="12294" width="12.125" style="1" customWidth="1"/>
    <col min="12295" max="12295" width="12.125" style="1" bestFit="1" customWidth="1"/>
    <col min="12296" max="12296" width="31.5" style="1" customWidth="1"/>
    <col min="12297" max="12544" width="21.75" style="1"/>
    <col min="12545" max="12545" width="4" style="1" bestFit="1" customWidth="1"/>
    <col min="12546" max="12546" width="49.125" style="1" customWidth="1"/>
    <col min="12547" max="12547" width="19.25" style="1" customWidth="1"/>
    <col min="12548" max="12549" width="6" style="1" bestFit="1" customWidth="1"/>
    <col min="12550" max="12550" width="12.125" style="1" customWidth="1"/>
    <col min="12551" max="12551" width="12.125" style="1" bestFit="1" customWidth="1"/>
    <col min="12552" max="12552" width="31.5" style="1" customWidth="1"/>
    <col min="12553" max="12800" width="21.75" style="1"/>
    <col min="12801" max="12801" width="4" style="1" bestFit="1" customWidth="1"/>
    <col min="12802" max="12802" width="49.125" style="1" customWidth="1"/>
    <col min="12803" max="12803" width="19.25" style="1" customWidth="1"/>
    <col min="12804" max="12805" width="6" style="1" bestFit="1" customWidth="1"/>
    <col min="12806" max="12806" width="12.125" style="1" customWidth="1"/>
    <col min="12807" max="12807" width="12.125" style="1" bestFit="1" customWidth="1"/>
    <col min="12808" max="12808" width="31.5" style="1" customWidth="1"/>
    <col min="12809" max="13056" width="21.75" style="1"/>
    <col min="13057" max="13057" width="4" style="1" bestFit="1" customWidth="1"/>
    <col min="13058" max="13058" width="49.125" style="1" customWidth="1"/>
    <col min="13059" max="13059" width="19.25" style="1" customWidth="1"/>
    <col min="13060" max="13061" width="6" style="1" bestFit="1" customWidth="1"/>
    <col min="13062" max="13062" width="12.125" style="1" customWidth="1"/>
    <col min="13063" max="13063" width="12.125" style="1" bestFit="1" customWidth="1"/>
    <col min="13064" max="13064" width="31.5" style="1" customWidth="1"/>
    <col min="13065" max="13312" width="21.75" style="1"/>
    <col min="13313" max="13313" width="4" style="1" bestFit="1" customWidth="1"/>
    <col min="13314" max="13314" width="49.125" style="1" customWidth="1"/>
    <col min="13315" max="13315" width="19.25" style="1" customWidth="1"/>
    <col min="13316" max="13317" width="6" style="1" bestFit="1" customWidth="1"/>
    <col min="13318" max="13318" width="12.125" style="1" customWidth="1"/>
    <col min="13319" max="13319" width="12.125" style="1" bestFit="1" customWidth="1"/>
    <col min="13320" max="13320" width="31.5" style="1" customWidth="1"/>
    <col min="13321" max="13568" width="21.75" style="1"/>
    <col min="13569" max="13569" width="4" style="1" bestFit="1" customWidth="1"/>
    <col min="13570" max="13570" width="49.125" style="1" customWidth="1"/>
    <col min="13571" max="13571" width="19.25" style="1" customWidth="1"/>
    <col min="13572" max="13573" width="6" style="1" bestFit="1" customWidth="1"/>
    <col min="13574" max="13574" width="12.125" style="1" customWidth="1"/>
    <col min="13575" max="13575" width="12.125" style="1" bestFit="1" customWidth="1"/>
    <col min="13576" max="13576" width="31.5" style="1" customWidth="1"/>
    <col min="13577" max="13824" width="21.75" style="1"/>
    <col min="13825" max="13825" width="4" style="1" bestFit="1" customWidth="1"/>
    <col min="13826" max="13826" width="49.125" style="1" customWidth="1"/>
    <col min="13827" max="13827" width="19.25" style="1" customWidth="1"/>
    <col min="13828" max="13829" width="6" style="1" bestFit="1" customWidth="1"/>
    <col min="13830" max="13830" width="12.125" style="1" customWidth="1"/>
    <col min="13831" max="13831" width="12.125" style="1" bestFit="1" customWidth="1"/>
    <col min="13832" max="13832" width="31.5" style="1" customWidth="1"/>
    <col min="13833" max="14080" width="21.75" style="1"/>
    <col min="14081" max="14081" width="4" style="1" bestFit="1" customWidth="1"/>
    <col min="14082" max="14082" width="49.125" style="1" customWidth="1"/>
    <col min="14083" max="14083" width="19.25" style="1" customWidth="1"/>
    <col min="14084" max="14085" width="6" style="1" bestFit="1" customWidth="1"/>
    <col min="14086" max="14086" width="12.125" style="1" customWidth="1"/>
    <col min="14087" max="14087" width="12.125" style="1" bestFit="1" customWidth="1"/>
    <col min="14088" max="14088" width="31.5" style="1" customWidth="1"/>
    <col min="14089" max="14336" width="21.75" style="1"/>
    <col min="14337" max="14337" width="4" style="1" bestFit="1" customWidth="1"/>
    <col min="14338" max="14338" width="49.125" style="1" customWidth="1"/>
    <col min="14339" max="14339" width="19.25" style="1" customWidth="1"/>
    <col min="14340" max="14341" width="6" style="1" bestFit="1" customWidth="1"/>
    <col min="14342" max="14342" width="12.125" style="1" customWidth="1"/>
    <col min="14343" max="14343" width="12.125" style="1" bestFit="1" customWidth="1"/>
    <col min="14344" max="14344" width="31.5" style="1" customWidth="1"/>
    <col min="14345" max="14592" width="21.75" style="1"/>
    <col min="14593" max="14593" width="4" style="1" bestFit="1" customWidth="1"/>
    <col min="14594" max="14594" width="49.125" style="1" customWidth="1"/>
    <col min="14595" max="14595" width="19.25" style="1" customWidth="1"/>
    <col min="14596" max="14597" width="6" style="1" bestFit="1" customWidth="1"/>
    <col min="14598" max="14598" width="12.125" style="1" customWidth="1"/>
    <col min="14599" max="14599" width="12.125" style="1" bestFit="1" customWidth="1"/>
    <col min="14600" max="14600" width="31.5" style="1" customWidth="1"/>
    <col min="14601" max="14848" width="21.75" style="1"/>
    <col min="14849" max="14849" width="4" style="1" bestFit="1" customWidth="1"/>
    <col min="14850" max="14850" width="49.125" style="1" customWidth="1"/>
    <col min="14851" max="14851" width="19.25" style="1" customWidth="1"/>
    <col min="14852" max="14853" width="6" style="1" bestFit="1" customWidth="1"/>
    <col min="14854" max="14854" width="12.125" style="1" customWidth="1"/>
    <col min="14855" max="14855" width="12.125" style="1" bestFit="1" customWidth="1"/>
    <col min="14856" max="14856" width="31.5" style="1" customWidth="1"/>
    <col min="14857" max="15104" width="21.75" style="1"/>
    <col min="15105" max="15105" width="4" style="1" bestFit="1" customWidth="1"/>
    <col min="15106" max="15106" width="49.125" style="1" customWidth="1"/>
    <col min="15107" max="15107" width="19.25" style="1" customWidth="1"/>
    <col min="15108" max="15109" width="6" style="1" bestFit="1" customWidth="1"/>
    <col min="15110" max="15110" width="12.125" style="1" customWidth="1"/>
    <col min="15111" max="15111" width="12.125" style="1" bestFit="1" customWidth="1"/>
    <col min="15112" max="15112" width="31.5" style="1" customWidth="1"/>
    <col min="15113" max="15360" width="21.75" style="1"/>
    <col min="15361" max="15361" width="4" style="1" bestFit="1" customWidth="1"/>
    <col min="15362" max="15362" width="49.125" style="1" customWidth="1"/>
    <col min="15363" max="15363" width="19.25" style="1" customWidth="1"/>
    <col min="15364" max="15365" width="6" style="1" bestFit="1" customWidth="1"/>
    <col min="15366" max="15366" width="12.125" style="1" customWidth="1"/>
    <col min="15367" max="15367" width="12.125" style="1" bestFit="1" customWidth="1"/>
    <col min="15368" max="15368" width="31.5" style="1" customWidth="1"/>
    <col min="15369" max="15616" width="21.75" style="1"/>
    <col min="15617" max="15617" width="4" style="1" bestFit="1" customWidth="1"/>
    <col min="15618" max="15618" width="49.125" style="1" customWidth="1"/>
    <col min="15619" max="15619" width="19.25" style="1" customWidth="1"/>
    <col min="15620" max="15621" width="6" style="1" bestFit="1" customWidth="1"/>
    <col min="15622" max="15622" width="12.125" style="1" customWidth="1"/>
    <col min="15623" max="15623" width="12.125" style="1" bestFit="1" customWidth="1"/>
    <col min="15624" max="15624" width="31.5" style="1" customWidth="1"/>
    <col min="15625" max="15872" width="21.75" style="1"/>
    <col min="15873" max="15873" width="4" style="1" bestFit="1" customWidth="1"/>
    <col min="15874" max="15874" width="49.125" style="1" customWidth="1"/>
    <col min="15875" max="15875" width="19.25" style="1" customWidth="1"/>
    <col min="15876" max="15877" width="6" style="1" bestFit="1" customWidth="1"/>
    <col min="15878" max="15878" width="12.125" style="1" customWidth="1"/>
    <col min="15879" max="15879" width="12.125" style="1" bestFit="1" customWidth="1"/>
    <col min="15880" max="15880" width="31.5" style="1" customWidth="1"/>
    <col min="15881" max="16128" width="21.75" style="1"/>
    <col min="16129" max="16129" width="4" style="1" bestFit="1" customWidth="1"/>
    <col min="16130" max="16130" width="49.125" style="1" customWidth="1"/>
    <col min="16131" max="16131" width="19.25" style="1" customWidth="1"/>
    <col min="16132" max="16133" width="6" style="1" bestFit="1" customWidth="1"/>
    <col min="16134" max="16134" width="12.125" style="1" customWidth="1"/>
    <col min="16135" max="16135" width="12.125" style="1" bestFit="1" customWidth="1"/>
    <col min="16136" max="16136" width="31.5" style="1" customWidth="1"/>
    <col min="16137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14</v>
      </c>
      <c r="D1" s="4" t="s">
        <v>15</v>
      </c>
      <c r="E1" s="3" t="s">
        <v>16</v>
      </c>
      <c r="F1" s="54" t="s">
        <v>17</v>
      </c>
      <c r="G1" s="54" t="s">
        <v>18</v>
      </c>
      <c r="H1" s="3" t="s">
        <v>19</v>
      </c>
    </row>
    <row r="2" spans="1:8" s="5" customFormat="1" ht="28.5" customHeight="1" x14ac:dyDescent="0.15">
      <c r="A2" s="55">
        <v>1</v>
      </c>
      <c r="B2" s="55"/>
      <c r="C2" s="56"/>
      <c r="D2" s="56"/>
      <c r="E2" s="56"/>
      <c r="F2" s="57"/>
      <c r="G2" s="57"/>
      <c r="H2" s="2"/>
    </row>
    <row r="3" spans="1:8" ht="47.25" customHeight="1" x14ac:dyDescent="0.15">
      <c r="A3" s="7" t="s">
        <v>26</v>
      </c>
      <c r="B3" s="61" t="s">
        <v>28</v>
      </c>
      <c r="C3" s="62"/>
      <c r="D3" s="7">
        <v>1</v>
      </c>
      <c r="E3" s="58" t="s">
        <v>21</v>
      </c>
      <c r="F3" s="59"/>
      <c r="G3" s="59"/>
      <c r="H3" s="60"/>
    </row>
    <row r="4" spans="1:8" ht="47.25" customHeight="1" x14ac:dyDescent="0.15">
      <c r="A4" s="7" t="s">
        <v>27</v>
      </c>
      <c r="B4" s="61" t="s">
        <v>30</v>
      </c>
      <c r="C4" s="62"/>
      <c r="D4" s="7">
        <v>1</v>
      </c>
      <c r="E4" s="58" t="s">
        <v>21</v>
      </c>
      <c r="F4" s="59"/>
      <c r="G4" s="59"/>
      <c r="H4" s="60"/>
    </row>
    <row r="5" spans="1:8" ht="47.25" customHeight="1" x14ac:dyDescent="0.15">
      <c r="A5" s="7" t="s">
        <v>29</v>
      </c>
      <c r="B5" s="61" t="s">
        <v>32</v>
      </c>
      <c r="C5" s="62"/>
      <c r="D5" s="7">
        <v>1</v>
      </c>
      <c r="E5" s="58" t="s">
        <v>21</v>
      </c>
      <c r="F5" s="59"/>
      <c r="G5" s="63"/>
      <c r="H5" s="60"/>
    </row>
    <row r="6" spans="1:8" ht="47.25" customHeight="1" x14ac:dyDescent="0.15">
      <c r="A6" s="7" t="s">
        <v>31</v>
      </c>
      <c r="B6" s="61" t="s">
        <v>34</v>
      </c>
      <c r="C6" s="62"/>
      <c r="D6" s="7">
        <v>1</v>
      </c>
      <c r="E6" s="58" t="s">
        <v>21</v>
      </c>
      <c r="F6" s="59"/>
      <c r="G6" s="63"/>
      <c r="H6" s="64"/>
    </row>
    <row r="7" spans="1:8" ht="61.5" customHeight="1" x14ac:dyDescent="0.15">
      <c r="A7" s="7" t="s">
        <v>33</v>
      </c>
      <c r="B7" s="61" t="s">
        <v>35</v>
      </c>
      <c r="C7" s="62"/>
      <c r="D7" s="7">
        <v>1</v>
      </c>
      <c r="E7" s="58" t="s">
        <v>21</v>
      </c>
      <c r="F7" s="59"/>
      <c r="G7" s="63"/>
      <c r="H7" s="65"/>
    </row>
    <row r="8" spans="1:8" ht="61.5" customHeight="1" x14ac:dyDescent="0.15">
      <c r="A8" s="7"/>
      <c r="B8" s="61"/>
      <c r="C8" s="62"/>
      <c r="D8" s="7"/>
      <c r="E8" s="7"/>
      <c r="F8" s="63"/>
      <c r="G8" s="63"/>
      <c r="H8" s="65"/>
    </row>
    <row r="9" spans="1:8" ht="61.5" customHeight="1" x14ac:dyDescent="0.15">
      <c r="A9" s="7"/>
      <c r="B9" s="61"/>
      <c r="C9" s="62"/>
      <c r="D9" s="7"/>
      <c r="E9" s="7"/>
      <c r="F9" s="63"/>
      <c r="G9" s="63"/>
      <c r="H9" s="65"/>
    </row>
    <row r="10" spans="1:8" ht="28.5" customHeight="1" x14ac:dyDescent="0.15">
      <c r="A10" s="7"/>
      <c r="B10" s="10"/>
      <c r="C10" s="9"/>
      <c r="D10" s="8"/>
      <c r="E10" s="7"/>
      <c r="F10" s="63"/>
      <c r="G10" s="63"/>
      <c r="H10" s="9"/>
    </row>
    <row r="11" spans="1:8" ht="28.5" customHeight="1" x14ac:dyDescent="0.15">
      <c r="A11" s="3"/>
      <c r="B11" s="2" t="s">
        <v>22</v>
      </c>
      <c r="C11" s="2"/>
      <c r="D11" s="4">
        <v>1</v>
      </c>
      <c r="E11" s="3" t="s">
        <v>21</v>
      </c>
      <c r="F11" s="66"/>
      <c r="G11" s="66"/>
      <c r="H11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97" fitToHeight="0" orientation="landscape" r:id="rId1"/>
  <headerFooter alignWithMargins="0">
    <oddFooter>&amp;C&amp;"ＭＳ Ｐ明朝,標準"&amp;10&amp;P/&amp;N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B813-9C4D-484D-9103-91A8E6BB443B}">
  <dimension ref="A1:H9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36</v>
      </c>
      <c r="D1" s="4" t="s">
        <v>15</v>
      </c>
      <c r="E1" s="3" t="s">
        <v>16</v>
      </c>
      <c r="F1" s="3" t="s">
        <v>37</v>
      </c>
      <c r="G1" s="12" t="s">
        <v>18</v>
      </c>
      <c r="H1" s="3" t="s">
        <v>19</v>
      </c>
    </row>
    <row r="2" spans="1:8" s="5" customFormat="1" ht="28.5" customHeight="1" x14ac:dyDescent="0.15">
      <c r="A2" s="17" t="s">
        <v>63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40</v>
      </c>
      <c r="C3" s="9" t="s">
        <v>41</v>
      </c>
      <c r="D3" s="8">
        <v>2</v>
      </c>
      <c r="E3" s="7" t="s">
        <v>38</v>
      </c>
      <c r="F3" s="68"/>
      <c r="G3" s="13"/>
      <c r="H3" s="69" t="s">
        <v>39</v>
      </c>
    </row>
    <row r="4" spans="1:8" ht="28.5" customHeight="1" x14ac:dyDescent="0.15">
      <c r="A4" s="7">
        <v>2</v>
      </c>
      <c r="B4" s="9" t="s">
        <v>42</v>
      </c>
      <c r="C4" s="61" t="s">
        <v>43</v>
      </c>
      <c r="D4" s="8">
        <v>2</v>
      </c>
      <c r="E4" s="7" t="s">
        <v>44</v>
      </c>
      <c r="F4" s="68"/>
      <c r="G4" s="13"/>
      <c r="H4" s="69" t="s">
        <v>45</v>
      </c>
    </row>
    <row r="5" spans="1:8" ht="28.5" customHeight="1" x14ac:dyDescent="0.15">
      <c r="A5" s="7">
        <v>3</v>
      </c>
      <c r="B5" s="9" t="s">
        <v>46</v>
      </c>
      <c r="C5" s="61" t="s">
        <v>47</v>
      </c>
      <c r="D5" s="8">
        <v>2</v>
      </c>
      <c r="E5" s="7" t="s">
        <v>44</v>
      </c>
      <c r="F5" s="68"/>
      <c r="G5" s="13"/>
      <c r="H5" s="74" t="s">
        <v>45</v>
      </c>
    </row>
    <row r="6" spans="1:8" ht="28.5" customHeight="1" x14ac:dyDescent="0.15">
      <c r="A6" s="7"/>
      <c r="B6" s="9"/>
      <c r="C6" s="70"/>
      <c r="D6" s="8"/>
      <c r="E6" s="7"/>
      <c r="F6" s="68"/>
      <c r="G6" s="13"/>
      <c r="H6" s="73"/>
    </row>
    <row r="7" spans="1:8" ht="28.5" customHeight="1" x14ac:dyDescent="0.15">
      <c r="A7" s="7"/>
      <c r="B7" s="9"/>
      <c r="C7" s="9"/>
      <c r="D7" s="8"/>
      <c r="E7" s="7"/>
      <c r="F7" s="68"/>
      <c r="G7" s="13"/>
      <c r="H7" s="74"/>
    </row>
    <row r="8" spans="1:8" ht="28.5" customHeight="1" x14ac:dyDescent="0.15">
      <c r="A8" s="7"/>
      <c r="B8" s="9"/>
      <c r="C8" s="9"/>
      <c r="D8" s="8"/>
      <c r="E8" s="7"/>
      <c r="F8" s="68"/>
      <c r="G8" s="13"/>
      <c r="H8" s="75"/>
    </row>
    <row r="9" spans="1:8" ht="28.5" customHeight="1" x14ac:dyDescent="0.15">
      <c r="A9" s="3"/>
      <c r="B9" s="2" t="s">
        <v>22</v>
      </c>
      <c r="C9" s="2"/>
      <c r="D9" s="4"/>
      <c r="E9" s="3"/>
      <c r="F9" s="3"/>
      <c r="G9" s="14"/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513E-DC19-440B-87F9-D1603B7977DA}">
  <dimension ref="A1:H9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36</v>
      </c>
      <c r="D1" s="4" t="s">
        <v>15</v>
      </c>
      <c r="E1" s="3" t="s">
        <v>16</v>
      </c>
      <c r="F1" s="3" t="s">
        <v>37</v>
      </c>
      <c r="G1" s="12" t="s">
        <v>18</v>
      </c>
      <c r="H1" s="3" t="s">
        <v>19</v>
      </c>
    </row>
    <row r="2" spans="1:8" s="5" customFormat="1" ht="28.5" customHeight="1" x14ac:dyDescent="0.15">
      <c r="A2" s="17" t="s">
        <v>64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48</v>
      </c>
      <c r="C3" s="9" t="s">
        <v>49</v>
      </c>
      <c r="D3" s="8">
        <v>2</v>
      </c>
      <c r="E3" s="7" t="s">
        <v>38</v>
      </c>
      <c r="F3" s="68"/>
      <c r="G3" s="13"/>
      <c r="H3" s="69" t="s">
        <v>39</v>
      </c>
    </row>
    <row r="4" spans="1:8" ht="28.5" customHeight="1" x14ac:dyDescent="0.15">
      <c r="A4" s="7">
        <v>2</v>
      </c>
      <c r="B4" s="9" t="s">
        <v>50</v>
      </c>
      <c r="C4" s="78"/>
      <c r="D4" s="8">
        <v>2</v>
      </c>
      <c r="E4" s="7" t="s">
        <v>44</v>
      </c>
      <c r="F4" s="68"/>
      <c r="G4" s="13"/>
      <c r="H4" s="71"/>
    </row>
    <row r="5" spans="1:8" ht="28.5" customHeight="1" x14ac:dyDescent="0.15">
      <c r="A5" s="7"/>
      <c r="B5" s="9"/>
      <c r="C5" s="70"/>
      <c r="D5" s="8"/>
      <c r="E5" s="7"/>
      <c r="F5" s="68"/>
      <c r="G5" s="13"/>
      <c r="H5" s="72"/>
    </row>
    <row r="6" spans="1:8" ht="28.5" customHeight="1" x14ac:dyDescent="0.15">
      <c r="A6" s="7"/>
      <c r="B6" s="9"/>
      <c r="C6" s="70"/>
      <c r="D6" s="8"/>
      <c r="E6" s="7"/>
      <c r="F6" s="68"/>
      <c r="G6" s="13"/>
      <c r="H6" s="73"/>
    </row>
    <row r="7" spans="1:8" ht="28.5" customHeight="1" x14ac:dyDescent="0.15">
      <c r="A7" s="7"/>
      <c r="B7" s="9"/>
      <c r="C7" s="9"/>
      <c r="D7" s="8"/>
      <c r="E7" s="7"/>
      <c r="F7" s="68"/>
      <c r="G7" s="13"/>
      <c r="H7" s="74"/>
    </row>
    <row r="8" spans="1:8" ht="28.5" customHeight="1" x14ac:dyDescent="0.15">
      <c r="A8" s="7"/>
      <c r="B8" s="9"/>
      <c r="C8" s="9"/>
      <c r="D8" s="8"/>
      <c r="E8" s="7"/>
      <c r="F8" s="68"/>
      <c r="G8" s="13"/>
      <c r="H8" s="75"/>
    </row>
    <row r="9" spans="1:8" ht="28.5" customHeight="1" x14ac:dyDescent="0.15">
      <c r="A9" s="3"/>
      <c r="B9" s="2" t="s">
        <v>22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2C3F-07E5-4CFD-AC31-FFD5B1C80FBF}">
  <dimension ref="A1:H9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36</v>
      </c>
      <c r="D1" s="4" t="s">
        <v>15</v>
      </c>
      <c r="E1" s="3" t="s">
        <v>16</v>
      </c>
      <c r="F1" s="3" t="s">
        <v>37</v>
      </c>
      <c r="G1" s="12" t="s">
        <v>18</v>
      </c>
      <c r="H1" s="3" t="s">
        <v>19</v>
      </c>
    </row>
    <row r="2" spans="1:8" s="5" customFormat="1" ht="28.5" customHeight="1" x14ac:dyDescent="0.15">
      <c r="A2" s="17" t="s">
        <v>65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51</v>
      </c>
      <c r="C3" s="9" t="s">
        <v>52</v>
      </c>
      <c r="D3" s="8">
        <v>1</v>
      </c>
      <c r="E3" s="7" t="s">
        <v>38</v>
      </c>
      <c r="F3" s="68"/>
      <c r="G3" s="13"/>
      <c r="H3" s="69" t="s">
        <v>39</v>
      </c>
    </row>
    <row r="4" spans="1:8" ht="28.5" customHeight="1" x14ac:dyDescent="0.15">
      <c r="A4" s="7">
        <v>2</v>
      </c>
      <c r="B4" s="9" t="s">
        <v>50</v>
      </c>
      <c r="C4" s="70"/>
      <c r="D4" s="8">
        <v>1</v>
      </c>
      <c r="E4" s="7" t="s">
        <v>44</v>
      </c>
      <c r="F4" s="68"/>
      <c r="G4" s="13"/>
      <c r="H4" s="71"/>
    </row>
    <row r="5" spans="1:8" ht="28.5" customHeight="1" x14ac:dyDescent="0.15">
      <c r="A5" s="7"/>
      <c r="B5" s="9"/>
      <c r="C5" s="70"/>
      <c r="D5" s="8"/>
      <c r="E5" s="7"/>
      <c r="F5" s="68"/>
      <c r="G5" s="13"/>
      <c r="H5" s="72"/>
    </row>
    <row r="6" spans="1:8" ht="28.5" customHeight="1" x14ac:dyDescent="0.15">
      <c r="A6" s="7"/>
      <c r="B6" s="9"/>
      <c r="C6" s="70"/>
      <c r="D6" s="8"/>
      <c r="E6" s="7"/>
      <c r="F6" s="68"/>
      <c r="G6" s="13"/>
      <c r="H6" s="73"/>
    </row>
    <row r="7" spans="1:8" ht="28.5" customHeight="1" x14ac:dyDescent="0.15">
      <c r="A7" s="7"/>
      <c r="B7" s="9"/>
      <c r="C7" s="9"/>
      <c r="D7" s="8"/>
      <c r="E7" s="7"/>
      <c r="F7" s="68"/>
      <c r="G7" s="13"/>
      <c r="H7" s="74"/>
    </row>
    <row r="8" spans="1:8" ht="28.5" customHeight="1" x14ac:dyDescent="0.15">
      <c r="A8" s="7"/>
      <c r="B8" s="9"/>
      <c r="C8" s="9"/>
      <c r="D8" s="8"/>
      <c r="E8" s="7"/>
      <c r="F8" s="68"/>
      <c r="G8" s="13"/>
      <c r="H8" s="75"/>
    </row>
    <row r="9" spans="1:8" ht="28.5" customHeight="1" x14ac:dyDescent="0.15">
      <c r="A9" s="3"/>
      <c r="B9" s="2" t="s">
        <v>22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B15-3C7A-4010-ABA2-349AC796E4E2}">
  <dimension ref="A1:H9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22.25" style="1" bestFit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36</v>
      </c>
      <c r="D1" s="4" t="s">
        <v>15</v>
      </c>
      <c r="E1" s="3" t="s">
        <v>16</v>
      </c>
      <c r="F1" s="3" t="s">
        <v>37</v>
      </c>
      <c r="G1" s="12" t="s">
        <v>18</v>
      </c>
      <c r="H1" s="3" t="s">
        <v>19</v>
      </c>
    </row>
    <row r="2" spans="1:8" s="5" customFormat="1" ht="28.5" customHeight="1" x14ac:dyDescent="0.15">
      <c r="A2" s="17" t="s">
        <v>66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34</v>
      </c>
      <c r="C3" s="9" t="s">
        <v>62</v>
      </c>
      <c r="D3" s="8">
        <v>1</v>
      </c>
      <c r="E3" s="7" t="s">
        <v>38</v>
      </c>
      <c r="F3" s="68"/>
      <c r="G3" s="13"/>
      <c r="H3" s="69" t="s">
        <v>39</v>
      </c>
    </row>
    <row r="4" spans="1:8" ht="28.5" customHeight="1" x14ac:dyDescent="0.15">
      <c r="A4" s="7">
        <v>2</v>
      </c>
      <c r="B4" s="9" t="s">
        <v>53</v>
      </c>
      <c r="C4" s="70"/>
      <c r="D4" s="8">
        <v>1</v>
      </c>
      <c r="E4" s="7" t="s">
        <v>44</v>
      </c>
      <c r="F4" s="68"/>
      <c r="G4" s="13"/>
      <c r="H4" s="71"/>
    </row>
    <row r="5" spans="1:8" ht="28.5" customHeight="1" x14ac:dyDescent="0.15">
      <c r="A5" s="7"/>
      <c r="B5" s="9"/>
      <c r="C5" s="70"/>
      <c r="D5" s="8"/>
      <c r="E5" s="7"/>
      <c r="F5" s="68"/>
      <c r="G5" s="13"/>
      <c r="H5" s="72"/>
    </row>
    <row r="6" spans="1:8" ht="28.5" customHeight="1" x14ac:dyDescent="0.15">
      <c r="A6" s="7"/>
      <c r="B6" s="9"/>
      <c r="C6" s="70"/>
      <c r="D6" s="8"/>
      <c r="E6" s="7"/>
      <c r="F6" s="68"/>
      <c r="G6" s="13"/>
      <c r="H6" s="73"/>
    </row>
    <row r="7" spans="1:8" ht="28.5" customHeight="1" x14ac:dyDescent="0.15">
      <c r="A7" s="7"/>
      <c r="B7" s="9"/>
      <c r="C7" s="9"/>
      <c r="D7" s="8"/>
      <c r="E7" s="7"/>
      <c r="F7" s="68"/>
      <c r="G7" s="13"/>
      <c r="H7" s="74"/>
    </row>
    <row r="8" spans="1:8" ht="28.5" customHeight="1" x14ac:dyDescent="0.15">
      <c r="A8" s="7"/>
      <c r="B8" s="9"/>
      <c r="C8" s="9"/>
      <c r="D8" s="8"/>
      <c r="E8" s="7"/>
      <c r="F8" s="68"/>
      <c r="G8" s="13"/>
      <c r="H8" s="75"/>
    </row>
    <row r="9" spans="1:8" ht="28.5" customHeight="1" x14ac:dyDescent="0.15">
      <c r="A9" s="3"/>
      <c r="B9" s="2" t="s">
        <v>22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B763-65D3-4B6A-AE37-C387A7605067}">
  <dimension ref="A1:H9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12</v>
      </c>
      <c r="B1" s="3" t="s">
        <v>13</v>
      </c>
      <c r="C1" s="3" t="s">
        <v>36</v>
      </c>
      <c r="D1" s="4" t="s">
        <v>15</v>
      </c>
      <c r="E1" s="3" t="s">
        <v>16</v>
      </c>
      <c r="F1" s="3" t="s">
        <v>37</v>
      </c>
      <c r="G1" s="12" t="s">
        <v>18</v>
      </c>
      <c r="H1" s="3" t="s">
        <v>19</v>
      </c>
    </row>
    <row r="2" spans="1:8" s="5" customFormat="1" ht="28.5" customHeight="1" x14ac:dyDescent="0.15">
      <c r="A2" s="17" t="s">
        <v>67</v>
      </c>
      <c r="B2" s="17"/>
      <c r="C2" s="18"/>
      <c r="D2" s="18"/>
      <c r="E2" s="18"/>
      <c r="F2" s="18"/>
      <c r="G2" s="18"/>
      <c r="H2" s="37"/>
    </row>
    <row r="3" spans="1:8" ht="28.5" customHeight="1" x14ac:dyDescent="0.15">
      <c r="A3" s="7">
        <v>1</v>
      </c>
      <c r="B3" s="9" t="s">
        <v>35</v>
      </c>
      <c r="C3" s="76" t="s">
        <v>54</v>
      </c>
      <c r="D3" s="8">
        <v>2</v>
      </c>
      <c r="E3" s="7" t="s">
        <v>38</v>
      </c>
      <c r="F3" s="68"/>
      <c r="G3" s="13"/>
      <c r="H3" s="69" t="s">
        <v>39</v>
      </c>
    </row>
    <row r="4" spans="1:8" ht="28.5" customHeight="1" x14ac:dyDescent="0.15">
      <c r="A4" s="7">
        <v>2</v>
      </c>
      <c r="B4" s="9" t="s">
        <v>55</v>
      </c>
      <c r="C4" s="70" t="s">
        <v>56</v>
      </c>
      <c r="D4" s="8">
        <v>2</v>
      </c>
      <c r="E4" s="7" t="s">
        <v>38</v>
      </c>
      <c r="F4" s="68"/>
      <c r="G4" s="13"/>
      <c r="H4" s="79" t="s">
        <v>57</v>
      </c>
    </row>
    <row r="5" spans="1:8" ht="28.5" customHeight="1" x14ac:dyDescent="0.15">
      <c r="A5" s="7">
        <v>3</v>
      </c>
      <c r="B5" s="9" t="s">
        <v>58</v>
      </c>
      <c r="C5" s="70" t="s">
        <v>59</v>
      </c>
      <c r="D5" s="8">
        <v>2</v>
      </c>
      <c r="E5" s="7" t="s">
        <v>38</v>
      </c>
      <c r="F5" s="68"/>
      <c r="G5" s="13"/>
      <c r="H5" s="79" t="s">
        <v>57</v>
      </c>
    </row>
    <row r="6" spans="1:8" ht="28.5" customHeight="1" x14ac:dyDescent="0.15">
      <c r="A6" s="7">
        <v>4</v>
      </c>
      <c r="B6" s="9" t="s">
        <v>60</v>
      </c>
      <c r="C6" s="70" t="s">
        <v>61</v>
      </c>
      <c r="D6" s="8">
        <v>4</v>
      </c>
      <c r="E6" s="7" t="s">
        <v>38</v>
      </c>
      <c r="F6" s="68"/>
      <c r="G6" s="13"/>
      <c r="H6" s="79" t="s">
        <v>57</v>
      </c>
    </row>
    <row r="7" spans="1:8" ht="28.5" customHeight="1" x14ac:dyDescent="0.15">
      <c r="A7" s="7"/>
      <c r="B7" s="9"/>
      <c r="C7" s="9"/>
      <c r="D7" s="8"/>
      <c r="E7" s="7"/>
      <c r="F7" s="68"/>
      <c r="G7" s="13"/>
      <c r="H7" s="74"/>
    </row>
    <row r="8" spans="1:8" ht="28.5" customHeight="1" x14ac:dyDescent="0.15">
      <c r="A8" s="7"/>
      <c r="B8" s="9"/>
      <c r="C8" s="9"/>
      <c r="D8" s="8"/>
      <c r="E8" s="7"/>
      <c r="F8" s="68"/>
      <c r="G8" s="13"/>
      <c r="H8" s="75"/>
    </row>
    <row r="9" spans="1:8" ht="28.5" customHeight="1" x14ac:dyDescent="0.15">
      <c r="A9" s="3"/>
      <c r="B9" s="2" t="s">
        <v>22</v>
      </c>
      <c r="C9" s="2"/>
      <c r="D9" s="4"/>
      <c r="E9" s="3"/>
      <c r="F9" s="3"/>
      <c r="G9" s="14"/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ABF14DC0C8A7648ABF8D24190346D41" ma:contentTypeVersion="11" ma:contentTypeDescription="新しいドキュメントを作成します。" ma:contentTypeScope="" ma:versionID="17e83f480c19c3b8e017d56e7e585a65">
  <xsd:schema xmlns:xsd="http://www.w3.org/2001/XMLSchema" xmlns:xs="http://www.w3.org/2001/XMLSchema" xmlns:p="http://schemas.microsoft.com/office/2006/metadata/properties" xmlns:ns2="07cc0dcf-15b1-45f3-826d-f32bdc0317bc" xmlns:ns3="9525c6c1-c781-487d-9f02-3d6983e36bab" targetNamespace="http://schemas.microsoft.com/office/2006/metadata/properties" ma:root="true" ma:fieldsID="8c124b747754490aa65e24ea347378eb" ns2:_="" ns3:_="">
    <xsd:import namespace="07cc0dcf-15b1-45f3-826d-f32bdc0317bc"/>
    <xsd:import namespace="9525c6c1-c781-487d-9f02-3d6983e36b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c0dcf-15b1-45f3-826d-f32bdc031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67cd703-774d-402d-b650-0e55e21fee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c6c1-c781-487d-9f02-3d6983e36ba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2d4b23-5070-476c-ad67-6814060bfa55}" ma:internalName="TaxCatchAll" ma:showField="CatchAllData" ma:web="9525c6c1-c781-487d-9f02-3d6983e36b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25c6c1-c781-487d-9f02-3d6983e36bab" xsi:nil="true"/>
    <lcf76f155ced4ddcb4097134ff3c332f xmlns="07cc0dcf-15b1-45f3-826d-f32bdc0317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0EBAA-CAE3-4B6E-A411-94CCA9A52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cc0dcf-15b1-45f3-826d-f32bdc0317bc"/>
    <ds:schemaRef ds:uri="9525c6c1-c781-487d-9f02-3d6983e36b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1D4C5-63B9-4D6A-9659-DFA047647D5C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9525c6c1-c781-487d-9f02-3d6983e36ba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7cc0dcf-15b1-45f3-826d-f32bdc0317b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4B660A6-A492-40DE-9CDD-4D62B3762E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鏡</vt:lpstr>
      <vt:lpstr>総</vt:lpstr>
      <vt:lpstr>内訳</vt:lpstr>
      <vt:lpstr>A</vt:lpstr>
      <vt:lpstr>B</vt:lpstr>
      <vt:lpstr>C</vt:lpstr>
      <vt:lpstr>D</vt:lpstr>
      <vt:lpstr>E</vt:lpstr>
      <vt:lpstr>A!Print_Titles</vt:lpstr>
      <vt:lpstr>B!Print_Titles</vt:lpstr>
      <vt:lpstr>'C'!Print_Titles</vt:lpstr>
      <vt:lpstr>D!Print_Titles</vt:lpstr>
      <vt:lpstr>E!Print_Titles</vt:lpstr>
      <vt:lpstr>総!Print_Titles</vt:lpstr>
      <vt:lpstr>内訳!Print_Titles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2013-04-15T11:16:20Z</dcterms:created>
  <dcterms:modified xsi:type="dcterms:W3CDTF">2026-06-05T01:49:07Z</dcterms:modified>
  <cp:category/>
  <cp:contentStatus/>
</cp:coreProperties>
</file>