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24226"/>
  <xr:revisionPtr revIDLastSave="0" documentId="13_ncr:1_{28F39464-9B63-4F14-82B5-5ED42F49D3CA}" xr6:coauthVersionLast="47" xr6:coauthVersionMax="47" xr10:uidLastSave="{00000000-0000-0000-0000-000000000000}"/>
  <bookViews>
    <workbookView xWindow="-120" yWindow="-120" windowWidth="29040" windowHeight="15720" tabRatio="928" xr2:uid="{00000000-000D-0000-FFFF-FFFF00000000}"/>
  </bookViews>
  <sheets>
    <sheet name="表紙" sheetId="12" r:id="rId1"/>
    <sheet name="総括内訳" sheetId="2" r:id="rId2"/>
    <sheet name="Ⅰ科目" sheetId="16" r:id="rId3"/>
    <sheet name="Ⅰ-1" sheetId="24" r:id="rId4"/>
    <sheet name="Ⅰ-2" sheetId="38" r:id="rId5"/>
    <sheet name="Ⅰ-3" sheetId="39" r:id="rId6"/>
    <sheet name="Ⅰ-4" sheetId="40" r:id="rId7"/>
    <sheet name="Ⅰ-5" sheetId="41" r:id="rId8"/>
    <sheet name="Ⅰ-6" sheetId="43" r:id="rId9"/>
    <sheet name="Ⅰ-7" sheetId="45" r:id="rId10"/>
    <sheet name="Ⅰ-8" sheetId="46" r:id="rId11"/>
    <sheet name="Ⅰ-9" sheetId="44" r:id="rId12"/>
    <sheet name="Ⅰ-10" sheetId="42" r:id="rId13"/>
  </sheets>
  <definedNames>
    <definedName name="_xlnm.Print_Area" localSheetId="3">'Ⅰ-1'!$A$1:$H$39</definedName>
    <definedName name="_xlnm.Print_Area" localSheetId="12">'Ⅰ-10'!$A$1:$H$39</definedName>
    <definedName name="_xlnm.Print_Area" localSheetId="4">'Ⅰ-2'!$A$1:$H$39</definedName>
    <definedName name="_xlnm.Print_Area" localSheetId="5">'Ⅰ-3'!$A$1:$H$39</definedName>
    <definedName name="_xlnm.Print_Area" localSheetId="6">'Ⅰ-4'!$A$1:$H$39</definedName>
    <definedName name="_xlnm.Print_Area" localSheetId="7">'Ⅰ-5'!$A$1:$H$39</definedName>
    <definedName name="_xlnm.Print_Area" localSheetId="8">'Ⅰ-6'!$A$1:$H$39</definedName>
    <definedName name="_xlnm.Print_Area" localSheetId="9">'Ⅰ-7'!$A$1:$H$39</definedName>
    <definedName name="_xlnm.Print_Area" localSheetId="10">'Ⅰ-8'!$A$1:$H$39</definedName>
    <definedName name="_xlnm.Print_Area" localSheetId="11">'Ⅰ-9'!$A$1:$H$39</definedName>
    <definedName name="_xlnm.Print_Area" localSheetId="2">Ⅰ科目!$A$1:$H$41</definedName>
    <definedName name="_xlnm.Print_Area" localSheetId="1">総括内訳!$A$1:$H$41</definedName>
    <definedName name="_xlnm.Print_Area" localSheetId="0">表紙!$A$1:$Y$55</definedName>
    <definedName name="_xlnm.Print_Titles" localSheetId="2">Ⅰ科目!$1:$1</definedName>
    <definedName name="_xlnm.Print_Titles" localSheetId="1">総括内訳!$1:$1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24" l="1"/>
  <c r="G13" i="24"/>
  <c r="G11" i="24"/>
  <c r="G9" i="24"/>
  <c r="G7" i="24"/>
  <c r="B2" i="42"/>
  <c r="B2" i="44"/>
  <c r="B2" i="46"/>
  <c r="B2" i="45"/>
  <c r="B2" i="43"/>
  <c r="G17" i="46"/>
  <c r="G15" i="46"/>
  <c r="G13" i="46"/>
  <c r="G11" i="46"/>
  <c r="G9" i="46"/>
  <c r="G7" i="46"/>
  <c r="G5" i="46"/>
  <c r="G17" i="45"/>
  <c r="G15" i="45"/>
  <c r="G13" i="45"/>
  <c r="G11" i="45"/>
  <c r="G9" i="45"/>
  <c r="G7" i="45"/>
  <c r="G5" i="45"/>
  <c r="G17" i="44"/>
  <c r="G15" i="44"/>
  <c r="G13" i="44"/>
  <c r="G11" i="44"/>
  <c r="G9" i="44"/>
  <c r="G7" i="44"/>
  <c r="G5" i="44"/>
  <c r="G17" i="43"/>
  <c r="G15" i="43"/>
  <c r="G13" i="43"/>
  <c r="G11" i="43"/>
  <c r="G9" i="43"/>
  <c r="G7" i="43"/>
  <c r="G5" i="43"/>
  <c r="G17" i="42"/>
  <c r="G15" i="42"/>
  <c r="G13" i="42"/>
  <c r="G11" i="42"/>
  <c r="G9" i="42"/>
  <c r="G7" i="42"/>
  <c r="G5" i="42"/>
  <c r="B2" i="41"/>
  <c r="B2" i="40"/>
  <c r="B2" i="39"/>
  <c r="B2" i="38"/>
  <c r="B2" i="24"/>
  <c r="G13" i="2"/>
  <c r="G15" i="38"/>
  <c r="G17" i="41"/>
  <c r="G15" i="41"/>
  <c r="G13" i="41"/>
  <c r="G11" i="41"/>
  <c r="G9" i="41"/>
  <c r="G7" i="41"/>
  <c r="G5" i="41"/>
  <c r="G17" i="40"/>
  <c r="G15" i="40"/>
  <c r="G21" i="39"/>
  <c r="G19" i="39"/>
  <c r="G17" i="39"/>
  <c r="G15" i="39"/>
  <c r="G13" i="40"/>
  <c r="G11" i="40"/>
  <c r="G9" i="40"/>
  <c r="G7" i="40"/>
  <c r="G5" i="40"/>
  <c r="G13" i="39"/>
  <c r="G11" i="39"/>
  <c r="G9" i="39"/>
  <c r="G7" i="39"/>
  <c r="G5" i="39"/>
  <c r="G13" i="38"/>
  <c r="G11" i="38"/>
  <c r="G9" i="38"/>
  <c r="G7" i="38"/>
  <c r="G5" i="38"/>
  <c r="G39" i="38" s="1"/>
  <c r="F7" i="16" s="1"/>
  <c r="G7" i="16" s="1"/>
  <c r="B2" i="16"/>
  <c r="G39" i="42" l="1"/>
  <c r="F23" i="16" s="1"/>
  <c r="G23" i="16" s="1"/>
  <c r="G39" i="44"/>
  <c r="F21" i="16" s="1"/>
  <c r="G21" i="16" s="1"/>
  <c r="G39" i="46"/>
  <c r="F19" i="16" s="1"/>
  <c r="G19" i="16" s="1"/>
  <c r="G39" i="40"/>
  <c r="F11" i="16" s="1"/>
  <c r="G11" i="16" s="1"/>
  <c r="G39" i="43"/>
  <c r="F15" i="16" s="1"/>
  <c r="G15" i="16" s="1"/>
  <c r="G39" i="45"/>
  <c r="F17" i="16" s="1"/>
  <c r="G17" i="16" s="1"/>
  <c r="G39" i="39"/>
  <c r="F9" i="16" s="1"/>
  <c r="G9" i="16" s="1"/>
  <c r="G39" i="41"/>
  <c r="F13" i="16" s="1"/>
  <c r="G13" i="16" s="1"/>
  <c r="G5" i="24" l="1"/>
  <c r="G39" i="24" s="1"/>
  <c r="G7" i="2" l="1"/>
  <c r="F5" i="16"/>
  <c r="G5" i="16" s="1"/>
  <c r="G41" i="16" l="1"/>
  <c r="F5" i="2" s="1"/>
  <c r="F9" i="2" l="1"/>
  <c r="G9" i="2" s="1"/>
  <c r="G5" i="2"/>
  <c r="F11" i="2" l="1"/>
  <c r="G11" i="2" s="1"/>
  <c r="G21" i="2" s="1"/>
  <c r="G35" i="2" s="1"/>
  <c r="G37" i="2" s="1"/>
  <c r="G41" i="2" s="1"/>
  <c r="E16" i="12" s="1"/>
  <c r="E20" i="12" l="1"/>
</calcChain>
</file>

<file path=xl/sharedStrings.xml><?xml version="1.0" encoding="utf-8"?>
<sst xmlns="http://schemas.openxmlformats.org/spreadsheetml/2006/main" count="414" uniqueCount="108">
  <si>
    <t>番号</t>
    <rPh sb="0" eb="2">
      <t>バンゴウ</t>
    </rPh>
    <phoneticPr fontId="3"/>
  </si>
  <si>
    <t>名称</t>
    <rPh sb="0" eb="2">
      <t>メイショウ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</si>
  <si>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</si>
  <si>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</si>
  <si>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単価</t>
    <rPh sb="0" eb="2">
      <t>タンカ</t>
    </rPh>
    <phoneticPr fontId="3"/>
  </si>
  <si>
    <t>金額</t>
    <rPh sb="0" eb="2">
      <t>キンガク</t>
    </rPh>
    <phoneticPr fontId="3"/>
  </si>
  <si>
    <t>式</t>
    <rPh sb="0" eb="1">
      <t>シキ</t>
    </rPh>
    <phoneticPr fontId="3"/>
  </si>
  <si>
    <t>事業名</t>
  </si>
  <si>
    <t>（当初・補正）</t>
    <rPh sb="1" eb="3">
      <t>トウショ</t>
    </rPh>
    <rPh sb="4" eb="6">
      <t>ホセイ</t>
    </rPh>
    <phoneticPr fontId="3"/>
  </si>
  <si>
    <t>円</t>
    <rPh sb="0" eb="1">
      <t>エン</t>
    </rPh>
    <phoneticPr fontId="3"/>
  </si>
  <si>
    <t>変更により増減額</t>
    <rPh sb="0" eb="2">
      <t>ヘンコウ</t>
    </rPh>
    <rPh sb="5" eb="8">
      <t>ゾウゲンガク</t>
    </rPh>
    <phoneticPr fontId="3"/>
  </si>
  <si>
    <t>単品スライド適用</t>
    <rPh sb="0" eb="2">
      <t>タンピン</t>
    </rPh>
    <rPh sb="6" eb="8">
      <t>テキヨウ</t>
    </rPh>
    <phoneticPr fontId="3"/>
  </si>
  <si>
    <t>による増減額</t>
    <rPh sb="3" eb="6">
      <t>ゾウゲンガク</t>
    </rPh>
    <phoneticPr fontId="3"/>
  </si>
  <si>
    <t>計算式</t>
    <rPh sb="0" eb="2">
      <t>ケイサン</t>
    </rPh>
    <rPh sb="2" eb="3">
      <t>シキ</t>
    </rPh>
    <phoneticPr fontId="3"/>
  </si>
  <si>
    <t>実施</t>
    <rPh sb="0" eb="2">
      <t>ジッシ</t>
    </rPh>
    <phoneticPr fontId="3"/>
  </si>
  <si>
    <t>変更理由</t>
    <rPh sb="0" eb="2">
      <t>ヘンコウ</t>
    </rPh>
    <rPh sb="2" eb="4">
      <t>リユウ</t>
    </rPh>
    <phoneticPr fontId="3"/>
  </si>
  <si>
    <t>変更内容</t>
    <rPh sb="0" eb="2">
      <t>ヘンコウ</t>
    </rPh>
    <rPh sb="2" eb="4">
      <t>ナイヨウ</t>
    </rPh>
    <phoneticPr fontId="3"/>
  </si>
  <si>
    <t>消費税相当額</t>
    <rPh sb="0" eb="3">
      <t>ショウヒゼイ</t>
    </rPh>
    <rPh sb="3" eb="5">
      <t>ソウトウ</t>
    </rPh>
    <rPh sb="5" eb="6">
      <t>ガク</t>
    </rPh>
    <phoneticPr fontId="3"/>
  </si>
  <si>
    <t>Ⅱ</t>
    <phoneticPr fontId="3"/>
  </si>
  <si>
    <t>Ⅰ</t>
    <phoneticPr fontId="3"/>
  </si>
  <si>
    <t>摘要</t>
    <rPh sb="0" eb="2">
      <t>テキヨウ</t>
    </rPh>
    <phoneticPr fontId="3"/>
  </si>
  <si>
    <t>備考</t>
    <rPh sb="0" eb="2">
      <t>ビコウ</t>
    </rPh>
    <phoneticPr fontId="3"/>
  </si>
  <si>
    <t>×</t>
  </si>
  <si>
    <t>円</t>
  </si>
  <si>
    <t>（１＋消費税率）</t>
    <phoneticPr fontId="3"/>
  </si>
  <si>
    <t>＝</t>
  </si>
  <si>
    <t>(変更）</t>
    <rPh sb="1" eb="3">
      <t>ヘンコウ</t>
    </rPh>
    <phoneticPr fontId="3"/>
  </si>
  <si>
    <t>省エネルギー法</t>
    <rPh sb="0" eb="1">
      <t>ショウ</t>
    </rPh>
    <rPh sb="6" eb="7">
      <t>ホウ</t>
    </rPh>
    <phoneticPr fontId="3"/>
  </si>
  <si>
    <t>建設リサイクル法</t>
    <phoneticPr fontId="3"/>
  </si>
  <si>
    <t>A</t>
    <phoneticPr fontId="3"/>
  </si>
  <si>
    <t>B</t>
    <phoneticPr fontId="3"/>
  </si>
  <si>
    <t>変更請負代金額</t>
    <rPh sb="0" eb="2">
      <t>ヘンコウ</t>
    </rPh>
    <rPh sb="2" eb="4">
      <t>ウケオイ</t>
    </rPh>
    <rPh sb="4" eb="5">
      <t>ダイ</t>
    </rPh>
    <rPh sb="5" eb="7">
      <t>キンガク</t>
    </rPh>
    <phoneticPr fontId="3"/>
  </si>
  <si>
    <t>1.</t>
    <phoneticPr fontId="10"/>
  </si>
  <si>
    <t>計</t>
    <rPh sb="0" eb="1">
      <t>ケイ</t>
    </rPh>
    <phoneticPr fontId="10"/>
  </si>
  <si>
    <t>Ⅰ</t>
  </si>
  <si>
    <t>計</t>
  </si>
  <si>
    <t>積算書</t>
    <rPh sb="0" eb="3">
      <t>セキサンショ</t>
    </rPh>
    <phoneticPr fontId="3"/>
  </si>
  <si>
    <t>件名</t>
    <rPh sb="0" eb="2">
      <t>ケンメイ</t>
    </rPh>
    <phoneticPr fontId="3"/>
  </si>
  <si>
    <t>業務場所</t>
    <rPh sb="0" eb="2">
      <t>ギョウム</t>
    </rPh>
    <rPh sb="2" eb="4">
      <t>バショ</t>
    </rPh>
    <phoneticPr fontId="3"/>
  </si>
  <si>
    <t>合計</t>
    <rPh sb="0" eb="2">
      <t>ゴウケイ</t>
    </rPh>
    <phoneticPr fontId="3"/>
  </si>
  <si>
    <t>2.</t>
    <phoneticPr fontId="10"/>
  </si>
  <si>
    <t>3.</t>
    <phoneticPr fontId="10"/>
  </si>
  <si>
    <t>4.</t>
    <phoneticPr fontId="10"/>
  </si>
  <si>
    <t>式</t>
    <rPh sb="0" eb="1">
      <t>シキ</t>
    </rPh>
    <phoneticPr fontId="10"/>
  </si>
  <si>
    <t>人日</t>
    <rPh sb="0" eb="1">
      <t>ニン</t>
    </rPh>
    <rPh sb="1" eb="2">
      <t>ニチ</t>
    </rPh>
    <phoneticPr fontId="10"/>
  </si>
  <si>
    <t>5.</t>
    <phoneticPr fontId="10"/>
  </si>
  <si>
    <t>6.</t>
    <phoneticPr fontId="10"/>
  </si>
  <si>
    <t>7.</t>
    <phoneticPr fontId="10"/>
  </si>
  <si>
    <t>8.</t>
    <phoneticPr fontId="10"/>
  </si>
  <si>
    <t>9.</t>
    <phoneticPr fontId="10"/>
  </si>
  <si>
    <t>税抜価格</t>
    <rPh sb="0" eb="2">
      <t>ゼイヌキ</t>
    </rPh>
    <rPh sb="2" eb="4">
      <t>カカク</t>
    </rPh>
    <phoneticPr fontId="3"/>
  </si>
  <si>
    <t>税抜設計価格</t>
    <rPh sb="0" eb="2">
      <t>ゼイヌキ</t>
    </rPh>
    <rPh sb="2" eb="4">
      <t>セッケイ</t>
    </rPh>
    <rPh sb="4" eb="6">
      <t>カカク</t>
    </rPh>
    <phoneticPr fontId="3"/>
  </si>
  <si>
    <t>税込設計価格</t>
    <rPh sb="0" eb="6">
      <t>ゼイコミセッケイカカク</t>
    </rPh>
    <phoneticPr fontId="3"/>
  </si>
  <si>
    <t>税抜請負価格</t>
    <rPh sb="0" eb="2">
      <t>ゼイヌキ</t>
    </rPh>
    <rPh sb="2" eb="4">
      <t>ウケオイ</t>
    </rPh>
    <rPh sb="4" eb="6">
      <t>カカク</t>
    </rPh>
    <phoneticPr fontId="3"/>
  </si>
  <si>
    <t>税込請負価格</t>
    <rPh sb="0" eb="2">
      <t>ゼイコミ</t>
    </rPh>
    <rPh sb="2" eb="4">
      <t>ウケオイ</t>
    </rPh>
    <rPh sb="4" eb="6">
      <t>カカク</t>
    </rPh>
    <phoneticPr fontId="3"/>
  </si>
  <si>
    <t>税込価格</t>
    <rPh sb="0" eb="2">
      <t>ゼイコミ</t>
    </rPh>
    <rPh sb="2" eb="4">
      <t>カカク</t>
    </rPh>
    <phoneticPr fontId="3"/>
  </si>
  <si>
    <t>直接人件費</t>
    <rPh sb="0" eb="5">
      <t>チョクセツジンケンヒ</t>
    </rPh>
    <phoneticPr fontId="3"/>
  </si>
  <si>
    <t>ハザードマップ更新業務委託</t>
    <rPh sb="7" eb="9">
      <t>コウシン</t>
    </rPh>
    <rPh sb="9" eb="11">
      <t>ギョウム</t>
    </rPh>
    <rPh sb="11" eb="13">
      <t>イタク</t>
    </rPh>
    <phoneticPr fontId="3"/>
  </si>
  <si>
    <t>笛吹市役所</t>
    <rPh sb="3" eb="5">
      <t>ヤクショ</t>
    </rPh>
    <phoneticPr fontId="3"/>
  </si>
  <si>
    <t>ハザードマップ更新事業</t>
    <rPh sb="7" eb="9">
      <t>コウシン</t>
    </rPh>
    <rPh sb="9" eb="11">
      <t>ジギョウ</t>
    </rPh>
    <phoneticPr fontId="3"/>
  </si>
  <si>
    <t>ハザードマップ更新業務</t>
    <rPh sb="7" eb="9">
      <t>コウシン</t>
    </rPh>
    <rPh sb="9" eb="11">
      <t>ギョウム</t>
    </rPh>
    <phoneticPr fontId="3"/>
  </si>
  <si>
    <t>Ⅲ</t>
    <phoneticPr fontId="3"/>
  </si>
  <si>
    <t>Ⅳ</t>
    <phoneticPr fontId="3"/>
  </si>
  <si>
    <t>直接経費</t>
    <rPh sb="0" eb="4">
      <t>チョクセツケイヒ</t>
    </rPh>
    <phoneticPr fontId="3"/>
  </si>
  <si>
    <t>直接原価</t>
    <rPh sb="0" eb="4">
      <t>チョクセツゲンカ</t>
    </rPh>
    <phoneticPr fontId="3"/>
  </si>
  <si>
    <t>業務原価</t>
    <rPh sb="0" eb="4">
      <t>ギョウムゲンカ</t>
    </rPh>
    <phoneticPr fontId="3"/>
  </si>
  <si>
    <t>計画準備</t>
    <rPh sb="0" eb="4">
      <t>ケイカクジュンビ</t>
    </rPh>
    <phoneticPr fontId="10"/>
  </si>
  <si>
    <t>資料収集整理</t>
    <rPh sb="0" eb="6">
      <t>シリョウシュウシュウセイリ</t>
    </rPh>
    <phoneticPr fontId="10"/>
  </si>
  <si>
    <t>HM構成の検討</t>
    <rPh sb="2" eb="4">
      <t>コウセイ</t>
    </rPh>
    <rPh sb="5" eb="7">
      <t>ケントウ</t>
    </rPh>
    <phoneticPr fontId="10"/>
  </si>
  <si>
    <t>HM素案作成</t>
    <rPh sb="2" eb="6">
      <t>ソアンサクセイ</t>
    </rPh>
    <phoneticPr fontId="10"/>
  </si>
  <si>
    <t>HM修正案作成</t>
    <rPh sb="2" eb="7">
      <t>シュウセイアンサクセイ</t>
    </rPh>
    <phoneticPr fontId="10"/>
  </si>
  <si>
    <t>10.</t>
    <phoneticPr fontId="10"/>
  </si>
  <si>
    <t>英語版の版下作成</t>
    <rPh sb="0" eb="3">
      <t>エイゴバン</t>
    </rPh>
    <rPh sb="4" eb="6">
      <t>ハンシタ</t>
    </rPh>
    <rPh sb="6" eb="8">
      <t>サクセイ</t>
    </rPh>
    <phoneticPr fontId="10"/>
  </si>
  <si>
    <t>風水害アセスメント</t>
    <rPh sb="0" eb="3">
      <t>フウスイガイ</t>
    </rPh>
    <phoneticPr fontId="10"/>
  </si>
  <si>
    <t>浸水深整理図面の作成</t>
    <rPh sb="0" eb="7">
      <t>シンスイシンセイリズメン</t>
    </rPh>
    <rPh sb="8" eb="10">
      <t>サクセイ</t>
    </rPh>
    <phoneticPr fontId="10"/>
  </si>
  <si>
    <t>業務成果取りまとめ</t>
    <rPh sb="0" eb="5">
      <t>ギョウムセイカト</t>
    </rPh>
    <phoneticPr fontId="10"/>
  </si>
  <si>
    <t>打合せ協議</t>
    <rPh sb="0" eb="2">
      <t>ウチアワ</t>
    </rPh>
    <rPh sb="3" eb="5">
      <t>キョウギ</t>
    </rPh>
    <phoneticPr fontId="10"/>
  </si>
  <si>
    <t>Ⅰ-1</t>
    <phoneticPr fontId="3"/>
  </si>
  <si>
    <t>技師長</t>
    <rPh sb="0" eb="3">
      <t>ギシチョウ</t>
    </rPh>
    <phoneticPr fontId="10"/>
  </si>
  <si>
    <t>主任技師</t>
    <rPh sb="0" eb="4">
      <t>シュニンギシ</t>
    </rPh>
    <phoneticPr fontId="10"/>
  </si>
  <si>
    <t>技師Ａ</t>
    <rPh sb="0" eb="2">
      <t>ギシ</t>
    </rPh>
    <phoneticPr fontId="10"/>
  </si>
  <si>
    <t>技師Ｂ</t>
    <rPh sb="0" eb="2">
      <t>ギシ</t>
    </rPh>
    <phoneticPr fontId="10"/>
  </si>
  <si>
    <t>技師Ｃ</t>
    <rPh sb="0" eb="2">
      <t>ギシ</t>
    </rPh>
    <phoneticPr fontId="10"/>
  </si>
  <si>
    <t>技術員</t>
    <rPh sb="0" eb="3">
      <t>ギジュツイン</t>
    </rPh>
    <phoneticPr fontId="10"/>
  </si>
  <si>
    <t>Ⅰ-2</t>
    <phoneticPr fontId="3"/>
  </si>
  <si>
    <t>Ⅰ-3</t>
    <phoneticPr fontId="3"/>
  </si>
  <si>
    <t>Ⅰ-4</t>
    <phoneticPr fontId="3"/>
  </si>
  <si>
    <t>Ⅰ-5</t>
    <phoneticPr fontId="3"/>
  </si>
  <si>
    <t>Ⅰ-6</t>
    <phoneticPr fontId="3"/>
  </si>
  <si>
    <t>Ⅰ-7</t>
    <phoneticPr fontId="3"/>
  </si>
  <si>
    <t>Ⅰ-10</t>
    <phoneticPr fontId="3"/>
  </si>
  <si>
    <t>Ⅰ-9</t>
    <phoneticPr fontId="3"/>
  </si>
  <si>
    <t>Ⅰ-8</t>
    <phoneticPr fontId="3"/>
  </si>
  <si>
    <t>ハザードマップ印刷費</t>
    <rPh sb="7" eb="10">
      <t>インサツヒ</t>
    </rPh>
    <phoneticPr fontId="3"/>
  </si>
  <si>
    <t>その他原価</t>
    <rPh sb="2" eb="5">
      <t>タゲンカ</t>
    </rPh>
    <phoneticPr fontId="3"/>
  </si>
  <si>
    <t>一般管理費等</t>
    <rPh sb="0" eb="6">
      <t>イッパンカンリヒトウ</t>
    </rPh>
    <phoneticPr fontId="3"/>
  </si>
  <si>
    <t>冊子</t>
    <rPh sb="0" eb="2">
      <t>サッシ</t>
    </rPh>
    <phoneticPr fontId="3"/>
  </si>
  <si>
    <t>30,000部</t>
    <rPh sb="6" eb="7">
      <t>ブ</t>
    </rPh>
    <phoneticPr fontId="3"/>
  </si>
  <si>
    <t>A4冊子</t>
    <rPh sb="2" eb="4">
      <t>サッシ</t>
    </rPh>
    <phoneticPr fontId="10"/>
  </si>
  <si>
    <t>76頁</t>
    <rPh sb="2" eb="3">
      <t>ページ</t>
    </rPh>
    <phoneticPr fontId="10"/>
  </si>
  <si>
    <t>GISデータ</t>
    <phoneticPr fontId="10"/>
  </si>
  <si>
    <t>セットアップ含む</t>
    <rPh sb="6" eb="7">
      <t>フク</t>
    </rPh>
    <phoneticPr fontId="10"/>
  </si>
  <si>
    <t>課長　　　　リーダー　　　　担当</t>
    <rPh sb="0" eb="2">
      <t>カチョウ</t>
    </rPh>
    <rPh sb="14" eb="16">
      <t>タントウ</t>
    </rPh>
    <phoneticPr fontId="3"/>
  </si>
  <si>
    <t>当初請負業務価格</t>
    <rPh sb="0" eb="2">
      <t>トウショ</t>
    </rPh>
    <rPh sb="2" eb="4">
      <t>ウケオイ</t>
    </rPh>
    <rPh sb="4" eb="6">
      <t>ギョウム</t>
    </rPh>
    <rPh sb="6" eb="8">
      <t>カカク</t>
    </rPh>
    <phoneticPr fontId="3"/>
  </si>
  <si>
    <t>変更業務価格</t>
    <rPh sb="2" eb="4">
      <t>ギョウム</t>
    </rPh>
    <phoneticPr fontId="3"/>
  </si>
  <si>
    <t>当初業務価格</t>
    <rPh sb="0" eb="2">
      <t>トウショ</t>
    </rPh>
    <rPh sb="2" eb="4">
      <t>ギョウム</t>
    </rPh>
    <rPh sb="4" eb="6">
      <t>カカク</t>
    </rPh>
    <phoneticPr fontId="3"/>
  </si>
  <si>
    <t>業務概要</t>
    <rPh sb="0" eb="2">
      <t>ギョウム</t>
    </rPh>
    <rPh sb="2" eb="4">
      <t>ガイヨウ</t>
    </rPh>
    <phoneticPr fontId="3"/>
  </si>
  <si>
    <t>令和7年度末までに山梨県が公表した洪水浸水想定区域、土砂災害警戒区域及び土砂災害特別警戒区域のデータを基に、ハザードマップを更新し、防災ガイドブックとして冊子(76頁想定)を30,000部作成する。
また、更新したハザードマップのデータを、笛吹市統合型GIS及び公開型GISにセットアップする。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</si>
</sst>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¥&quot;#,##0;[Red]&quot;¥&quot;\-#,##0"/>
    <numFmt numFmtId="176" formatCode="#,##0_ "/>
    <numFmt numFmtId="177" formatCode="0.0"/>
    <numFmt numFmtId="178" formatCode="&quot;¥&quot;#,##0;&quot;¥&quot;\!\-#,##0"/>
    <numFmt numFmtId="179" formatCode="&quot;¥&quot;#,##0.00;&quot;¥&quot;\!\-#,##0.00"/>
    <numFmt numFmtId="180" formatCode="&quot;$&quot;#,##0"/>
    <numFmt numFmtId="181" formatCode="&quot;｣&quot;#,##0;\-&quot;｣&quot;#,##0"/>
    <numFmt numFmtId="182" formatCode="\(#\)"/>
  </numFmts>
  <fonts count="48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sz val="10"/>
      <name val="明朝"/>
      <family val="1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明朝"/>
      <family val="1"/>
      <charset val="128"/>
    </font>
    <font>
      <sz val="10"/>
      <name val="Arial"/>
      <family val="2"/>
    </font>
    <font>
      <b/>
      <sz val="11"/>
      <name val="Helv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color rgb="FF000000"/>
      <name val="Times New Roman"/>
      <family val="1"/>
    </font>
    <font>
      <sz val="9"/>
      <name val="ＭＳ 明朝"/>
      <family val="1"/>
      <charset val="128"/>
    </font>
    <font>
      <sz val="8"/>
      <color indexed="8"/>
      <name val="ＭＳ 明朝"/>
      <family val="1"/>
      <charset val="128"/>
    </font>
    <font>
      <sz val="8"/>
      <name val="ＭＳ 明朝"/>
      <family val="1"/>
      <charset val="128"/>
    </font>
    <font>
      <b/>
      <sz val="16"/>
      <color indexed="8"/>
      <name val="ＭＳ 明朝"/>
      <family val="1"/>
      <charset val="128"/>
    </font>
    <font>
      <sz val="16"/>
      <name val="Verdan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5">
    <xf numFmtId="0" fontId="0" fillId="0" borderId="0"/>
    <xf numFmtId="38" fontId="2" fillId="0" borderId="0" applyFont="0" applyFill="0" applyBorder="0" applyAlignment="0" applyProtection="0">
      <alignment vertical="center"/>
    </xf>
    <xf numFmtId="6" fontId="7" fillId="0" borderId="0" applyFont="0" applyFill="0" applyBorder="0" applyAlignment="0" applyProtection="0">
      <alignment vertical="center"/>
    </xf>
    <xf numFmtId="0" fontId="11" fillId="0" borderId="0"/>
    <xf numFmtId="0" fontId="12" fillId="0" borderId="0"/>
    <xf numFmtId="38" fontId="12" fillId="0" borderId="0" applyFont="0" applyFill="0" applyBorder="0" applyAlignment="0" applyProtection="0"/>
    <xf numFmtId="0" fontId="15" fillId="0" borderId="0"/>
    <xf numFmtId="38" fontId="15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  <xf numFmtId="38" fontId="13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6" fontId="2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177" fontId="17" fillId="0" borderId="0"/>
    <xf numFmtId="2" fontId="17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Fill="0" applyBorder="0" applyAlignment="0"/>
    <xf numFmtId="38" fontId="20" fillId="16" borderId="0" applyNumberFormat="0" applyBorder="0" applyAlignment="0" applyProtection="0"/>
    <xf numFmtId="0" fontId="21" fillId="0" borderId="21" applyNumberFormat="0" applyAlignment="0" applyProtection="0">
      <alignment horizontal="left" vertical="center"/>
    </xf>
    <xf numFmtId="0" fontId="21" fillId="0" borderId="17">
      <alignment horizontal="left" vertical="center"/>
    </xf>
    <xf numFmtId="10" fontId="20" fillId="17" borderId="10" applyNumberFormat="0" applyBorder="0" applyAlignment="0" applyProtection="0"/>
    <xf numFmtId="0" fontId="22" fillId="0" borderId="0"/>
    <xf numFmtId="0" fontId="23" fillId="0" borderId="0"/>
    <xf numFmtId="10" fontId="23" fillId="0" borderId="0" applyFont="0" applyFill="0" applyBorder="0" applyAlignment="0" applyProtection="0"/>
    <xf numFmtId="0" fontId="24" fillId="0" borderId="0"/>
    <xf numFmtId="178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2" borderId="22" applyNumberForma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2" fillId="24" borderId="23" applyNumberFormat="0" applyFont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182" fontId="17" fillId="0" borderId="0"/>
    <xf numFmtId="0" fontId="30" fillId="25" borderId="25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38" fontId="41" fillId="0" borderId="0" applyFont="0" applyFill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6" fillId="25" borderId="30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7" borderId="25" applyNumberFormat="0" applyAlignment="0" applyProtection="0">
      <alignment vertical="center"/>
    </xf>
    <xf numFmtId="0" fontId="41" fillId="0" borderId="0">
      <alignment vertical="center"/>
    </xf>
    <xf numFmtId="0" fontId="39" fillId="0" borderId="0"/>
    <xf numFmtId="0" fontId="40" fillId="4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  <xf numFmtId="0" fontId="12" fillId="0" borderId="0"/>
    <xf numFmtId="9" fontId="12" fillId="0" borderId="0" applyFont="0" applyFill="0" applyBorder="0" applyAlignment="0" applyProtection="0"/>
    <xf numFmtId="0" fontId="42" fillId="0" borderId="0"/>
    <xf numFmtId="38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1" fillId="0" borderId="0"/>
    <xf numFmtId="38" fontId="2" fillId="0" borderId="0" applyFont="0" applyFill="0" applyBorder="0" applyAlignment="0" applyProtection="0">
      <alignment vertical="center"/>
    </xf>
    <xf numFmtId="0" fontId="13" fillId="0" borderId="0"/>
  </cellStyleXfs>
  <cellXfs count="175">
    <xf numFmtId="0" fontId="0" fillId="0" borderId="0" xfId="0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distributed" vertical="center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horizontal="distributed"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 shrinkToFit="1"/>
    </xf>
    <xf numFmtId="0" fontId="4" fillId="0" borderId="12" xfId="0" applyFont="1" applyBorder="1" applyAlignment="1">
      <alignment vertical="center" shrinkToFit="1"/>
    </xf>
    <xf numFmtId="3" fontId="4" fillId="0" borderId="0" xfId="1" applyNumberFormat="1" applyFont="1" applyAlignment="1">
      <alignment horizontal="right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3" fontId="4" fillId="0" borderId="11" xfId="0" applyNumberFormat="1" applyFont="1" applyBorder="1" applyAlignment="1">
      <alignment vertical="center"/>
    </xf>
    <xf numFmtId="3" fontId="4" fillId="0" borderId="10" xfId="0" applyNumberFormat="1" applyFont="1" applyBorder="1" applyAlignment="1">
      <alignment vertical="center"/>
    </xf>
    <xf numFmtId="0" fontId="4" fillId="0" borderId="9" xfId="0" applyFont="1" applyBorder="1" applyAlignment="1">
      <alignment horizontal="left" vertical="center" shrinkToFit="1"/>
    </xf>
    <xf numFmtId="3" fontId="4" fillId="0" borderId="0" xfId="0" applyNumberFormat="1" applyFont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horizontal="left"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0" borderId="18" xfId="0" applyFont="1" applyBorder="1" applyAlignment="1">
      <alignment vertical="center"/>
    </xf>
    <xf numFmtId="0" fontId="4" fillId="0" borderId="17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3" fontId="4" fillId="0" borderId="5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38" fontId="4" fillId="0" borderId="0" xfId="1" applyFont="1" applyAlignment="1">
      <alignment horizontal="right" vertical="center"/>
    </xf>
    <xf numFmtId="38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8" fontId="4" fillId="0" borderId="2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3" fontId="4" fillId="0" borderId="0" xfId="1" applyNumberFormat="1" applyFont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9" xfId="0" applyFont="1" applyBorder="1" applyAlignment="1">
      <alignment vertical="center"/>
    </xf>
    <xf numFmtId="0" fontId="8" fillId="0" borderId="6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vertical="center" shrinkToFit="1"/>
    </xf>
    <xf numFmtId="0" fontId="44" fillId="0" borderId="12" xfId="3" applyFont="1" applyBorder="1" applyAlignment="1">
      <alignment vertical="center" shrinkToFit="1"/>
    </xf>
    <xf numFmtId="0" fontId="44" fillId="0" borderId="9" xfId="3" applyFont="1" applyBorder="1" applyAlignment="1">
      <alignment vertical="center"/>
    </xf>
    <xf numFmtId="0" fontId="44" fillId="0" borderId="12" xfId="0" applyFont="1" applyBorder="1" applyAlignment="1">
      <alignment vertical="center"/>
    </xf>
    <xf numFmtId="9" fontId="9" fillId="0" borderId="9" xfId="0" applyNumberFormat="1" applyFont="1" applyBorder="1" applyAlignment="1">
      <alignment vertical="center"/>
    </xf>
    <xf numFmtId="0" fontId="44" fillId="0" borderId="9" xfId="0" applyFont="1" applyBorder="1" applyAlignment="1">
      <alignment vertical="center"/>
    </xf>
    <xf numFmtId="3" fontId="4" fillId="0" borderId="10" xfId="0" applyNumberFormat="1" applyFont="1" applyBorder="1" applyAlignment="1">
      <alignment vertical="center" shrinkToFit="1"/>
    </xf>
    <xf numFmtId="0" fontId="4" fillId="0" borderId="12" xfId="0" applyFont="1" applyBorder="1" applyAlignment="1">
      <alignment horizontal="right" vertical="center"/>
    </xf>
    <xf numFmtId="0" fontId="4" fillId="0" borderId="11" xfId="0" quotePrefix="1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8" fillId="0" borderId="11" xfId="0" applyFont="1" applyBorder="1" applyAlignment="1">
      <alignment vertical="center"/>
    </xf>
    <xf numFmtId="0" fontId="4" fillId="26" borderId="0" xfId="0" applyFont="1" applyFill="1" applyAlignment="1">
      <alignment vertical="center"/>
    </xf>
    <xf numFmtId="0" fontId="4" fillId="26" borderId="0" xfId="0" applyFont="1" applyFill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0" xfId="92" applyFont="1" applyAlignment="1">
      <alignment horizontal="center" vertical="center"/>
    </xf>
    <xf numFmtId="0" fontId="4" fillId="0" borderId="0" xfId="92" applyFont="1" applyAlignment="1">
      <alignment vertical="center"/>
    </xf>
    <xf numFmtId="0" fontId="4" fillId="0" borderId="0" xfId="92" applyFont="1" applyAlignment="1">
      <alignment vertical="center" shrinkToFit="1"/>
    </xf>
    <xf numFmtId="38" fontId="4" fillId="0" borderId="0" xfId="93" applyFont="1" applyAlignment="1">
      <alignment vertical="center" shrinkToFit="1"/>
    </xf>
    <xf numFmtId="38" fontId="4" fillId="0" borderId="0" xfId="93" applyFont="1">
      <alignment vertical="center"/>
    </xf>
    <xf numFmtId="0" fontId="46" fillId="0" borderId="0" xfId="92" applyFont="1" applyAlignment="1">
      <alignment horizontal="center" vertical="center"/>
    </xf>
    <xf numFmtId="0" fontId="4" fillId="0" borderId="10" xfId="92" applyFont="1" applyBorder="1" applyAlignment="1">
      <alignment horizontal="center" vertical="center"/>
    </xf>
    <xf numFmtId="0" fontId="4" fillId="0" borderId="10" xfId="92" applyFont="1" applyBorder="1" applyAlignment="1">
      <alignment horizontal="center" vertical="center" shrinkToFit="1"/>
    </xf>
    <xf numFmtId="0" fontId="4" fillId="0" borderId="12" xfId="92" applyFont="1" applyBorder="1" applyAlignment="1">
      <alignment horizontal="center" vertical="center"/>
    </xf>
    <xf numFmtId="0" fontId="4" fillId="0" borderId="12" xfId="92" applyFont="1" applyBorder="1" applyAlignment="1">
      <alignment vertical="center" shrinkToFit="1"/>
    </xf>
    <xf numFmtId="0" fontId="4" fillId="0" borderId="11" xfId="92" applyFont="1" applyBorder="1" applyAlignment="1">
      <alignment vertical="center" shrinkToFit="1"/>
    </xf>
    <xf numFmtId="0" fontId="4" fillId="0" borderId="11" xfId="92" applyFont="1" applyBorder="1" applyAlignment="1">
      <alignment vertical="center"/>
    </xf>
    <xf numFmtId="0" fontId="4" fillId="0" borderId="11" xfId="92" applyFont="1" applyBorder="1" applyAlignment="1">
      <alignment horizontal="center" vertical="center"/>
    </xf>
    <xf numFmtId="3" fontId="4" fillId="0" borderId="11" xfId="92" applyNumberFormat="1" applyFont="1" applyBorder="1" applyAlignment="1">
      <alignment vertical="center" shrinkToFit="1"/>
    </xf>
    <xf numFmtId="3" fontId="4" fillId="0" borderId="4" xfId="92" applyNumberFormat="1" applyFont="1" applyBorder="1" applyAlignment="1">
      <alignment vertical="center"/>
    </xf>
    <xf numFmtId="0" fontId="47" fillId="0" borderId="0" xfId="94" applyFont="1" applyAlignment="1">
      <alignment horizontal="center"/>
    </xf>
    <xf numFmtId="0" fontId="4" fillId="0" borderId="9" xfId="92" applyFont="1" applyBorder="1" applyAlignment="1">
      <alignment horizontal="center" vertical="center"/>
    </xf>
    <xf numFmtId="0" fontId="4" fillId="0" borderId="9" xfId="92" applyFont="1" applyBorder="1" applyAlignment="1">
      <alignment vertical="center" shrinkToFit="1"/>
    </xf>
    <xf numFmtId="0" fontId="4" fillId="0" borderId="10" xfId="92" applyFont="1" applyBorder="1" applyAlignment="1">
      <alignment vertical="center"/>
    </xf>
    <xf numFmtId="3" fontId="4" fillId="0" borderId="10" xfId="92" applyNumberFormat="1" applyFont="1" applyBorder="1" applyAlignment="1">
      <alignment vertical="center" shrinkToFit="1"/>
    </xf>
    <xf numFmtId="3" fontId="4" fillId="0" borderId="13" xfId="92" applyNumberFormat="1" applyFont="1" applyBorder="1" applyAlignment="1">
      <alignment vertical="center"/>
    </xf>
    <xf numFmtId="3" fontId="4" fillId="0" borderId="11" xfId="92" applyNumberFormat="1" applyFont="1" applyBorder="1" applyAlignment="1">
      <alignment vertical="center"/>
    </xf>
    <xf numFmtId="0" fontId="4" fillId="0" borderId="12" xfId="92" applyFont="1" applyBorder="1" applyAlignment="1">
      <alignment vertical="center"/>
    </xf>
    <xf numFmtId="3" fontId="4" fillId="0" borderId="10" xfId="92" applyNumberFormat="1" applyFont="1" applyBorder="1" applyAlignment="1">
      <alignment vertical="center"/>
    </xf>
    <xf numFmtId="0" fontId="4" fillId="0" borderId="9" xfId="92" applyFont="1" applyBorder="1" applyAlignment="1">
      <alignment vertical="center"/>
    </xf>
    <xf numFmtId="0" fontId="4" fillId="0" borderId="12" xfId="92" applyFont="1" applyBorder="1" applyAlignment="1">
      <alignment horizontal="left" vertical="center" shrinkToFit="1"/>
    </xf>
    <xf numFmtId="3" fontId="14" fillId="0" borderId="10" xfId="92" applyNumberFormat="1" applyFont="1" applyBorder="1" applyAlignment="1" applyProtection="1">
      <alignment shrinkToFit="1"/>
      <protection locked="0"/>
    </xf>
    <xf numFmtId="176" fontId="14" fillId="0" borderId="10" xfId="14" applyNumberFormat="1" applyFont="1" applyBorder="1" applyAlignment="1"/>
    <xf numFmtId="0" fontId="45" fillId="0" borderId="12" xfId="92" applyFont="1" applyBorder="1" applyAlignment="1" applyProtection="1">
      <alignment horizontal="left" vertical="center"/>
      <protection locked="0"/>
    </xf>
    <xf numFmtId="0" fontId="4" fillId="0" borderId="9" xfId="92" applyFont="1" applyBorder="1" applyAlignment="1">
      <alignment horizontal="left" vertical="center" shrinkToFit="1"/>
    </xf>
    <xf numFmtId="3" fontId="14" fillId="0" borderId="9" xfId="14" applyNumberFormat="1" applyFont="1" applyBorder="1" applyAlignment="1">
      <alignment vertical="center" shrinkToFit="1"/>
    </xf>
    <xf numFmtId="0" fontId="45" fillId="0" borderId="9" xfId="92" applyFont="1" applyBorder="1" applyAlignment="1" applyProtection="1">
      <alignment horizontal="left" vertical="center" shrinkToFit="1"/>
      <protection locked="0"/>
    </xf>
    <xf numFmtId="0" fontId="8" fillId="0" borderId="9" xfId="92" applyFont="1" applyBorder="1" applyAlignment="1">
      <alignment horizontal="left" vertical="center" shrinkToFit="1"/>
    </xf>
    <xf numFmtId="38" fontId="4" fillId="0" borderId="0" xfId="92" applyNumberFormat="1" applyFont="1" applyAlignment="1">
      <alignment vertical="center"/>
    </xf>
    <xf numFmtId="38" fontId="4" fillId="0" borderId="10" xfId="93" applyFont="1" applyBorder="1">
      <alignment vertical="center"/>
    </xf>
    <xf numFmtId="0" fontId="4" fillId="0" borderId="9" xfId="92" quotePrefix="1" applyFont="1" applyBorder="1" applyAlignment="1">
      <alignment horizontal="center" vertical="center"/>
    </xf>
    <xf numFmtId="0" fontId="4" fillId="0" borderId="9" xfId="92" applyFont="1" applyBorder="1" applyAlignment="1">
      <alignment horizontal="center" vertical="center" shrinkToFit="1"/>
    </xf>
    <xf numFmtId="0" fontId="4" fillId="0" borderId="9" xfId="0" quotePrefix="1" applyFont="1" applyBorder="1" applyAlignment="1">
      <alignment horizontal="right" vertical="center"/>
    </xf>
    <xf numFmtId="0" fontId="4" fillId="0" borderId="9" xfId="92" quotePrefix="1" applyFont="1" applyBorder="1" applyAlignment="1">
      <alignment horizontal="right" vertical="center"/>
    </xf>
    <xf numFmtId="0" fontId="4" fillId="0" borderId="11" xfId="92" applyFont="1" applyBorder="1" applyAlignment="1">
      <alignment horizontal="right" vertical="center"/>
    </xf>
    <xf numFmtId="0" fontId="4" fillId="0" borderId="12" xfId="92" applyFont="1" applyBorder="1" applyAlignment="1">
      <alignment horizontal="right" vertical="center"/>
    </xf>
    <xf numFmtId="0" fontId="4" fillId="0" borderId="9" xfId="92" applyFont="1" applyBorder="1" applyAlignment="1">
      <alignment horizontal="right" vertical="center"/>
    </xf>
    <xf numFmtId="177" fontId="4" fillId="0" borderId="10" xfId="92" applyNumberFormat="1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9" fontId="14" fillId="0" borderId="9" xfId="0" applyNumberFormat="1" applyFont="1" applyBorder="1" applyAlignment="1">
      <alignment horizontal="right" vertical="center" wrapText="1"/>
    </xf>
    <xf numFmtId="9" fontId="14" fillId="0" borderId="11" xfId="0" applyNumberFormat="1" applyFont="1" applyBorder="1" applyAlignment="1">
      <alignment horizontal="right" vertical="center" wrapText="1"/>
    </xf>
    <xf numFmtId="9" fontId="14" fillId="0" borderId="9" xfId="0" applyNumberFormat="1" applyFont="1" applyBorder="1" applyAlignment="1">
      <alignment horizontal="right" vertical="center"/>
    </xf>
    <xf numFmtId="9" fontId="14" fillId="0" borderId="9" xfId="0" applyNumberFormat="1" applyFont="1" applyBorder="1" applyAlignment="1">
      <alignment vertical="center" wrapText="1"/>
    </xf>
    <xf numFmtId="9" fontId="14" fillId="0" borderId="9" xfId="0" applyNumberFormat="1" applyFont="1" applyBorder="1" applyAlignment="1">
      <alignment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left" vertical="center"/>
    </xf>
    <xf numFmtId="0" fontId="4" fillId="0" borderId="17" xfId="0" applyFont="1" applyBorder="1" applyAlignment="1">
      <alignment horizontal="center" vertical="top" textRotation="255"/>
    </xf>
    <xf numFmtId="0" fontId="4" fillId="0" borderId="17" xfId="0" applyFont="1" applyBorder="1" applyAlignment="1">
      <alignment vertical="center" textRotation="255" shrinkToFit="1"/>
    </xf>
    <xf numFmtId="0" fontId="4" fillId="0" borderId="17" xfId="0" applyFont="1" applyBorder="1" applyAlignment="1">
      <alignment vertical="top" textRotation="255"/>
    </xf>
    <xf numFmtId="0" fontId="4" fillId="0" borderId="17" xfId="0" applyFont="1" applyBorder="1" applyAlignment="1">
      <alignment vertical="top" textRotation="255" shrinkToFit="1"/>
    </xf>
    <xf numFmtId="0" fontId="4" fillId="0" borderId="17" xfId="0" applyFont="1" applyBorder="1" applyAlignment="1">
      <alignment vertical="top"/>
    </xf>
    <xf numFmtId="0" fontId="4" fillId="0" borderId="20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38" fontId="4" fillId="0" borderId="7" xfId="0" applyNumberFormat="1" applyFont="1" applyBorder="1" applyAlignment="1">
      <alignment horizontal="right" vertical="center"/>
    </xf>
    <xf numFmtId="3" fontId="4" fillId="0" borderId="17" xfId="0" applyNumberFormat="1" applyFont="1" applyBorder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38" fontId="4" fillId="0" borderId="7" xfId="1" applyFont="1" applyBorder="1" applyAlignment="1">
      <alignment horizontal="right" vertical="center"/>
    </xf>
    <xf numFmtId="3" fontId="4" fillId="0" borderId="17" xfId="0" applyNumberFormat="1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distributed" vertical="center" shrinkToFit="1"/>
    </xf>
    <xf numFmtId="0" fontId="4" fillId="0" borderId="17" xfId="0" applyFont="1" applyBorder="1" applyAlignment="1">
      <alignment horizontal="distributed" vertical="center" shrinkToFit="1"/>
    </xf>
    <xf numFmtId="0" fontId="4" fillId="0" borderId="14" xfId="0" applyFont="1" applyBorder="1" applyAlignment="1">
      <alignment horizontal="distributed" vertical="center" shrinkToFit="1"/>
    </xf>
    <xf numFmtId="3" fontId="4" fillId="0" borderId="7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shrinkToFit="1"/>
    </xf>
    <xf numFmtId="38" fontId="4" fillId="0" borderId="7" xfId="2" applyNumberFormat="1" applyFont="1" applyBorder="1" applyAlignment="1">
      <alignment horizontal="right" vertical="center"/>
    </xf>
    <xf numFmtId="3" fontId="4" fillId="0" borderId="0" xfId="1" applyNumberFormat="1" applyFont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</cellXfs>
  <cellStyles count="95">
    <cellStyle name="0.0" xfId="23" xr:uid="{00000000-0005-0000-0000-000000000000}"/>
    <cellStyle name="0.00" xfId="24" xr:uid="{00000000-0005-0000-0000-000001000000}"/>
    <cellStyle name="20% - アクセント 1 2" xfId="25" xr:uid="{00000000-0005-0000-0000-000002000000}"/>
    <cellStyle name="20% - アクセント 2 2" xfId="26" xr:uid="{00000000-0005-0000-0000-000003000000}"/>
    <cellStyle name="20% - アクセント 3 2" xfId="27" xr:uid="{00000000-0005-0000-0000-000004000000}"/>
    <cellStyle name="20% - アクセント 4 2" xfId="28" xr:uid="{00000000-0005-0000-0000-000005000000}"/>
    <cellStyle name="20% - アクセント 5 2" xfId="29" xr:uid="{00000000-0005-0000-0000-000006000000}"/>
    <cellStyle name="20% - アクセント 6 2" xfId="30" xr:uid="{00000000-0005-0000-0000-000007000000}"/>
    <cellStyle name="40% - アクセント 1 2" xfId="31" xr:uid="{00000000-0005-0000-0000-000008000000}"/>
    <cellStyle name="40% - アクセント 2 2" xfId="32" xr:uid="{00000000-0005-0000-0000-000009000000}"/>
    <cellStyle name="40% - アクセント 3 2" xfId="33" xr:uid="{00000000-0005-0000-0000-00000A000000}"/>
    <cellStyle name="40% - アクセント 4 2" xfId="34" xr:uid="{00000000-0005-0000-0000-00000B000000}"/>
    <cellStyle name="40% - アクセント 5 2" xfId="35" xr:uid="{00000000-0005-0000-0000-00000C000000}"/>
    <cellStyle name="40% - アクセント 6 2" xfId="36" xr:uid="{00000000-0005-0000-0000-00000D000000}"/>
    <cellStyle name="60% - アクセント 1 2" xfId="37" xr:uid="{00000000-0005-0000-0000-00000E000000}"/>
    <cellStyle name="60% - アクセント 2 2" xfId="38" xr:uid="{00000000-0005-0000-0000-00000F000000}"/>
    <cellStyle name="60% - アクセント 3 2" xfId="39" xr:uid="{00000000-0005-0000-0000-000010000000}"/>
    <cellStyle name="60% - アクセント 4 2" xfId="40" xr:uid="{00000000-0005-0000-0000-000011000000}"/>
    <cellStyle name="60% - アクセント 5 2" xfId="41" xr:uid="{00000000-0005-0000-0000-000012000000}"/>
    <cellStyle name="60% - アクセント 6 2" xfId="42" xr:uid="{00000000-0005-0000-0000-000013000000}"/>
    <cellStyle name="Calc Currency (0)" xfId="43" xr:uid="{00000000-0005-0000-0000-000014000000}"/>
    <cellStyle name="Grey" xfId="44" xr:uid="{00000000-0005-0000-0000-000015000000}"/>
    <cellStyle name="Header1" xfId="45" xr:uid="{00000000-0005-0000-0000-000016000000}"/>
    <cellStyle name="Header2" xfId="46" xr:uid="{00000000-0005-0000-0000-000017000000}"/>
    <cellStyle name="Input [yellow]" xfId="47" xr:uid="{00000000-0005-0000-0000-000018000000}"/>
    <cellStyle name="Normal - Style1" xfId="48" xr:uid="{00000000-0005-0000-0000-000019000000}"/>
    <cellStyle name="Normal_#18-Internet" xfId="49" xr:uid="{00000000-0005-0000-0000-00001A000000}"/>
    <cellStyle name="Percent [2]" xfId="50" xr:uid="{00000000-0005-0000-0000-00001B000000}"/>
    <cellStyle name="subhead" xfId="51" xr:uid="{00000000-0005-0000-0000-00001C000000}"/>
    <cellStyle name="Tusental (0)_pldt" xfId="52" xr:uid="{00000000-0005-0000-0000-00001D000000}"/>
    <cellStyle name="Tusental_pldt" xfId="53" xr:uid="{00000000-0005-0000-0000-00001E000000}"/>
    <cellStyle name="Valuta (0)_pldt" xfId="54" xr:uid="{00000000-0005-0000-0000-00001F000000}"/>
    <cellStyle name="Valuta_pldt" xfId="55" xr:uid="{00000000-0005-0000-0000-000020000000}"/>
    <cellStyle name="アクセント 1 2" xfId="56" xr:uid="{00000000-0005-0000-0000-000021000000}"/>
    <cellStyle name="アクセント 2 2" xfId="57" xr:uid="{00000000-0005-0000-0000-000022000000}"/>
    <cellStyle name="アクセント 3 2" xfId="58" xr:uid="{00000000-0005-0000-0000-000023000000}"/>
    <cellStyle name="アクセント 4 2" xfId="59" xr:uid="{00000000-0005-0000-0000-000024000000}"/>
    <cellStyle name="アクセント 5 2" xfId="60" xr:uid="{00000000-0005-0000-0000-000025000000}"/>
    <cellStyle name="アクセント 6 2" xfId="61" xr:uid="{00000000-0005-0000-0000-000026000000}"/>
    <cellStyle name="タイトル 2" xfId="62" xr:uid="{00000000-0005-0000-0000-000027000000}"/>
    <cellStyle name="チェック セル 2" xfId="63" xr:uid="{00000000-0005-0000-0000-000028000000}"/>
    <cellStyle name="どちらでもない 2" xfId="64" xr:uid="{00000000-0005-0000-0000-000029000000}"/>
    <cellStyle name="パーセント 3" xfId="90" xr:uid="{00000000-0005-0000-0000-00002A000000}"/>
    <cellStyle name="パーセント 4" xfId="87" xr:uid="{00000000-0005-0000-0000-00002B000000}"/>
    <cellStyle name="メモ 2" xfId="65" xr:uid="{00000000-0005-0000-0000-00002C000000}"/>
    <cellStyle name="リンク セル 2" xfId="66" xr:uid="{00000000-0005-0000-0000-00002D000000}"/>
    <cellStyle name="悪い 2" xfId="67" xr:uid="{00000000-0005-0000-0000-00002E000000}"/>
    <cellStyle name="括弧" xfId="68" xr:uid="{00000000-0005-0000-0000-00002F000000}"/>
    <cellStyle name="計算 2" xfId="69" xr:uid="{00000000-0005-0000-0000-000030000000}"/>
    <cellStyle name="警告文 2" xfId="70" xr:uid="{00000000-0005-0000-0000-000031000000}"/>
    <cellStyle name="桁区切り" xfId="1" builtinId="6"/>
    <cellStyle name="桁区切り 2" xfId="5" xr:uid="{00000000-0005-0000-0000-000033000000}"/>
    <cellStyle name="桁区切り 2 2" xfId="14" xr:uid="{00000000-0005-0000-0000-000034000000}"/>
    <cellStyle name="桁区切り 2 2 2" xfId="93" xr:uid="{97CDA04F-3902-4DE4-A174-C5E72A3AA06D}"/>
    <cellStyle name="桁区切り 3" xfId="8" xr:uid="{00000000-0005-0000-0000-000035000000}"/>
    <cellStyle name="桁区切り 3 2" xfId="16" xr:uid="{00000000-0005-0000-0000-000036000000}"/>
    <cellStyle name="桁区切り 3 3" xfId="72" xr:uid="{00000000-0005-0000-0000-000037000000}"/>
    <cellStyle name="桁区切り 4" xfId="9" xr:uid="{00000000-0005-0000-0000-000038000000}"/>
    <cellStyle name="桁区切り 4 2" xfId="71" xr:uid="{00000000-0005-0000-0000-000039000000}"/>
    <cellStyle name="桁区切り 5" xfId="18" xr:uid="{00000000-0005-0000-0000-00003A000000}"/>
    <cellStyle name="桁区切り 6" xfId="7" xr:uid="{00000000-0005-0000-0000-00003B000000}"/>
    <cellStyle name="桁区切り 7" xfId="84" xr:uid="{00000000-0005-0000-0000-00003C000000}"/>
    <cellStyle name="桁区切り 8" xfId="89" xr:uid="{00000000-0005-0000-0000-00003D000000}"/>
    <cellStyle name="見出し 1 2" xfId="73" xr:uid="{00000000-0005-0000-0000-00003E000000}"/>
    <cellStyle name="見出し 2 2" xfId="74" xr:uid="{00000000-0005-0000-0000-00003F000000}"/>
    <cellStyle name="見出し 3 2" xfId="75" xr:uid="{00000000-0005-0000-0000-000040000000}"/>
    <cellStyle name="見出し 4 2" xfId="76" xr:uid="{00000000-0005-0000-0000-000041000000}"/>
    <cellStyle name="集計 2" xfId="77" xr:uid="{00000000-0005-0000-0000-000042000000}"/>
    <cellStyle name="出力 2" xfId="78" xr:uid="{00000000-0005-0000-0000-000043000000}"/>
    <cellStyle name="説明文 2" xfId="79" xr:uid="{00000000-0005-0000-0000-000044000000}"/>
    <cellStyle name="通貨" xfId="2" builtinId="7"/>
    <cellStyle name="通貨 2" xfId="10" xr:uid="{00000000-0005-0000-0000-000046000000}"/>
    <cellStyle name="通貨 2 2" xfId="15" xr:uid="{00000000-0005-0000-0000-000047000000}"/>
    <cellStyle name="通貨 2 3" xfId="85" xr:uid="{00000000-0005-0000-0000-000048000000}"/>
    <cellStyle name="通貨 3" xfId="21" xr:uid="{00000000-0005-0000-0000-000049000000}"/>
    <cellStyle name="入力 2" xfId="80" xr:uid="{00000000-0005-0000-0000-00004A000000}"/>
    <cellStyle name="標準" xfId="0" builtinId="0"/>
    <cellStyle name="標準 11" xfId="86" xr:uid="{00000000-0005-0000-0000-00004C000000}"/>
    <cellStyle name="標準 11 2" xfId="88" xr:uid="{00000000-0005-0000-0000-00004D000000}"/>
    <cellStyle name="標準 2" xfId="4" xr:uid="{00000000-0005-0000-0000-00004E000000}"/>
    <cellStyle name="標準 2 2" xfId="17" xr:uid="{00000000-0005-0000-0000-00004F000000}"/>
    <cellStyle name="標準 2 2 2" xfId="20" xr:uid="{00000000-0005-0000-0000-000050000000}"/>
    <cellStyle name="標準 2 3" xfId="11" xr:uid="{00000000-0005-0000-0000-000051000000}"/>
    <cellStyle name="標準 3" xfId="12" xr:uid="{00000000-0005-0000-0000-000052000000}"/>
    <cellStyle name="標準 3 2" xfId="19" xr:uid="{00000000-0005-0000-0000-000053000000}"/>
    <cellStyle name="標準 3 3" xfId="81" xr:uid="{00000000-0005-0000-0000-000054000000}"/>
    <cellStyle name="標準 4" xfId="13" xr:uid="{00000000-0005-0000-0000-000055000000}"/>
    <cellStyle name="標準 4 2" xfId="22" xr:uid="{00000000-0005-0000-0000-000056000000}"/>
    <cellStyle name="標準 5" xfId="6" xr:uid="{00000000-0005-0000-0000-000057000000}"/>
    <cellStyle name="標準 5 2" xfId="91" xr:uid="{00000000-0005-0000-0000-000058000000}"/>
    <cellStyle name="標準 7" xfId="92" xr:uid="{BDE8997D-8549-43BB-B08F-7EB78F397A6D}"/>
    <cellStyle name="標準 8" xfId="3" xr:uid="{00000000-0005-0000-0000-000059000000}"/>
    <cellStyle name="標準_フルリーフ韮崎" xfId="94" xr:uid="{A06FED8B-236C-4069-A4E8-A0332D12D159}"/>
    <cellStyle name="未定義" xfId="82" xr:uid="{00000000-0005-0000-0000-00005B000000}"/>
    <cellStyle name="良い 2" xfId="83" xr:uid="{00000000-0005-0000-0000-00005C000000}"/>
  </cellStyles>
  <dxfs count="3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0</xdr:row>
      <xdr:rowOff>104775</xdr:rowOff>
    </xdr:from>
    <xdr:to>
      <xdr:col>11</xdr:col>
      <xdr:colOff>209550</xdr:colOff>
      <xdr:row>0</xdr:row>
      <xdr:rowOff>104775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 bwMode="auto">
        <a:xfrm>
          <a:off x="3448050" y="104775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66675</xdr:colOff>
      <xdr:row>0</xdr:row>
      <xdr:rowOff>152400</xdr:rowOff>
    </xdr:from>
    <xdr:to>
      <xdr:col>11</xdr:col>
      <xdr:colOff>200025</xdr:colOff>
      <xdr:row>0</xdr:row>
      <xdr:rowOff>171450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ShapeType="1"/>
        </xdr:cNvSpPr>
      </xdr:nvSpPr>
      <xdr:spPr bwMode="auto">
        <a:xfrm flipV="1">
          <a:off x="3438525" y="152400"/>
          <a:ext cx="5048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66675</xdr:colOff>
      <xdr:row>48</xdr:row>
      <xdr:rowOff>114300</xdr:rowOff>
    </xdr:from>
    <xdr:to>
      <xdr:col>2</xdr:col>
      <xdr:colOff>76200</xdr:colOff>
      <xdr:row>48</xdr:row>
      <xdr:rowOff>114300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66675" y="9782175"/>
          <a:ext cx="1447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0"/>
  <sheetViews>
    <sheetView showZeros="0" tabSelected="1" view="pageBreakPreview" zoomScaleNormal="85" zoomScaleSheetLayoutView="100" workbookViewId="0"/>
  </sheetViews>
  <sheetFormatPr defaultRowHeight="18.75" customHeight="1"/>
  <cols>
    <col min="1" max="1" width="1.875" style="6" customWidth="1"/>
    <col min="2" max="2" width="17" style="6" customWidth="1"/>
    <col min="3" max="3" width="1.75" style="6" customWidth="1"/>
    <col min="4" max="4" width="2.375" style="6" customWidth="1"/>
    <col min="5" max="5" width="6.125" style="10" customWidth="1"/>
    <col min="6" max="6" width="2.375" style="10" customWidth="1"/>
    <col min="7" max="7" width="6.125" style="10" customWidth="1"/>
    <col min="8" max="8" width="2.375" style="10" customWidth="1"/>
    <col min="9" max="9" width="4.25" style="10" customWidth="1"/>
    <col min="10" max="10" width="3" style="10" customWidth="1"/>
    <col min="11" max="11" width="2.875" style="10" customWidth="1"/>
    <col min="12" max="12" width="3.25" style="10" customWidth="1"/>
    <col min="13" max="13" width="2.625" style="10" customWidth="1"/>
    <col min="14" max="14" width="5.625" style="10" customWidth="1"/>
    <col min="15" max="15" width="2.625" style="10" customWidth="1"/>
    <col min="16" max="16" width="3.625" style="10" customWidth="1"/>
    <col min="17" max="17" width="1.75" style="6" customWidth="1"/>
    <col min="18" max="18" width="2.625" style="6" customWidth="1"/>
    <col min="19" max="19" width="3.125" style="6" customWidth="1"/>
    <col min="20" max="20" width="2.375" style="6" customWidth="1"/>
    <col min="21" max="21" width="2.625" style="6" customWidth="1"/>
    <col min="22" max="22" width="5.125" style="6" customWidth="1"/>
    <col min="23" max="23" width="2.375" style="6" customWidth="1"/>
    <col min="24" max="24" width="4.25" style="6" customWidth="1"/>
    <col min="25" max="25" width="2.875" style="6" customWidth="1"/>
    <col min="26" max="16384" width="9" style="6"/>
  </cols>
  <sheetData>
    <row r="1" spans="1:25" ht="18.75" customHeight="1">
      <c r="A1" s="2"/>
      <c r="B1" s="5"/>
      <c r="C1" s="5"/>
      <c r="D1" s="5"/>
      <c r="E1" s="60" t="s">
        <v>36</v>
      </c>
      <c r="F1" s="60"/>
      <c r="G1" s="60"/>
      <c r="H1" s="18"/>
      <c r="I1" s="18"/>
      <c r="J1" s="60" t="s">
        <v>26</v>
      </c>
      <c r="K1" s="18"/>
      <c r="L1" s="18"/>
      <c r="M1" s="18"/>
      <c r="N1" s="18"/>
      <c r="O1" s="18"/>
      <c r="P1" s="18"/>
      <c r="Q1" s="5"/>
      <c r="R1" s="61" t="s">
        <v>8</v>
      </c>
      <c r="S1" s="5"/>
      <c r="T1" s="5"/>
      <c r="U1" s="5"/>
      <c r="V1" s="5"/>
      <c r="W1" s="5"/>
      <c r="X1" s="5"/>
      <c r="Y1" s="4"/>
    </row>
    <row r="2" spans="1:25" s="1" customFormat="1" ht="5.25" customHeight="1">
      <c r="A2" s="62"/>
      <c r="C2" s="171"/>
      <c r="D2" s="171"/>
      <c r="Q2" s="63"/>
      <c r="Y2" s="64"/>
    </row>
    <row r="3" spans="1:25" ht="47.25" customHeight="1">
      <c r="A3" s="7"/>
      <c r="H3" s="19"/>
      <c r="I3" s="19"/>
      <c r="J3" s="144"/>
      <c r="K3" s="149" t="s">
        <v>102</v>
      </c>
      <c r="L3" s="42"/>
      <c r="M3" s="41"/>
      <c r="N3" s="42"/>
      <c r="O3" s="145"/>
      <c r="P3" s="42"/>
      <c r="Q3" s="42"/>
      <c r="R3" s="42"/>
      <c r="S3" s="42"/>
      <c r="T3" s="146"/>
      <c r="U3" s="148"/>
      <c r="V3" s="148"/>
      <c r="W3" s="147"/>
      <c r="X3" s="42"/>
      <c r="Y3" s="32"/>
    </row>
    <row r="4" spans="1:25" ht="15" customHeight="1">
      <c r="A4" s="2"/>
      <c r="B4" s="3"/>
      <c r="C4" s="4"/>
      <c r="D4" s="2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5"/>
      <c r="R4" s="5"/>
      <c r="S4" s="5"/>
      <c r="T4" s="5"/>
      <c r="U4" s="5"/>
      <c r="V4" s="5"/>
      <c r="W4" s="5"/>
      <c r="X4" s="5"/>
      <c r="Y4" s="4"/>
    </row>
    <row r="5" spans="1:25" ht="15" customHeight="1">
      <c r="A5" s="7"/>
      <c r="B5" s="8" t="s">
        <v>37</v>
      </c>
      <c r="C5" s="9"/>
      <c r="D5" s="7"/>
      <c r="E5" s="10" t="s">
        <v>57</v>
      </c>
      <c r="Y5" s="11"/>
    </row>
    <row r="6" spans="1:25" ht="15" customHeight="1">
      <c r="A6" s="12"/>
      <c r="B6" s="13"/>
      <c r="C6" s="14"/>
      <c r="D6" s="15"/>
      <c r="E6" s="19"/>
      <c r="F6" s="19"/>
      <c r="G6" s="19"/>
      <c r="H6" s="19"/>
      <c r="I6" s="19"/>
      <c r="J6" s="19"/>
      <c r="K6" s="19"/>
      <c r="L6" s="19"/>
      <c r="M6" s="19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4"/>
    </row>
    <row r="7" spans="1:25" ht="15" customHeight="1">
      <c r="A7" s="2"/>
      <c r="B7" s="3"/>
      <c r="C7" s="4"/>
      <c r="D7" s="2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5"/>
      <c r="R7" s="5"/>
      <c r="S7" s="5"/>
      <c r="T7" s="5"/>
      <c r="U7" s="5"/>
      <c r="V7" s="5"/>
      <c r="W7" s="5"/>
      <c r="X7" s="5"/>
      <c r="Y7" s="4"/>
    </row>
    <row r="8" spans="1:25" ht="15" customHeight="1">
      <c r="A8" s="7"/>
      <c r="B8" s="8" t="s">
        <v>38</v>
      </c>
      <c r="C8" s="9"/>
      <c r="D8" s="7"/>
      <c r="E8" s="10" t="s">
        <v>58</v>
      </c>
      <c r="N8" s="167" t="s">
        <v>28</v>
      </c>
      <c r="O8" s="168"/>
      <c r="P8" s="168"/>
      <c r="Q8" s="168"/>
      <c r="R8" s="168"/>
      <c r="S8" s="169"/>
      <c r="T8" s="164"/>
      <c r="U8" s="165"/>
      <c r="V8" s="165"/>
      <c r="W8" s="165"/>
      <c r="X8" s="165"/>
      <c r="Y8" s="166"/>
    </row>
    <row r="9" spans="1:25" ht="15" customHeight="1">
      <c r="A9" s="12"/>
      <c r="B9" s="13"/>
      <c r="C9" s="14"/>
      <c r="D9" s="15"/>
      <c r="E9" s="19"/>
      <c r="F9" s="19"/>
      <c r="G9" s="19"/>
      <c r="H9" s="16"/>
      <c r="I9" s="16"/>
      <c r="J9" s="16"/>
      <c r="K9" s="16"/>
      <c r="L9" s="16"/>
      <c r="M9" s="16"/>
      <c r="N9" s="167" t="s">
        <v>27</v>
      </c>
      <c r="O9" s="168"/>
      <c r="P9" s="168"/>
      <c r="Q9" s="168"/>
      <c r="R9" s="168"/>
      <c r="S9" s="169"/>
      <c r="T9" s="164"/>
      <c r="U9" s="165"/>
      <c r="V9" s="165"/>
      <c r="W9" s="165"/>
      <c r="X9" s="165"/>
      <c r="Y9" s="166"/>
    </row>
    <row r="10" spans="1:25" ht="15" customHeight="1">
      <c r="A10" s="2"/>
      <c r="B10" s="3"/>
      <c r="C10" s="4"/>
      <c r="D10" s="2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5"/>
      <c r="R10" s="5"/>
      <c r="S10" s="5"/>
      <c r="T10" s="5"/>
      <c r="U10" s="5"/>
      <c r="V10" s="5"/>
      <c r="W10" s="5"/>
      <c r="X10" s="5"/>
      <c r="Y10" s="4"/>
    </row>
    <row r="11" spans="1:25" ht="15" customHeight="1">
      <c r="A11" s="7"/>
      <c r="B11" s="8" t="s">
        <v>7</v>
      </c>
      <c r="C11" s="9"/>
      <c r="D11" s="7"/>
      <c r="E11" s="10" t="s">
        <v>59</v>
      </c>
      <c r="Y11" s="11"/>
    </row>
    <row r="12" spans="1:25" ht="15" customHeight="1">
      <c r="A12" s="12"/>
      <c r="B12" s="13"/>
      <c r="C12" s="14"/>
      <c r="D12" s="15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6"/>
      <c r="R12" s="16"/>
      <c r="S12" s="16"/>
      <c r="T12" s="16"/>
      <c r="U12" s="16"/>
      <c r="V12" s="16"/>
      <c r="W12" s="16"/>
      <c r="X12" s="16"/>
      <c r="Y12" s="14"/>
    </row>
    <row r="13" spans="1:25" ht="15" customHeight="1">
      <c r="A13" s="2"/>
      <c r="B13" s="3"/>
      <c r="C13" s="4"/>
      <c r="D13" s="2"/>
      <c r="E13" s="18"/>
      <c r="F13" s="18"/>
      <c r="G13" s="18"/>
      <c r="H13" s="18"/>
      <c r="I13" s="18"/>
      <c r="J13" s="65"/>
      <c r="K13" s="33"/>
      <c r="L13" s="18"/>
      <c r="M13" s="18"/>
      <c r="N13" s="18"/>
      <c r="O13" s="18"/>
      <c r="P13" s="18"/>
      <c r="Q13" s="4"/>
      <c r="R13" s="2"/>
      <c r="S13" s="5"/>
      <c r="T13" s="5"/>
      <c r="U13" s="5"/>
      <c r="V13" s="5"/>
      <c r="W13" s="5"/>
      <c r="X13" s="5"/>
      <c r="Y13" s="65"/>
    </row>
    <row r="14" spans="1:25" ht="15" customHeight="1">
      <c r="A14" s="7"/>
      <c r="B14" s="8" t="s">
        <v>52</v>
      </c>
      <c r="C14" s="9"/>
      <c r="D14" s="12"/>
      <c r="E14" s="172"/>
      <c r="F14" s="172"/>
      <c r="G14" s="172"/>
      <c r="H14" s="172"/>
      <c r="I14" s="172"/>
      <c r="J14" s="66" t="s">
        <v>9</v>
      </c>
      <c r="K14" s="7"/>
      <c r="L14" s="161" t="s">
        <v>10</v>
      </c>
      <c r="M14" s="161"/>
      <c r="N14" s="161"/>
      <c r="O14" s="161"/>
      <c r="P14" s="161"/>
      <c r="Q14" s="11"/>
      <c r="R14" s="12"/>
      <c r="S14" s="170"/>
      <c r="T14" s="170"/>
      <c r="U14" s="170"/>
      <c r="V14" s="170"/>
      <c r="W14" s="170"/>
      <c r="X14" s="170"/>
      <c r="Y14" s="66" t="s">
        <v>9</v>
      </c>
    </row>
    <row r="15" spans="1:25" ht="15" customHeight="1">
      <c r="A15" s="7"/>
      <c r="B15" s="8"/>
      <c r="C15" s="9"/>
      <c r="D15" s="7"/>
      <c r="E15" s="67"/>
      <c r="F15" s="67"/>
      <c r="G15" s="67"/>
      <c r="H15" s="68"/>
      <c r="I15" s="68"/>
      <c r="J15" s="65"/>
      <c r="K15" s="34"/>
      <c r="L15" s="161"/>
      <c r="M15" s="161"/>
      <c r="N15" s="161"/>
      <c r="O15" s="161"/>
      <c r="P15" s="161"/>
      <c r="Q15" s="11"/>
      <c r="S15" s="69"/>
      <c r="T15" s="69"/>
      <c r="U15" s="69"/>
      <c r="V15" s="29"/>
      <c r="W15" s="69"/>
      <c r="X15" s="69"/>
      <c r="Y15" s="9"/>
    </row>
    <row r="16" spans="1:25" ht="15" customHeight="1">
      <c r="A16" s="12"/>
      <c r="B16" s="13"/>
      <c r="C16" s="14"/>
      <c r="D16" s="75"/>
      <c r="E16" s="159">
        <f>総括内訳!G41</f>
        <v>0</v>
      </c>
      <c r="F16" s="159"/>
      <c r="G16" s="159"/>
      <c r="H16" s="159"/>
      <c r="I16" s="159"/>
      <c r="J16" s="66" t="s">
        <v>9</v>
      </c>
      <c r="K16" s="15"/>
      <c r="L16" s="13"/>
      <c r="M16" s="13"/>
      <c r="N16" s="13"/>
      <c r="O16" s="13"/>
      <c r="P16" s="13"/>
      <c r="Q16" s="14"/>
      <c r="R16" s="16"/>
      <c r="S16" s="170"/>
      <c r="T16" s="170"/>
      <c r="U16" s="170"/>
      <c r="V16" s="170"/>
      <c r="W16" s="170"/>
      <c r="X16" s="170"/>
      <c r="Y16" s="66"/>
    </row>
    <row r="17" spans="1:25" ht="15" customHeight="1">
      <c r="A17" s="2"/>
      <c r="B17" s="3"/>
      <c r="C17" s="4"/>
      <c r="D17" s="2"/>
      <c r="E17" s="70"/>
      <c r="F17" s="70"/>
      <c r="G17" s="70"/>
      <c r="H17" s="70"/>
      <c r="I17" s="70"/>
      <c r="J17" s="65"/>
      <c r="K17" s="18"/>
      <c r="L17" s="3"/>
      <c r="M17" s="3"/>
      <c r="N17" s="3"/>
      <c r="O17" s="3"/>
      <c r="P17" s="3"/>
      <c r="Q17" s="4"/>
      <c r="R17" s="2"/>
      <c r="S17" s="71"/>
      <c r="T17" s="71"/>
      <c r="U17" s="71"/>
      <c r="V17" s="71"/>
      <c r="W17" s="71"/>
      <c r="X17" s="71"/>
      <c r="Y17" s="65"/>
    </row>
    <row r="18" spans="1:25" ht="15" customHeight="1">
      <c r="A18" s="7"/>
      <c r="B18" s="8" t="s">
        <v>51</v>
      </c>
      <c r="C18" s="9"/>
      <c r="D18" s="12"/>
      <c r="E18" s="162"/>
      <c r="F18" s="162"/>
      <c r="G18" s="162"/>
      <c r="H18" s="162"/>
      <c r="I18" s="162"/>
      <c r="J18" s="66" t="s">
        <v>9</v>
      </c>
      <c r="K18" s="6"/>
      <c r="L18" s="161" t="s">
        <v>10</v>
      </c>
      <c r="M18" s="161"/>
      <c r="N18" s="161"/>
      <c r="O18" s="161"/>
      <c r="P18" s="161"/>
      <c r="Q18" s="11"/>
      <c r="R18" s="12"/>
      <c r="S18" s="170"/>
      <c r="T18" s="170"/>
      <c r="U18" s="170"/>
      <c r="V18" s="170"/>
      <c r="W18" s="170"/>
      <c r="X18" s="170"/>
      <c r="Y18" s="66" t="s">
        <v>9</v>
      </c>
    </row>
    <row r="19" spans="1:25" ht="15" customHeight="1">
      <c r="A19" s="7"/>
      <c r="B19" s="8"/>
      <c r="C19" s="9"/>
      <c r="D19" s="7"/>
      <c r="E19" s="67"/>
      <c r="F19" s="67"/>
      <c r="G19" s="67"/>
      <c r="H19" s="68"/>
      <c r="I19" s="68"/>
      <c r="J19" s="65"/>
      <c r="L19" s="161"/>
      <c r="M19" s="161"/>
      <c r="N19" s="161"/>
      <c r="O19" s="161"/>
      <c r="P19" s="161"/>
      <c r="Q19" s="11"/>
      <c r="S19" s="69"/>
      <c r="T19" s="69"/>
      <c r="U19" s="69"/>
      <c r="V19" s="29"/>
      <c r="W19" s="69"/>
      <c r="X19" s="69"/>
      <c r="Y19" s="9"/>
    </row>
    <row r="20" spans="1:25" ht="15" customHeight="1">
      <c r="A20" s="12"/>
      <c r="B20" s="13"/>
      <c r="C20" s="14"/>
      <c r="D20" s="75"/>
      <c r="E20" s="159">
        <f>総括内訳!G35</f>
        <v>0</v>
      </c>
      <c r="F20" s="159"/>
      <c r="G20" s="159"/>
      <c r="H20" s="159"/>
      <c r="I20" s="159"/>
      <c r="J20" s="66" t="s">
        <v>9</v>
      </c>
      <c r="K20" s="19"/>
      <c r="L20" s="13"/>
      <c r="M20" s="13"/>
      <c r="N20" s="13"/>
      <c r="O20" s="13"/>
      <c r="P20" s="13"/>
      <c r="Q20" s="14"/>
      <c r="R20" s="16"/>
      <c r="S20" s="170"/>
      <c r="T20" s="170"/>
      <c r="U20" s="170"/>
      <c r="V20" s="170"/>
      <c r="W20" s="170"/>
      <c r="X20" s="170"/>
      <c r="Y20" s="66"/>
    </row>
    <row r="21" spans="1:25" ht="15" customHeight="1">
      <c r="A21" s="2"/>
      <c r="B21" s="3"/>
      <c r="C21" s="4"/>
      <c r="D21" s="2"/>
      <c r="E21" s="70"/>
      <c r="F21" s="70"/>
      <c r="G21" s="70"/>
      <c r="H21" s="70"/>
      <c r="I21" s="70"/>
      <c r="J21" s="65"/>
      <c r="K21" s="18"/>
      <c r="L21" s="3"/>
      <c r="M21" s="3"/>
      <c r="N21" s="3"/>
      <c r="O21" s="3"/>
      <c r="P21" s="3"/>
      <c r="Q21" s="4"/>
      <c r="R21" s="2"/>
      <c r="S21" s="71"/>
      <c r="T21" s="71"/>
      <c r="U21" s="71"/>
      <c r="V21" s="71"/>
      <c r="W21" s="71"/>
      <c r="X21" s="71"/>
      <c r="Y21" s="65"/>
    </row>
    <row r="22" spans="1:25" ht="15" customHeight="1">
      <c r="A22" s="7"/>
      <c r="B22" s="8" t="s">
        <v>54</v>
      </c>
      <c r="C22" s="9"/>
      <c r="D22" s="12"/>
      <c r="E22" s="162"/>
      <c r="F22" s="162"/>
      <c r="G22" s="162"/>
      <c r="H22" s="162"/>
      <c r="I22" s="162"/>
      <c r="J22" s="66" t="s">
        <v>9</v>
      </c>
      <c r="K22" s="6"/>
      <c r="L22" s="161" t="s">
        <v>10</v>
      </c>
      <c r="M22" s="161"/>
      <c r="N22" s="161"/>
      <c r="O22" s="161"/>
      <c r="P22" s="161"/>
      <c r="Q22" s="11"/>
      <c r="R22" s="12"/>
      <c r="S22" s="170"/>
      <c r="T22" s="170"/>
      <c r="U22" s="170"/>
      <c r="V22" s="170"/>
      <c r="W22" s="170"/>
      <c r="X22" s="170"/>
      <c r="Y22" s="66" t="s">
        <v>9</v>
      </c>
    </row>
    <row r="23" spans="1:25" ht="15" customHeight="1">
      <c r="A23" s="7"/>
      <c r="B23" s="8"/>
      <c r="C23" s="9"/>
      <c r="D23" s="7"/>
      <c r="E23" s="67"/>
      <c r="F23" s="67"/>
      <c r="G23" s="67"/>
      <c r="H23" s="68"/>
      <c r="I23" s="68"/>
      <c r="J23" s="65"/>
      <c r="L23" s="161"/>
      <c r="M23" s="161"/>
      <c r="N23" s="161"/>
      <c r="O23" s="161"/>
      <c r="P23" s="161"/>
      <c r="Q23" s="11"/>
      <c r="S23" s="69"/>
      <c r="T23" s="69"/>
      <c r="U23" s="69"/>
      <c r="V23" s="29"/>
      <c r="W23" s="69"/>
      <c r="X23" s="69"/>
      <c r="Y23" s="9"/>
    </row>
    <row r="24" spans="1:25" ht="15" customHeight="1">
      <c r="A24" s="12"/>
      <c r="B24" s="13"/>
      <c r="C24" s="14"/>
      <c r="D24" s="15"/>
      <c r="E24" s="159"/>
      <c r="F24" s="159"/>
      <c r="G24" s="159"/>
      <c r="H24" s="159"/>
      <c r="I24" s="159"/>
      <c r="J24" s="66" t="s">
        <v>9</v>
      </c>
      <c r="K24" s="19"/>
      <c r="L24" s="13"/>
      <c r="M24" s="13"/>
      <c r="N24" s="13"/>
      <c r="O24" s="13"/>
      <c r="P24" s="13"/>
      <c r="Q24" s="14"/>
      <c r="R24" s="16"/>
      <c r="S24" s="170"/>
      <c r="T24" s="170"/>
      <c r="U24" s="170"/>
      <c r="V24" s="170"/>
      <c r="W24" s="170"/>
      <c r="X24" s="170"/>
      <c r="Y24" s="66"/>
    </row>
    <row r="25" spans="1:25" ht="15" customHeight="1">
      <c r="A25" s="2"/>
      <c r="B25" s="3"/>
      <c r="C25" s="4"/>
      <c r="D25" s="2"/>
      <c r="E25" s="70"/>
      <c r="F25" s="70"/>
      <c r="G25" s="70"/>
      <c r="H25" s="70"/>
      <c r="I25" s="70"/>
      <c r="J25" s="65"/>
      <c r="K25" s="18"/>
      <c r="L25" s="3"/>
      <c r="M25" s="3"/>
      <c r="N25" s="3"/>
      <c r="O25" s="3"/>
      <c r="P25" s="3"/>
      <c r="Q25" s="4"/>
      <c r="R25" s="2"/>
      <c r="S25" s="71"/>
      <c r="T25" s="71"/>
      <c r="U25" s="71"/>
      <c r="V25" s="71"/>
      <c r="W25" s="71"/>
      <c r="X25" s="71"/>
      <c r="Y25" s="65"/>
    </row>
    <row r="26" spans="1:25" ht="15" customHeight="1">
      <c r="A26" s="7"/>
      <c r="B26" s="8" t="s">
        <v>53</v>
      </c>
      <c r="C26" s="9"/>
      <c r="D26" s="12"/>
      <c r="E26" s="162"/>
      <c r="F26" s="162"/>
      <c r="G26" s="162"/>
      <c r="H26" s="162"/>
      <c r="I26" s="162"/>
      <c r="J26" s="66" t="s">
        <v>9</v>
      </c>
      <c r="K26" s="6"/>
      <c r="L26" s="161" t="s">
        <v>10</v>
      </c>
      <c r="M26" s="161"/>
      <c r="N26" s="161"/>
      <c r="O26" s="161"/>
      <c r="P26" s="161"/>
      <c r="Q26" s="11"/>
      <c r="R26" s="12"/>
      <c r="S26" s="170"/>
      <c r="T26" s="170"/>
      <c r="U26" s="170"/>
      <c r="V26" s="170"/>
      <c r="W26" s="170"/>
      <c r="X26" s="170"/>
      <c r="Y26" s="66" t="s">
        <v>9</v>
      </c>
    </row>
    <row r="27" spans="1:25" ht="15" customHeight="1">
      <c r="A27" s="7"/>
      <c r="B27" s="8"/>
      <c r="C27" s="9"/>
      <c r="D27" s="7"/>
      <c r="E27" s="67"/>
      <c r="F27" s="67"/>
      <c r="G27" s="67"/>
      <c r="H27" s="68"/>
      <c r="I27" s="68"/>
      <c r="J27" s="65"/>
      <c r="L27" s="161"/>
      <c r="M27" s="161"/>
      <c r="N27" s="161"/>
      <c r="O27" s="161"/>
      <c r="P27" s="161"/>
      <c r="Q27" s="11"/>
      <c r="S27" s="69"/>
      <c r="T27" s="69"/>
      <c r="U27" s="69"/>
      <c r="V27" s="29"/>
      <c r="W27" s="69"/>
      <c r="X27" s="69"/>
      <c r="Y27" s="9"/>
    </row>
    <row r="28" spans="1:25" ht="15" customHeight="1">
      <c r="A28" s="12"/>
      <c r="B28" s="13"/>
      <c r="C28" s="14"/>
      <c r="D28" s="15"/>
      <c r="E28" s="159"/>
      <c r="F28" s="159"/>
      <c r="G28" s="159"/>
      <c r="H28" s="159"/>
      <c r="I28" s="159"/>
      <c r="J28" s="66" t="s">
        <v>9</v>
      </c>
      <c r="K28" s="19"/>
      <c r="L28" s="13"/>
      <c r="M28" s="13"/>
      <c r="N28" s="13"/>
      <c r="O28" s="13"/>
      <c r="P28" s="13"/>
      <c r="Q28" s="14"/>
      <c r="R28" s="16"/>
      <c r="S28" s="170"/>
      <c r="T28" s="170"/>
      <c r="U28" s="170"/>
      <c r="V28" s="170"/>
      <c r="W28" s="170"/>
      <c r="X28" s="170"/>
      <c r="Y28" s="66"/>
    </row>
    <row r="29" spans="1:25" ht="15" customHeight="1">
      <c r="A29" s="2"/>
      <c r="B29" s="3"/>
      <c r="C29" s="4"/>
      <c r="D29" s="2"/>
      <c r="E29" s="70"/>
      <c r="F29" s="70"/>
      <c r="G29" s="70"/>
      <c r="H29" s="70"/>
      <c r="I29" s="70"/>
      <c r="J29" s="65"/>
      <c r="K29" s="18"/>
      <c r="L29" s="3"/>
      <c r="M29" s="3"/>
      <c r="N29" s="3"/>
      <c r="O29" s="3"/>
      <c r="P29" s="3"/>
      <c r="Q29" s="4"/>
      <c r="R29" s="2"/>
      <c r="S29" s="71"/>
      <c r="T29" s="71"/>
      <c r="U29" s="71"/>
      <c r="V29" s="71"/>
      <c r="W29" s="71"/>
      <c r="X29" s="71"/>
      <c r="Y29" s="65"/>
    </row>
    <row r="30" spans="1:25" ht="15" customHeight="1">
      <c r="A30" s="7"/>
      <c r="B30" s="8"/>
      <c r="C30" s="9"/>
      <c r="D30" s="12"/>
      <c r="E30" s="162"/>
      <c r="F30" s="162"/>
      <c r="G30" s="162"/>
      <c r="H30" s="162"/>
      <c r="I30" s="162"/>
      <c r="J30" s="66" t="s">
        <v>9</v>
      </c>
      <c r="K30" s="6"/>
      <c r="L30" s="161" t="s">
        <v>11</v>
      </c>
      <c r="M30" s="161"/>
      <c r="N30" s="161"/>
      <c r="O30" s="161"/>
      <c r="P30" s="161"/>
      <c r="Q30" s="11"/>
      <c r="R30" s="12"/>
      <c r="S30" s="170"/>
      <c r="T30" s="170"/>
      <c r="U30" s="170"/>
      <c r="V30" s="170"/>
      <c r="W30" s="170"/>
      <c r="X30" s="170"/>
      <c r="Y30" s="66" t="s">
        <v>9</v>
      </c>
    </row>
    <row r="31" spans="1:25" ht="15" customHeight="1">
      <c r="A31" s="7"/>
      <c r="B31" s="8"/>
      <c r="C31" s="9"/>
      <c r="D31" s="7"/>
      <c r="E31" s="67"/>
      <c r="F31" s="67"/>
      <c r="G31" s="67"/>
      <c r="H31" s="68"/>
      <c r="I31" s="68"/>
      <c r="J31" s="65"/>
      <c r="L31" s="161" t="s">
        <v>12</v>
      </c>
      <c r="M31" s="161"/>
      <c r="N31" s="161"/>
      <c r="O31" s="161"/>
      <c r="P31" s="161"/>
      <c r="Q31" s="11"/>
      <c r="S31" s="69"/>
      <c r="T31" s="69"/>
      <c r="U31" s="69"/>
      <c r="V31" s="29"/>
      <c r="W31" s="69"/>
      <c r="X31" s="69"/>
      <c r="Y31" s="9"/>
    </row>
    <row r="32" spans="1:25" ht="15" customHeight="1">
      <c r="A32" s="12"/>
      <c r="B32" s="13"/>
      <c r="C32" s="14"/>
      <c r="D32" s="15"/>
      <c r="E32" s="159"/>
      <c r="F32" s="159"/>
      <c r="G32" s="159"/>
      <c r="H32" s="159"/>
      <c r="I32" s="159"/>
      <c r="J32" s="66" t="s">
        <v>9</v>
      </c>
      <c r="K32" s="19"/>
      <c r="L32" s="13"/>
      <c r="M32" s="13"/>
      <c r="N32" s="13"/>
      <c r="O32" s="13"/>
      <c r="P32" s="13"/>
      <c r="Q32" s="14"/>
      <c r="R32" s="16"/>
      <c r="S32" s="170"/>
      <c r="T32" s="170"/>
      <c r="U32" s="170"/>
      <c r="V32" s="170"/>
      <c r="W32" s="170"/>
      <c r="X32" s="170"/>
      <c r="Y32" s="66"/>
    </row>
    <row r="33" spans="1:26" ht="15" customHeight="1">
      <c r="A33" s="2"/>
      <c r="B33" s="3" t="s">
        <v>31</v>
      </c>
      <c r="C33" s="5"/>
      <c r="D33" s="2"/>
      <c r="E33" s="163" t="s">
        <v>103</v>
      </c>
      <c r="F33" s="163"/>
      <c r="G33" s="163"/>
      <c r="H33" s="163"/>
      <c r="I33" s="160"/>
      <c r="J33" s="160"/>
      <c r="K33" s="160"/>
      <c r="L33" s="160"/>
      <c r="M33" s="53" t="s">
        <v>9</v>
      </c>
      <c r="N33" s="53" t="s">
        <v>22</v>
      </c>
      <c r="O33" s="160" t="s">
        <v>104</v>
      </c>
      <c r="P33" s="160"/>
      <c r="Q33" s="160"/>
      <c r="R33" s="160"/>
      <c r="S33" s="160"/>
      <c r="T33" s="160"/>
      <c r="U33" s="160"/>
      <c r="V33" s="160"/>
      <c r="W33" s="160"/>
      <c r="X33" s="160"/>
      <c r="Y33" s="54" t="s">
        <v>23</v>
      </c>
      <c r="Z33" s="38"/>
    </row>
    <row r="34" spans="1:26" ht="15" customHeight="1">
      <c r="A34" s="7"/>
      <c r="B34" s="8" t="s">
        <v>13</v>
      </c>
      <c r="D34" s="7"/>
      <c r="E34" s="55"/>
      <c r="F34" s="55"/>
      <c r="G34" s="55"/>
      <c r="H34" s="174" t="s">
        <v>105</v>
      </c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56" t="s">
        <v>9</v>
      </c>
      <c r="T34" s="38"/>
      <c r="U34" s="38"/>
      <c r="V34" s="38"/>
      <c r="W34" s="38"/>
      <c r="X34" s="38"/>
      <c r="Y34" s="57"/>
      <c r="Z34" s="38"/>
    </row>
    <row r="35" spans="1:26" ht="15" customHeight="1">
      <c r="A35" s="7"/>
      <c r="B35" s="8"/>
      <c r="C35" s="17"/>
      <c r="D35" s="7"/>
      <c r="E35" s="29"/>
      <c r="F35" s="29"/>
      <c r="G35" s="29"/>
      <c r="H35" s="29"/>
      <c r="I35" s="29"/>
      <c r="J35" s="29"/>
      <c r="K35" s="29"/>
      <c r="L35" s="29"/>
      <c r="M35" s="58" t="s">
        <v>22</v>
      </c>
      <c r="N35" s="173" t="s">
        <v>24</v>
      </c>
      <c r="O35" s="173"/>
      <c r="P35" s="173"/>
      <c r="Q35" s="173"/>
      <c r="R35" s="173"/>
      <c r="S35" s="58" t="s">
        <v>25</v>
      </c>
      <c r="T35" s="173"/>
      <c r="U35" s="173"/>
      <c r="V35" s="173"/>
      <c r="W35" s="173"/>
      <c r="X35" s="173"/>
      <c r="Y35" s="59" t="s">
        <v>23</v>
      </c>
      <c r="Z35" s="72"/>
    </row>
    <row r="36" spans="1:26" ht="15" customHeight="1">
      <c r="A36" s="2"/>
      <c r="B36" s="3" t="s">
        <v>106</v>
      </c>
      <c r="C36" s="4"/>
      <c r="D36" s="31"/>
      <c r="E36" s="41" t="s">
        <v>14</v>
      </c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2"/>
      <c r="R36" s="42"/>
      <c r="S36" s="42"/>
      <c r="T36" s="42"/>
      <c r="U36" s="42"/>
      <c r="V36" s="42"/>
      <c r="W36" s="42"/>
      <c r="X36" s="42"/>
      <c r="Y36" s="32"/>
    </row>
    <row r="37" spans="1:26" ht="15" customHeight="1">
      <c r="A37" s="7"/>
      <c r="B37" s="8"/>
      <c r="C37" s="11"/>
      <c r="D37" s="7"/>
      <c r="E37" s="150" t="s">
        <v>107</v>
      </c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2"/>
    </row>
    <row r="38" spans="1:26" ht="15" customHeight="1">
      <c r="A38" s="7"/>
      <c r="C38" s="11"/>
      <c r="D38" s="39"/>
      <c r="E38" s="153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5"/>
    </row>
    <row r="39" spans="1:26" ht="15" customHeight="1">
      <c r="A39" s="7"/>
      <c r="C39" s="11"/>
      <c r="D39" s="39"/>
      <c r="E39" s="153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5"/>
    </row>
    <row r="40" spans="1:26" ht="15" customHeight="1">
      <c r="A40" s="7"/>
      <c r="B40" s="8"/>
      <c r="C40" s="11"/>
      <c r="D40" s="39"/>
      <c r="E40" s="153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5"/>
    </row>
    <row r="41" spans="1:26" ht="15" customHeight="1">
      <c r="A41" s="7"/>
      <c r="B41" s="8"/>
      <c r="C41" s="11"/>
      <c r="D41" s="39"/>
      <c r="E41" s="153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5"/>
    </row>
    <row r="42" spans="1:26" ht="15" customHeight="1">
      <c r="A42" s="12"/>
      <c r="B42" s="13"/>
      <c r="C42" s="14"/>
      <c r="D42" s="40"/>
      <c r="E42" s="156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8"/>
    </row>
    <row r="43" spans="1:26" ht="15" customHeight="1">
      <c r="A43" s="2"/>
      <c r="B43" s="3" t="s">
        <v>16</v>
      </c>
      <c r="C43" s="4"/>
      <c r="D43" s="31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1"/>
    </row>
    <row r="44" spans="1:26" ht="15" customHeight="1">
      <c r="A44" s="7"/>
      <c r="B44" s="8"/>
      <c r="C44" s="11"/>
      <c r="E44" s="48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5"/>
    </row>
    <row r="45" spans="1:26" ht="15" customHeight="1">
      <c r="A45" s="7"/>
      <c r="B45" s="8"/>
      <c r="C45" s="11"/>
      <c r="E45" s="43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5"/>
    </row>
    <row r="46" spans="1:26" ht="15" customHeight="1">
      <c r="A46" s="7"/>
      <c r="B46" s="8"/>
      <c r="C46" s="11"/>
      <c r="E46" s="43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5"/>
    </row>
    <row r="47" spans="1:26" ht="15" customHeight="1">
      <c r="A47" s="7"/>
      <c r="B47" s="8"/>
      <c r="C47" s="11"/>
      <c r="E47" s="43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5"/>
    </row>
    <row r="48" spans="1:26" ht="15" customHeight="1">
      <c r="A48" s="7"/>
      <c r="B48" s="8"/>
      <c r="C48" s="11"/>
      <c r="E48" s="43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5"/>
    </row>
    <row r="49" spans="1:25" ht="15" customHeight="1">
      <c r="A49" s="2"/>
      <c r="B49" s="3" t="s">
        <v>15</v>
      </c>
      <c r="C49" s="4"/>
      <c r="D49" s="31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1"/>
    </row>
    <row r="50" spans="1:25" ht="15" customHeight="1">
      <c r="A50" s="7"/>
      <c r="B50" s="8"/>
      <c r="C50" s="11"/>
      <c r="E50" s="90"/>
      <c r="F50" s="44"/>
      <c r="G50" s="44"/>
      <c r="H50" s="44"/>
      <c r="I50" s="44"/>
      <c r="J50" s="44"/>
      <c r="K50" s="44"/>
      <c r="L50" s="44"/>
      <c r="M50" s="44"/>
      <c r="N50" s="44"/>
      <c r="O50" s="6"/>
      <c r="P50" s="44"/>
      <c r="Q50" s="44"/>
      <c r="R50" s="44"/>
      <c r="S50" s="44"/>
      <c r="T50" s="44"/>
      <c r="U50" s="44"/>
      <c r="V50" s="44"/>
      <c r="W50" s="44"/>
      <c r="X50" s="44"/>
      <c r="Y50" s="45"/>
    </row>
    <row r="51" spans="1:25" ht="15" customHeight="1">
      <c r="A51" s="7"/>
      <c r="B51" s="8"/>
      <c r="C51" s="11"/>
      <c r="E51" s="49"/>
      <c r="F51" s="44"/>
      <c r="G51" s="44"/>
      <c r="H51" s="44"/>
      <c r="I51" s="44"/>
      <c r="J51" s="44"/>
      <c r="K51" s="44"/>
      <c r="L51" s="44"/>
      <c r="M51" s="44"/>
      <c r="N51" s="44"/>
      <c r="O51" s="6"/>
      <c r="P51" s="44"/>
      <c r="Q51" s="44"/>
      <c r="R51" s="44"/>
      <c r="S51" s="44"/>
      <c r="T51" s="44"/>
      <c r="U51" s="44"/>
      <c r="V51" s="44"/>
      <c r="W51" s="44"/>
      <c r="X51" s="44"/>
      <c r="Y51" s="45"/>
    </row>
    <row r="52" spans="1:25" ht="15" customHeight="1">
      <c r="A52" s="7"/>
      <c r="B52" s="8"/>
      <c r="C52" s="11"/>
      <c r="E52" s="49"/>
      <c r="F52" s="44"/>
      <c r="G52" s="44"/>
      <c r="H52" s="44"/>
      <c r="I52" s="44"/>
      <c r="J52" s="44"/>
      <c r="K52" s="44"/>
      <c r="L52" s="44"/>
      <c r="M52" s="44"/>
      <c r="N52" s="44"/>
      <c r="O52" s="6"/>
      <c r="P52" s="44"/>
      <c r="Q52" s="44"/>
      <c r="R52" s="44"/>
      <c r="S52" s="44"/>
      <c r="T52" s="44"/>
      <c r="U52" s="44"/>
      <c r="V52" s="44"/>
      <c r="W52" s="44"/>
      <c r="X52" s="44"/>
      <c r="Y52" s="45"/>
    </row>
    <row r="53" spans="1:25" ht="15" customHeight="1">
      <c r="A53" s="7"/>
      <c r="B53" s="8"/>
      <c r="C53" s="11"/>
      <c r="E53" s="49"/>
      <c r="F53" s="44"/>
      <c r="G53" s="44"/>
      <c r="H53" s="44"/>
      <c r="I53" s="44"/>
      <c r="J53" s="44"/>
      <c r="K53" s="44"/>
      <c r="L53" s="44"/>
      <c r="M53" s="44"/>
      <c r="N53" s="44"/>
      <c r="O53" s="6"/>
      <c r="P53" s="44"/>
      <c r="Q53" s="44"/>
      <c r="R53" s="44"/>
      <c r="S53" s="44"/>
      <c r="T53" s="44"/>
      <c r="U53" s="44"/>
      <c r="V53" s="44"/>
      <c r="W53" s="44"/>
      <c r="X53" s="44"/>
      <c r="Y53" s="45"/>
    </row>
    <row r="54" spans="1:25" ht="15" customHeight="1">
      <c r="A54" s="7"/>
      <c r="B54" s="8"/>
      <c r="C54" s="11"/>
      <c r="E54" s="49"/>
      <c r="F54" s="44"/>
      <c r="G54" s="44"/>
      <c r="H54" s="44"/>
      <c r="I54" s="44"/>
      <c r="J54" s="44"/>
      <c r="K54" s="44"/>
      <c r="L54" s="44"/>
      <c r="M54" s="44"/>
      <c r="N54" s="44"/>
      <c r="O54" s="6"/>
      <c r="P54" s="6"/>
      <c r="Q54" s="44"/>
      <c r="R54" s="44"/>
      <c r="S54" s="44"/>
      <c r="T54" s="44"/>
      <c r="U54" s="44"/>
      <c r="V54" s="44"/>
      <c r="W54" s="44"/>
      <c r="X54" s="44"/>
      <c r="Y54" s="45"/>
    </row>
    <row r="55" spans="1:25" ht="15" customHeight="1">
      <c r="A55" s="12"/>
      <c r="B55" s="13"/>
      <c r="C55" s="14"/>
      <c r="D55" s="16"/>
      <c r="E55" s="91"/>
      <c r="F55" s="46"/>
      <c r="G55" s="46"/>
      <c r="H55" s="46"/>
      <c r="I55" s="46"/>
      <c r="J55" s="46"/>
      <c r="K55" s="46"/>
      <c r="L55" s="46"/>
      <c r="M55" s="46"/>
      <c r="N55" s="46"/>
      <c r="O55" s="16"/>
      <c r="P55" s="16"/>
      <c r="Q55" s="46"/>
      <c r="R55" s="46"/>
      <c r="S55" s="46"/>
      <c r="T55" s="46"/>
      <c r="U55" s="46"/>
      <c r="V55" s="46"/>
      <c r="W55" s="46"/>
      <c r="X55" s="46"/>
      <c r="Y55" s="47"/>
    </row>
    <row r="56" spans="1:25" ht="15" customHeight="1"/>
    <row r="57" spans="1:25" ht="15" customHeight="1"/>
    <row r="58" spans="1:25" ht="15" customHeight="1"/>
    <row r="59" spans="1:25" ht="18.75" customHeight="1">
      <c r="O59" s="6"/>
      <c r="P59" s="44"/>
    </row>
    <row r="60" spans="1:25" ht="18.75" customHeight="1">
      <c r="O60" s="6"/>
      <c r="P60" s="44"/>
    </row>
  </sheetData>
  <mergeCells count="40">
    <mergeCell ref="M34:R34"/>
    <mergeCell ref="C2:D2"/>
    <mergeCell ref="E14:I14"/>
    <mergeCell ref="E16:I16"/>
    <mergeCell ref="L14:P15"/>
    <mergeCell ref="E20:I20"/>
    <mergeCell ref="E18:I18"/>
    <mergeCell ref="L18:P19"/>
    <mergeCell ref="T8:Y8"/>
    <mergeCell ref="N9:S9"/>
    <mergeCell ref="N8:S8"/>
    <mergeCell ref="E26:I26"/>
    <mergeCell ref="E24:I24"/>
    <mergeCell ref="L22:P23"/>
    <mergeCell ref="S26:X26"/>
    <mergeCell ref="S24:X24"/>
    <mergeCell ref="L26:P27"/>
    <mergeCell ref="E22:I22"/>
    <mergeCell ref="T9:Y9"/>
    <mergeCell ref="S14:X14"/>
    <mergeCell ref="S16:X16"/>
    <mergeCell ref="S20:X20"/>
    <mergeCell ref="S18:X18"/>
    <mergeCell ref="S22:X22"/>
    <mergeCell ref="E37:Y42"/>
    <mergeCell ref="E28:I28"/>
    <mergeCell ref="E32:I32"/>
    <mergeCell ref="I33:L33"/>
    <mergeCell ref="L31:P31"/>
    <mergeCell ref="E30:I30"/>
    <mergeCell ref="E33:H33"/>
    <mergeCell ref="L30:P30"/>
    <mergeCell ref="S28:X28"/>
    <mergeCell ref="N35:R35"/>
    <mergeCell ref="T35:X35"/>
    <mergeCell ref="S30:X30"/>
    <mergeCell ref="T33:X33"/>
    <mergeCell ref="O33:S33"/>
    <mergeCell ref="S32:X32"/>
    <mergeCell ref="H34:L34"/>
  </mergeCells>
  <phoneticPr fontId="3"/>
  <pageMargins left="0.56000000000000005" right="0.27559055118110237" top="0.43307086614173229" bottom="0.31496062992125984" header="0.31496062992125984" footer="0.2362204724409449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0"/>
  <sheetViews>
    <sheetView showZeros="0" view="pageBreakPreview" zoomScaleNormal="100" zoomScaleSheetLayoutView="100" workbookViewId="0"/>
  </sheetViews>
  <sheetFormatPr defaultRowHeight="18.75" customHeight="1"/>
  <cols>
    <col min="1" max="1" width="4.75" style="6" customWidth="1"/>
    <col min="2" max="2" width="21.125" style="6" customWidth="1"/>
    <col min="3" max="3" width="20.375" style="6" customWidth="1"/>
    <col min="4" max="4" width="7.625" style="6" customWidth="1"/>
    <col min="5" max="5" width="4.75" style="17" customWidth="1"/>
    <col min="6" max="6" width="10.5" style="6" bestFit="1" customWidth="1"/>
    <col min="7" max="7" width="16.25" style="6" customWidth="1"/>
    <col min="8" max="8" width="12" style="6" customWidth="1"/>
    <col min="9" max="9" width="9" style="6" customWidth="1"/>
    <col min="10" max="10" width="10.5" style="6" bestFit="1" customWidth="1"/>
    <col min="11" max="16384" width="9" style="6"/>
  </cols>
  <sheetData>
    <row r="1" spans="1:10" s="17" customFormat="1" ht="37.5" customHeight="1">
      <c r="A1" s="21" t="s">
        <v>0</v>
      </c>
      <c r="B1" s="21" t="s">
        <v>1</v>
      </c>
      <c r="C1" s="21" t="s">
        <v>20</v>
      </c>
      <c r="D1" s="21" t="s">
        <v>2</v>
      </c>
      <c r="E1" s="21" t="s">
        <v>3</v>
      </c>
      <c r="F1" s="21" t="s">
        <v>4</v>
      </c>
      <c r="G1" s="21" t="s">
        <v>5</v>
      </c>
      <c r="H1" s="21" t="s">
        <v>21</v>
      </c>
    </row>
    <row r="2" spans="1:10" s="17" customFormat="1" ht="18.75" customHeight="1">
      <c r="A2" s="23"/>
      <c r="B2" s="76" t="s">
        <v>60</v>
      </c>
      <c r="C2" s="28"/>
      <c r="D2" s="22"/>
      <c r="E2" s="26"/>
      <c r="F2" s="35"/>
      <c r="G2" s="35"/>
      <c r="H2" s="25"/>
    </row>
    <row r="3" spans="1:10" s="17" customFormat="1" ht="18.75" customHeight="1">
      <c r="A3" s="24"/>
      <c r="B3" s="20"/>
      <c r="C3" s="27"/>
      <c r="D3" s="30"/>
      <c r="E3" s="24"/>
      <c r="F3" s="36"/>
      <c r="G3" s="36"/>
      <c r="H3" s="20"/>
    </row>
    <row r="4" spans="1:10" ht="18.75" customHeight="1">
      <c r="A4" s="26" t="s">
        <v>19</v>
      </c>
      <c r="B4" s="22" t="s">
        <v>56</v>
      </c>
      <c r="C4" s="22"/>
      <c r="D4" s="22"/>
      <c r="E4" s="26"/>
      <c r="F4" s="35"/>
      <c r="G4" s="35"/>
      <c r="H4" s="22"/>
    </row>
    <row r="5" spans="1:10" ht="18.75" customHeight="1">
      <c r="A5" s="24"/>
      <c r="B5" s="20"/>
      <c r="C5" s="20"/>
      <c r="D5" s="30">
        <v>1</v>
      </c>
      <c r="E5" s="24" t="s">
        <v>6</v>
      </c>
      <c r="F5" s="83">
        <f>Ⅰ科目!G41</f>
        <v>0</v>
      </c>
      <c r="G5" s="36">
        <f>D5*F5</f>
        <v>0</v>
      </c>
      <c r="H5" s="20"/>
    </row>
    <row r="6" spans="1:10" ht="18.75" customHeight="1">
      <c r="A6" s="26" t="s">
        <v>18</v>
      </c>
      <c r="B6" s="25" t="s">
        <v>63</v>
      </c>
      <c r="C6" s="25"/>
      <c r="D6" s="22"/>
      <c r="E6" s="26"/>
      <c r="F6" s="35"/>
      <c r="G6" s="35"/>
      <c r="H6" s="22" t="s">
        <v>96</v>
      </c>
    </row>
    <row r="7" spans="1:10" ht="18.75" customHeight="1">
      <c r="A7" s="24"/>
      <c r="B7" s="20"/>
      <c r="C7" s="27" t="s">
        <v>93</v>
      </c>
      <c r="D7" s="30">
        <v>1</v>
      </c>
      <c r="E7" s="24" t="s">
        <v>6</v>
      </c>
      <c r="F7" s="83"/>
      <c r="G7" s="36">
        <f>D7*F7</f>
        <v>0</v>
      </c>
      <c r="H7" s="20" t="s">
        <v>97</v>
      </c>
    </row>
    <row r="8" spans="1:10" ht="18.75" customHeight="1">
      <c r="A8" s="23" t="s">
        <v>61</v>
      </c>
      <c r="B8" s="22" t="s">
        <v>64</v>
      </c>
      <c r="C8" s="22"/>
      <c r="D8" s="22"/>
      <c r="E8" s="23"/>
      <c r="F8" s="35"/>
      <c r="G8" s="35"/>
      <c r="H8" s="22"/>
    </row>
    <row r="9" spans="1:10" ht="18.75" customHeight="1">
      <c r="A9" s="24"/>
      <c r="B9" s="20"/>
      <c r="C9" s="20" t="s">
        <v>94</v>
      </c>
      <c r="D9" s="30">
        <v>1</v>
      </c>
      <c r="E9" s="24" t="s">
        <v>6</v>
      </c>
      <c r="F9" s="36">
        <f>F5*J9</f>
        <v>0</v>
      </c>
      <c r="G9" s="36">
        <f>D9*F9</f>
        <v>0</v>
      </c>
      <c r="H9" s="20"/>
    </row>
    <row r="10" spans="1:10" ht="18.75" customHeight="1">
      <c r="A10" s="23" t="s">
        <v>62</v>
      </c>
      <c r="B10" s="28" t="s">
        <v>65</v>
      </c>
      <c r="C10" s="28"/>
      <c r="D10" s="22"/>
      <c r="E10" s="26"/>
      <c r="F10" s="35"/>
      <c r="G10" s="35"/>
      <c r="H10" s="25"/>
    </row>
    <row r="11" spans="1:10" ht="18.75" customHeight="1">
      <c r="A11" s="24"/>
      <c r="B11" s="37"/>
      <c r="C11" s="27" t="s">
        <v>95</v>
      </c>
      <c r="D11" s="30">
        <v>1</v>
      </c>
      <c r="E11" s="24" t="s">
        <v>6</v>
      </c>
      <c r="F11" s="36">
        <f>ROUNDDOWN(SUM(F5,F7,F9)*J11,-3)</f>
        <v>0</v>
      </c>
      <c r="G11" s="36">
        <f>D11*F11</f>
        <v>0</v>
      </c>
      <c r="H11" s="20"/>
    </row>
    <row r="12" spans="1:10" ht="18.75" customHeight="1">
      <c r="A12" s="26"/>
      <c r="B12" s="25"/>
      <c r="C12" s="25"/>
      <c r="D12" s="22"/>
      <c r="E12" s="26"/>
      <c r="F12" s="35"/>
      <c r="G12" s="30"/>
      <c r="H12" s="25"/>
      <c r="J12" s="38"/>
    </row>
    <row r="13" spans="1:10" ht="18.75" customHeight="1">
      <c r="A13" s="24"/>
      <c r="B13" s="52"/>
      <c r="C13" s="27"/>
      <c r="D13" s="30"/>
      <c r="E13" s="24"/>
      <c r="F13" s="36"/>
      <c r="G13" s="36">
        <f>D13*F13</f>
        <v>0</v>
      </c>
      <c r="H13" s="20"/>
      <c r="J13" s="38"/>
    </row>
    <row r="14" spans="1:10" ht="18.75" customHeight="1">
      <c r="A14" s="26"/>
      <c r="B14" s="25"/>
      <c r="C14" s="25"/>
      <c r="D14" s="22"/>
      <c r="E14" s="26"/>
      <c r="F14" s="35"/>
      <c r="G14" s="36"/>
      <c r="H14" s="78"/>
    </row>
    <row r="15" spans="1:10" ht="18.75" customHeight="1">
      <c r="A15" s="24"/>
      <c r="B15" s="20"/>
      <c r="C15" s="74"/>
      <c r="D15" s="30"/>
      <c r="E15" s="24"/>
      <c r="F15" s="36"/>
      <c r="G15" s="36"/>
      <c r="H15" s="79"/>
      <c r="J15" s="38"/>
    </row>
    <row r="16" spans="1:10" ht="18.75" customHeight="1">
      <c r="A16" s="26"/>
      <c r="B16" s="25"/>
      <c r="C16" s="25"/>
      <c r="D16" s="22"/>
      <c r="E16" s="26"/>
      <c r="F16" s="35"/>
      <c r="G16" s="35"/>
      <c r="H16" s="78"/>
    </row>
    <row r="17" spans="1:8" ht="18.75" customHeight="1">
      <c r="A17" s="24"/>
      <c r="B17" s="20"/>
      <c r="C17" s="20"/>
      <c r="D17" s="30"/>
      <c r="E17" s="24"/>
      <c r="F17" s="36"/>
      <c r="G17" s="36"/>
      <c r="H17" s="79"/>
    </row>
    <row r="18" spans="1:8" ht="18.75" customHeight="1">
      <c r="A18" s="26"/>
      <c r="B18" s="25"/>
      <c r="C18" s="25"/>
      <c r="D18" s="22"/>
      <c r="E18" s="26"/>
      <c r="F18" s="35"/>
      <c r="G18" s="35"/>
      <c r="H18" s="78"/>
    </row>
    <row r="19" spans="1:8" ht="18.75" customHeight="1">
      <c r="A19" s="24"/>
      <c r="B19" s="20"/>
      <c r="C19" s="20"/>
      <c r="D19" s="30"/>
      <c r="E19" s="24"/>
      <c r="F19" s="36"/>
      <c r="G19" s="36"/>
      <c r="H19" s="79"/>
    </row>
    <row r="20" spans="1:8" ht="18.75" customHeight="1">
      <c r="A20" s="26"/>
      <c r="B20" s="26" t="s">
        <v>39</v>
      </c>
      <c r="C20" s="25"/>
      <c r="D20" s="22"/>
      <c r="E20" s="26"/>
      <c r="F20" s="35"/>
      <c r="G20" s="35"/>
      <c r="H20" s="25"/>
    </row>
    <row r="21" spans="1:8" ht="18.75" customHeight="1">
      <c r="A21" s="24"/>
      <c r="B21" s="20"/>
      <c r="C21" s="20"/>
      <c r="D21" s="30"/>
      <c r="E21" s="24"/>
      <c r="F21" s="36"/>
      <c r="G21" s="36">
        <f>SUM(G5,G7,G9,G11,G13,G15,G17,G19)</f>
        <v>0</v>
      </c>
      <c r="H21" s="20"/>
    </row>
    <row r="22" spans="1:8" ht="18.75" customHeight="1">
      <c r="A22" s="25"/>
      <c r="B22" s="25"/>
      <c r="C22" s="25"/>
      <c r="D22" s="22"/>
      <c r="E22" s="26"/>
      <c r="F22" s="35"/>
      <c r="G22" s="35"/>
      <c r="H22" s="25"/>
    </row>
    <row r="23" spans="1:8" ht="18.75" customHeight="1">
      <c r="A23" s="20"/>
      <c r="B23" s="20"/>
      <c r="C23" s="20"/>
      <c r="D23" s="30"/>
      <c r="E23" s="24"/>
      <c r="F23" s="36"/>
      <c r="G23" s="36"/>
      <c r="H23" s="20"/>
    </row>
    <row r="24" spans="1:8" ht="18.75" customHeight="1">
      <c r="A24" s="25"/>
      <c r="B24" s="25"/>
      <c r="C24" s="25"/>
      <c r="D24" s="22"/>
      <c r="E24" s="26"/>
      <c r="F24" s="35"/>
      <c r="G24" s="35"/>
      <c r="H24" s="25"/>
    </row>
    <row r="25" spans="1:8" ht="18.75" customHeight="1">
      <c r="A25" s="20"/>
      <c r="B25" s="20"/>
      <c r="C25" s="20"/>
      <c r="D25" s="30"/>
      <c r="E25" s="24"/>
      <c r="F25" s="36"/>
      <c r="G25" s="36"/>
      <c r="H25" s="20"/>
    </row>
    <row r="26" spans="1:8" ht="18.75" customHeight="1">
      <c r="A26" s="25"/>
      <c r="B26" s="25"/>
      <c r="C26" s="25"/>
      <c r="D26" s="22"/>
      <c r="E26" s="26"/>
      <c r="F26" s="35"/>
      <c r="G26" s="35"/>
      <c r="H26" s="25"/>
    </row>
    <row r="27" spans="1:8" ht="18.75" customHeight="1">
      <c r="A27" s="20"/>
      <c r="B27" s="20"/>
      <c r="C27" s="20"/>
      <c r="D27" s="30"/>
      <c r="E27" s="24"/>
      <c r="F27" s="36"/>
      <c r="G27" s="36"/>
      <c r="H27" s="20"/>
    </row>
    <row r="28" spans="1:8" ht="18.75" customHeight="1">
      <c r="A28" s="25"/>
      <c r="B28" s="25"/>
      <c r="C28" s="25"/>
      <c r="D28" s="22"/>
      <c r="E28" s="26"/>
      <c r="F28" s="35"/>
      <c r="G28" s="35"/>
      <c r="H28" s="25"/>
    </row>
    <row r="29" spans="1:8" ht="18.75" customHeight="1">
      <c r="A29" s="20"/>
      <c r="B29" s="20"/>
      <c r="C29" s="20"/>
      <c r="D29" s="30"/>
      <c r="E29" s="24"/>
      <c r="F29" s="36"/>
      <c r="G29" s="36"/>
      <c r="H29" s="20"/>
    </row>
    <row r="30" spans="1:8" ht="18.75" customHeight="1">
      <c r="A30" s="25"/>
      <c r="B30" s="25"/>
      <c r="C30" s="25"/>
      <c r="D30" s="22"/>
      <c r="E30" s="26"/>
      <c r="F30" s="35"/>
      <c r="G30" s="35"/>
      <c r="H30" s="25"/>
    </row>
    <row r="31" spans="1:8" ht="18.75" customHeight="1">
      <c r="A31" s="20"/>
      <c r="B31" s="20"/>
      <c r="C31" s="20"/>
      <c r="D31" s="30"/>
      <c r="E31" s="24"/>
      <c r="F31" s="36"/>
      <c r="G31" s="36"/>
      <c r="H31" s="20"/>
    </row>
    <row r="32" spans="1:8" ht="18.75" customHeight="1">
      <c r="A32" s="25"/>
      <c r="B32" s="25"/>
      <c r="C32" s="25"/>
      <c r="D32" s="22"/>
      <c r="E32" s="26"/>
      <c r="F32" s="35"/>
      <c r="G32" s="35"/>
      <c r="H32" s="25"/>
    </row>
    <row r="33" spans="1:15" ht="18.75" customHeight="1">
      <c r="A33" s="20"/>
      <c r="B33" s="20"/>
      <c r="C33" s="20"/>
      <c r="D33" s="30"/>
      <c r="E33" s="24"/>
      <c r="F33" s="36"/>
      <c r="G33" s="36"/>
      <c r="H33" s="20"/>
    </row>
    <row r="34" spans="1:15" ht="18.75" customHeight="1">
      <c r="A34" s="25"/>
      <c r="B34" s="25"/>
      <c r="C34" s="25"/>
      <c r="D34" s="22"/>
      <c r="E34" s="26"/>
      <c r="F34" s="35"/>
      <c r="G34" s="35"/>
      <c r="H34" s="25"/>
    </row>
    <row r="35" spans="1:15" ht="18.75" customHeight="1">
      <c r="A35" s="20" t="s">
        <v>29</v>
      </c>
      <c r="B35" s="20" t="s">
        <v>50</v>
      </c>
      <c r="C35" s="73"/>
      <c r="D35" s="30"/>
      <c r="E35" s="24"/>
      <c r="F35" s="36"/>
      <c r="G35" s="36">
        <f>G21</f>
        <v>0</v>
      </c>
      <c r="H35" s="20"/>
    </row>
    <row r="36" spans="1:15" ht="18.75" customHeight="1">
      <c r="A36" s="25"/>
      <c r="B36" s="25"/>
      <c r="C36" s="25"/>
      <c r="D36" s="22"/>
      <c r="E36" s="26"/>
      <c r="F36" s="35"/>
      <c r="G36" s="35"/>
      <c r="H36" s="80"/>
    </row>
    <row r="37" spans="1:15" ht="18.75" customHeight="1">
      <c r="A37" s="20"/>
      <c r="B37" s="20" t="s">
        <v>17</v>
      </c>
      <c r="C37" s="73"/>
      <c r="D37" s="30">
        <v>1</v>
      </c>
      <c r="E37" s="24" t="s">
        <v>6</v>
      </c>
      <c r="F37" s="36"/>
      <c r="G37" s="36">
        <f>G35*0.1</f>
        <v>0</v>
      </c>
      <c r="H37" s="81">
        <v>0.1</v>
      </c>
    </row>
    <row r="38" spans="1:15" ht="18.75" customHeight="1">
      <c r="A38" s="25"/>
      <c r="B38" s="25"/>
      <c r="C38" s="25"/>
      <c r="D38" s="22"/>
      <c r="E38" s="26"/>
      <c r="F38" s="35"/>
      <c r="G38" s="35"/>
      <c r="H38" s="80"/>
    </row>
    <row r="39" spans="1:15" ht="18.75" customHeight="1">
      <c r="A39" s="20"/>
      <c r="B39" s="20"/>
      <c r="C39" s="20"/>
      <c r="D39" s="30"/>
      <c r="E39" s="24"/>
      <c r="F39" s="36"/>
      <c r="G39" s="36"/>
      <c r="H39" s="82"/>
    </row>
    <row r="40" spans="1:15" ht="18.75" customHeight="1">
      <c r="A40" s="25"/>
      <c r="B40" s="25"/>
      <c r="C40" s="25"/>
      <c r="D40" s="22"/>
      <c r="E40" s="26"/>
      <c r="F40" s="35"/>
      <c r="G40" s="35"/>
      <c r="H40" s="80"/>
    </row>
    <row r="41" spans="1:15" ht="18.75" customHeight="1">
      <c r="A41" s="20" t="s">
        <v>30</v>
      </c>
      <c r="B41" s="52" t="s">
        <v>55</v>
      </c>
      <c r="C41" s="73"/>
      <c r="D41" s="30"/>
      <c r="E41" s="24"/>
      <c r="F41" s="36"/>
      <c r="G41" s="36">
        <f>G35+G37</f>
        <v>0</v>
      </c>
      <c r="H41" s="82"/>
    </row>
    <row r="46" spans="1:15" ht="18.75" customHeight="1">
      <c r="O46" s="17"/>
    </row>
    <row r="50" spans="5:25" ht="18.75" customHeight="1">
      <c r="E50" s="89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</row>
  </sheetData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&amp;L種目別内訳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showZeros="0" view="pageBreakPreview" topLeftCell="C4" zoomScaleNormal="100" zoomScaleSheetLayoutView="100" workbookViewId="0">
      <selection activeCell="G8" sqref="G8"/>
    </sheetView>
  </sheetViews>
  <sheetFormatPr defaultRowHeight="18.75" customHeight="1"/>
  <cols>
    <col min="1" max="1" width="4.75" style="6" customWidth="1"/>
    <col min="2" max="2" width="21.125" style="6" customWidth="1"/>
    <col min="3" max="3" width="20.375" style="6" customWidth="1"/>
    <col min="4" max="4" width="7.625" style="6" customWidth="1"/>
    <col min="5" max="5" width="4.75" style="17" customWidth="1"/>
    <col min="6" max="6" width="10.5" style="6" bestFit="1" customWidth="1"/>
    <col min="7" max="7" width="16.25" style="6" customWidth="1"/>
    <col min="8" max="8" width="12" style="6" customWidth="1"/>
    <col min="9" max="9" width="12.25" style="6" customWidth="1"/>
    <col min="10" max="10" width="10.5" style="6" bestFit="1" customWidth="1"/>
    <col min="11" max="16384" width="9" style="6"/>
  </cols>
  <sheetData>
    <row r="1" spans="1:8" s="17" customFormat="1" ht="37.5" customHeight="1">
      <c r="A1" s="21" t="s">
        <v>0</v>
      </c>
      <c r="B1" s="21" t="s">
        <v>1</v>
      </c>
      <c r="C1" s="21" t="s">
        <v>20</v>
      </c>
      <c r="D1" s="21" t="s">
        <v>2</v>
      </c>
      <c r="E1" s="21" t="s">
        <v>3</v>
      </c>
      <c r="F1" s="21" t="s">
        <v>4</v>
      </c>
      <c r="G1" s="21" t="s">
        <v>5</v>
      </c>
      <c r="H1" s="21" t="s">
        <v>21</v>
      </c>
    </row>
    <row r="2" spans="1:8" ht="18.75" customHeight="1">
      <c r="A2" s="23" t="s">
        <v>34</v>
      </c>
      <c r="B2" s="22" t="str">
        <f>総括内訳!B4</f>
        <v>直接人件費</v>
      </c>
      <c r="C2" s="22"/>
      <c r="D2" s="22"/>
      <c r="E2" s="23"/>
      <c r="F2" s="35"/>
      <c r="G2" s="35"/>
      <c r="H2" s="135"/>
    </row>
    <row r="3" spans="1:8" ht="18.75" customHeight="1">
      <c r="A3" s="20"/>
      <c r="B3" s="20"/>
      <c r="C3" s="20"/>
      <c r="D3" s="30"/>
      <c r="E3" s="24"/>
      <c r="F3" s="36"/>
      <c r="G3" s="36"/>
      <c r="H3" s="136"/>
    </row>
    <row r="4" spans="1:8" ht="18.75" customHeight="1">
      <c r="A4" s="85"/>
      <c r="B4" s="77"/>
      <c r="C4" s="28"/>
      <c r="D4" s="22"/>
      <c r="E4" s="26"/>
      <c r="F4" s="35"/>
      <c r="G4" s="35"/>
      <c r="H4" s="137"/>
    </row>
    <row r="5" spans="1:8" ht="18.75" customHeight="1">
      <c r="A5" s="129" t="s">
        <v>32</v>
      </c>
      <c r="B5" s="27" t="s">
        <v>66</v>
      </c>
      <c r="C5" s="27"/>
      <c r="D5" s="30">
        <v>1</v>
      </c>
      <c r="E5" s="24" t="s">
        <v>6</v>
      </c>
      <c r="F5" s="36">
        <f>'Ⅰ-1'!G39</f>
        <v>0</v>
      </c>
      <c r="G5" s="36">
        <f>D5*F5</f>
        <v>0</v>
      </c>
      <c r="H5" s="136"/>
    </row>
    <row r="6" spans="1:8" ht="18.75" customHeight="1">
      <c r="A6" s="85"/>
      <c r="B6" s="28"/>
      <c r="C6" s="28"/>
      <c r="D6" s="22"/>
      <c r="E6" s="26"/>
      <c r="F6" s="35"/>
      <c r="G6" s="35"/>
      <c r="H6" s="137"/>
    </row>
    <row r="7" spans="1:8" ht="18.75" customHeight="1">
      <c r="A7" s="129" t="s">
        <v>40</v>
      </c>
      <c r="B7" s="27" t="s">
        <v>67</v>
      </c>
      <c r="C7" s="27"/>
      <c r="D7" s="30">
        <v>1</v>
      </c>
      <c r="E7" s="24" t="s">
        <v>43</v>
      </c>
      <c r="F7" s="36">
        <f>'Ⅰ-2'!G39</f>
        <v>0</v>
      </c>
      <c r="G7" s="36">
        <f>D7*F7</f>
        <v>0</v>
      </c>
      <c r="H7" s="136"/>
    </row>
    <row r="8" spans="1:8" ht="18.75" customHeight="1">
      <c r="A8" s="85"/>
      <c r="B8" s="28"/>
      <c r="C8" s="28"/>
      <c r="D8" s="22"/>
      <c r="E8" s="26"/>
      <c r="F8" s="35"/>
      <c r="G8" s="35"/>
      <c r="H8" s="137"/>
    </row>
    <row r="9" spans="1:8" ht="18.75" customHeight="1">
      <c r="A9" s="129" t="s">
        <v>41</v>
      </c>
      <c r="B9" s="27" t="s">
        <v>68</v>
      </c>
      <c r="C9" s="27"/>
      <c r="D9" s="30">
        <v>1</v>
      </c>
      <c r="E9" s="24" t="s">
        <v>6</v>
      </c>
      <c r="F9" s="36">
        <f>'Ⅰ-3'!G39</f>
        <v>0</v>
      </c>
      <c r="G9" s="36">
        <f>D9*F9</f>
        <v>0</v>
      </c>
      <c r="H9" s="136"/>
    </row>
    <row r="10" spans="1:8" ht="18.75" customHeight="1">
      <c r="A10" s="85"/>
      <c r="B10" s="25"/>
      <c r="C10" s="25"/>
      <c r="D10" s="22"/>
      <c r="E10" s="26"/>
      <c r="F10" s="35"/>
      <c r="G10" s="36"/>
      <c r="H10" s="137" t="s">
        <v>98</v>
      </c>
    </row>
    <row r="11" spans="1:8" ht="18.75" customHeight="1">
      <c r="A11" s="129" t="s">
        <v>42</v>
      </c>
      <c r="B11" s="20" t="s">
        <v>69</v>
      </c>
      <c r="C11" s="74"/>
      <c r="D11" s="30">
        <v>1</v>
      </c>
      <c r="E11" s="24" t="s">
        <v>6</v>
      </c>
      <c r="F11" s="36">
        <f>'Ⅰ-4'!G39</f>
        <v>0</v>
      </c>
      <c r="G11" s="36">
        <f>D11*F11</f>
        <v>0</v>
      </c>
      <c r="H11" s="141" t="s">
        <v>99</v>
      </c>
    </row>
    <row r="12" spans="1:8" ht="18.75" customHeight="1">
      <c r="A12" s="85"/>
      <c r="B12" s="25"/>
      <c r="C12" s="25"/>
      <c r="D12" s="22"/>
      <c r="E12" s="26"/>
      <c r="F12" s="35"/>
      <c r="G12" s="36"/>
      <c r="H12" s="137"/>
    </row>
    <row r="13" spans="1:8" ht="18.75" customHeight="1">
      <c r="A13" s="129" t="s">
        <v>45</v>
      </c>
      <c r="B13" s="20" t="s">
        <v>70</v>
      </c>
      <c r="C13" s="74"/>
      <c r="D13" s="30">
        <v>1</v>
      </c>
      <c r="E13" s="24" t="s">
        <v>6</v>
      </c>
      <c r="F13" s="36">
        <f>'Ⅰ-5'!G39</f>
        <v>0</v>
      </c>
      <c r="G13" s="36">
        <f>D13*F13</f>
        <v>0</v>
      </c>
      <c r="H13" s="138"/>
    </row>
    <row r="14" spans="1:8" ht="18.75" customHeight="1">
      <c r="A14" s="85"/>
      <c r="B14" s="25"/>
      <c r="C14" s="87"/>
      <c r="D14" s="22"/>
      <c r="E14" s="26"/>
      <c r="F14" s="35"/>
      <c r="G14" s="36"/>
      <c r="H14" s="137" t="s">
        <v>98</v>
      </c>
    </row>
    <row r="15" spans="1:8" ht="18.75" customHeight="1">
      <c r="A15" s="129" t="s">
        <v>46</v>
      </c>
      <c r="B15" s="20" t="s">
        <v>72</v>
      </c>
      <c r="C15" s="87"/>
      <c r="D15" s="30">
        <v>1</v>
      </c>
      <c r="E15" s="24" t="s">
        <v>6</v>
      </c>
      <c r="F15" s="36">
        <f>'Ⅰ-6'!G39</f>
        <v>0</v>
      </c>
      <c r="G15" s="36">
        <f>D15*F15</f>
        <v>0</v>
      </c>
      <c r="H15" s="141" t="s">
        <v>99</v>
      </c>
    </row>
    <row r="16" spans="1:8" ht="18.75" customHeight="1">
      <c r="A16" s="85"/>
      <c r="B16" s="77"/>
      <c r="C16" s="28"/>
      <c r="D16" s="22"/>
      <c r="E16" s="26"/>
      <c r="F16" s="35"/>
      <c r="G16" s="35"/>
      <c r="H16" s="137"/>
    </row>
    <row r="17" spans="1:10" ht="18.75" customHeight="1">
      <c r="A17" s="129" t="s">
        <v>47</v>
      </c>
      <c r="B17" s="27" t="s">
        <v>73</v>
      </c>
      <c r="C17" s="27"/>
      <c r="D17" s="30">
        <v>1</v>
      </c>
      <c r="E17" s="24" t="s">
        <v>6</v>
      </c>
      <c r="F17" s="36">
        <f>'Ⅰ-7'!G39</f>
        <v>0</v>
      </c>
      <c r="G17" s="36">
        <f>D17*F17</f>
        <v>0</v>
      </c>
      <c r="H17" s="136"/>
    </row>
    <row r="18" spans="1:10" ht="18.75" customHeight="1">
      <c r="A18" s="84"/>
      <c r="B18" s="26"/>
      <c r="C18" s="25"/>
      <c r="D18" s="22"/>
      <c r="E18" s="26"/>
      <c r="F18" s="35"/>
      <c r="G18" s="36"/>
      <c r="H18" s="139"/>
    </row>
    <row r="19" spans="1:10" ht="18.75" customHeight="1">
      <c r="A19" s="129" t="s">
        <v>48</v>
      </c>
      <c r="B19" s="20" t="s">
        <v>74</v>
      </c>
      <c r="C19" s="74"/>
      <c r="D19" s="30">
        <v>1</v>
      </c>
      <c r="E19" s="24" t="s">
        <v>6</v>
      </c>
      <c r="F19" s="36">
        <f>'Ⅰ-8'!G39</f>
        <v>0</v>
      </c>
      <c r="G19" s="36">
        <f>D19*F19</f>
        <v>0</v>
      </c>
      <c r="H19" s="140"/>
      <c r="I19" s="38"/>
      <c r="J19" s="38"/>
    </row>
    <row r="20" spans="1:10" ht="18.75" customHeight="1">
      <c r="A20" s="84"/>
      <c r="B20" s="25"/>
      <c r="C20" s="25"/>
      <c r="D20" s="22"/>
      <c r="E20" s="26"/>
      <c r="F20" s="35"/>
      <c r="G20" s="36"/>
      <c r="H20" s="137" t="s">
        <v>100</v>
      </c>
    </row>
    <row r="21" spans="1:10" ht="18.75" customHeight="1">
      <c r="A21" s="129" t="s">
        <v>49</v>
      </c>
      <c r="B21" s="20" t="s">
        <v>75</v>
      </c>
      <c r="C21" s="74"/>
      <c r="D21" s="30">
        <v>1</v>
      </c>
      <c r="E21" s="24" t="s">
        <v>6</v>
      </c>
      <c r="F21" s="36">
        <f>'Ⅰ-9'!G39</f>
        <v>0</v>
      </c>
      <c r="G21" s="36">
        <f>D21*F21</f>
        <v>0</v>
      </c>
      <c r="H21" s="142" t="s">
        <v>101</v>
      </c>
    </row>
    <row r="22" spans="1:10" ht="18.75" customHeight="1">
      <c r="A22" s="84"/>
      <c r="B22" s="25"/>
      <c r="C22" s="25"/>
      <c r="D22" s="22"/>
      <c r="E22" s="26"/>
      <c r="F22" s="35"/>
      <c r="G22" s="36"/>
      <c r="H22" s="137"/>
    </row>
    <row r="23" spans="1:10" ht="18.75" customHeight="1">
      <c r="A23" s="129" t="s">
        <v>71</v>
      </c>
      <c r="B23" s="20" t="s">
        <v>76</v>
      </c>
      <c r="C23" s="74"/>
      <c r="D23" s="30">
        <v>1</v>
      </c>
      <c r="E23" s="24" t="s">
        <v>6</v>
      </c>
      <c r="F23" s="36">
        <f>'Ⅰ-10'!G39</f>
        <v>0</v>
      </c>
      <c r="G23" s="36">
        <f>D23*F23</f>
        <v>0</v>
      </c>
      <c r="H23" s="138"/>
    </row>
    <row r="24" spans="1:10" ht="18.75" customHeight="1">
      <c r="A24" s="84"/>
      <c r="B24" s="25"/>
      <c r="C24" s="25"/>
      <c r="D24" s="22"/>
      <c r="E24" s="26"/>
      <c r="F24" s="35"/>
      <c r="G24" s="36"/>
      <c r="H24" s="137"/>
    </row>
    <row r="25" spans="1:10" ht="18.75" customHeight="1">
      <c r="A25" s="86"/>
      <c r="B25" s="20"/>
      <c r="C25" s="74"/>
      <c r="D25" s="30"/>
      <c r="E25" s="24"/>
      <c r="F25" s="36"/>
      <c r="G25" s="36"/>
      <c r="H25" s="138"/>
    </row>
    <row r="26" spans="1:10" ht="18.75" customHeight="1">
      <c r="A26" s="84"/>
      <c r="B26" s="25"/>
      <c r="C26" s="25"/>
      <c r="D26" s="22"/>
      <c r="E26" s="26"/>
      <c r="F26" s="35"/>
      <c r="G26" s="36"/>
      <c r="H26" s="137"/>
    </row>
    <row r="27" spans="1:10" ht="18.75" customHeight="1">
      <c r="A27" s="86"/>
      <c r="B27" s="20"/>
      <c r="C27" s="74"/>
      <c r="D27" s="30"/>
      <c r="E27" s="24"/>
      <c r="F27" s="36"/>
      <c r="G27" s="36"/>
      <c r="H27" s="138"/>
    </row>
    <row r="28" spans="1:10" ht="18.75" customHeight="1">
      <c r="A28" s="84"/>
      <c r="B28" s="25"/>
      <c r="C28" s="25"/>
      <c r="D28" s="22"/>
      <c r="E28" s="26"/>
      <c r="F28" s="35"/>
      <c r="G28" s="36"/>
      <c r="H28" s="137"/>
    </row>
    <row r="29" spans="1:10" ht="18.75" customHeight="1">
      <c r="A29" s="86"/>
      <c r="B29" s="20"/>
      <c r="C29" s="74"/>
      <c r="D29" s="30"/>
      <c r="E29" s="24"/>
      <c r="F29" s="36"/>
      <c r="G29" s="36"/>
      <c r="H29" s="138"/>
    </row>
    <row r="30" spans="1:10" ht="18.75" customHeight="1">
      <c r="A30" s="84"/>
      <c r="B30" s="25"/>
      <c r="C30" s="25"/>
      <c r="D30" s="22"/>
      <c r="E30" s="26"/>
      <c r="F30" s="35"/>
      <c r="G30" s="36"/>
      <c r="H30" s="137"/>
    </row>
    <row r="31" spans="1:10" ht="18.75" customHeight="1">
      <c r="A31" s="86"/>
      <c r="B31" s="20"/>
      <c r="C31" s="74"/>
      <c r="D31" s="30"/>
      <c r="E31" s="24"/>
      <c r="F31" s="36"/>
      <c r="G31" s="36"/>
      <c r="H31" s="138"/>
    </row>
    <row r="32" spans="1:10" ht="18.75" customHeight="1">
      <c r="A32" s="84"/>
      <c r="B32" s="25"/>
      <c r="C32" s="25"/>
      <c r="D32" s="22"/>
      <c r="E32" s="26"/>
      <c r="F32" s="35"/>
      <c r="G32" s="36"/>
      <c r="H32" s="137"/>
    </row>
    <row r="33" spans="1:8" ht="18.75" customHeight="1">
      <c r="A33" s="86"/>
      <c r="B33" s="20"/>
      <c r="C33" s="74"/>
      <c r="D33" s="30"/>
      <c r="E33" s="24"/>
      <c r="F33" s="36"/>
      <c r="G33" s="36"/>
      <c r="H33" s="138"/>
    </row>
    <row r="34" spans="1:8" ht="18.75" customHeight="1">
      <c r="A34" s="84"/>
      <c r="B34" s="25"/>
      <c r="C34" s="25"/>
      <c r="D34" s="22"/>
      <c r="E34" s="26"/>
      <c r="F34" s="35"/>
      <c r="G34" s="36"/>
      <c r="H34" s="137"/>
    </row>
    <row r="35" spans="1:8" ht="18.75" customHeight="1">
      <c r="A35" s="86"/>
      <c r="B35" s="20"/>
      <c r="C35" s="74"/>
      <c r="D35" s="30"/>
      <c r="E35" s="24"/>
      <c r="F35" s="36"/>
      <c r="G35" s="36"/>
      <c r="H35" s="138"/>
    </row>
    <row r="36" spans="1:8" ht="18.75" customHeight="1">
      <c r="A36" s="84"/>
      <c r="B36" s="25"/>
      <c r="C36" s="25"/>
      <c r="D36" s="22"/>
      <c r="E36" s="26"/>
      <c r="F36" s="35"/>
      <c r="G36" s="36"/>
      <c r="H36" s="137"/>
    </row>
    <row r="37" spans="1:8" ht="18.75" customHeight="1">
      <c r="A37" s="86"/>
      <c r="B37" s="20"/>
      <c r="C37" s="74"/>
      <c r="D37" s="30"/>
      <c r="E37" s="24"/>
      <c r="F37" s="36"/>
      <c r="G37" s="36"/>
      <c r="H37" s="138"/>
    </row>
    <row r="38" spans="1:8" ht="18.75" customHeight="1">
      <c r="A38" s="84"/>
      <c r="B38" s="25"/>
      <c r="C38" s="25"/>
      <c r="D38" s="22"/>
      <c r="E38" s="26"/>
      <c r="F38" s="35"/>
      <c r="G38" s="35"/>
      <c r="H38" s="137"/>
    </row>
    <row r="39" spans="1:8" ht="18.75" customHeight="1">
      <c r="A39" s="86"/>
      <c r="B39" s="20"/>
      <c r="C39" s="20"/>
      <c r="D39" s="30"/>
      <c r="E39" s="24"/>
      <c r="F39" s="36"/>
      <c r="G39" s="36"/>
      <c r="H39" s="140"/>
    </row>
    <row r="40" spans="1:8" ht="18.75" customHeight="1">
      <c r="A40" s="84"/>
      <c r="B40" s="25"/>
      <c r="C40" s="25"/>
      <c r="D40" s="22"/>
      <c r="E40" s="26"/>
      <c r="F40" s="35"/>
      <c r="G40" s="35"/>
      <c r="H40" s="137"/>
    </row>
    <row r="41" spans="1:8" ht="18.75" customHeight="1">
      <c r="A41" s="86"/>
      <c r="B41" s="20" t="s">
        <v>33</v>
      </c>
      <c r="C41" s="73"/>
      <c r="D41" s="30"/>
      <c r="E41" s="24"/>
      <c r="F41" s="36"/>
      <c r="G41" s="36">
        <f>SUM(G5,G7,G9,G11,G13,G15,G17,G19,G21,G23,G25,G27,G29,G31,G33,G35,G37,G39)</f>
        <v>0</v>
      </c>
      <c r="H41" s="136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&amp;L科目別内訳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7F3ED-C947-4AB2-925A-8D41B85BCA27}">
  <dimension ref="A1:K39"/>
  <sheetViews>
    <sheetView showZeros="0" view="pageBreakPreview" zoomScaleNormal="100" zoomScaleSheetLayoutView="100" workbookViewId="0"/>
  </sheetViews>
  <sheetFormatPr defaultColWidth="9" defaultRowHeight="18.75"/>
  <cols>
    <col min="1" max="1" width="4.75" style="92" customWidth="1"/>
    <col min="2" max="2" width="21.125" style="93" customWidth="1"/>
    <col min="3" max="3" width="20.375" style="94" customWidth="1"/>
    <col min="4" max="4" width="7.625" style="93" customWidth="1"/>
    <col min="5" max="5" width="4.75" style="92" customWidth="1"/>
    <col min="6" max="6" width="9" style="95"/>
    <col min="7" max="7" width="16.25" style="96" customWidth="1"/>
    <col min="8" max="8" width="12" style="93" customWidth="1"/>
    <col min="9" max="9" width="9" style="93"/>
    <col min="10" max="10" width="9" style="97"/>
    <col min="11" max="11" width="17.875" style="93" customWidth="1"/>
    <col min="12" max="16384" width="9" style="93"/>
  </cols>
  <sheetData>
    <row r="1" spans="1:11" s="92" customFormat="1" ht="37.5" customHeight="1">
      <c r="A1" s="98" t="s">
        <v>0</v>
      </c>
      <c r="B1" s="98" t="s">
        <v>1</v>
      </c>
      <c r="C1" s="99" t="s">
        <v>20</v>
      </c>
      <c r="D1" s="98" t="s">
        <v>2</v>
      </c>
      <c r="E1" s="98" t="s">
        <v>3</v>
      </c>
      <c r="F1" s="99" t="s">
        <v>4</v>
      </c>
      <c r="G1" s="98" t="s">
        <v>5</v>
      </c>
      <c r="H1" s="98" t="s">
        <v>21</v>
      </c>
      <c r="J1" s="97"/>
    </row>
    <row r="2" spans="1:11" ht="18.75" customHeight="1">
      <c r="A2" s="143" t="s">
        <v>77</v>
      </c>
      <c r="B2" s="25" t="str">
        <f>Ⅰ科目!B5</f>
        <v>計画準備</v>
      </c>
      <c r="C2" s="102"/>
      <c r="D2" s="103"/>
      <c r="E2" s="104"/>
      <c r="F2" s="105"/>
      <c r="G2" s="106"/>
      <c r="H2" s="101"/>
      <c r="J2" s="107"/>
    </row>
    <row r="3" spans="1:11" ht="18.75" customHeight="1">
      <c r="A3" s="24"/>
      <c r="B3" s="20"/>
      <c r="C3" s="109"/>
      <c r="D3" s="110"/>
      <c r="E3" s="108"/>
      <c r="F3" s="111"/>
      <c r="G3" s="112"/>
      <c r="H3" s="109"/>
      <c r="J3" s="107"/>
    </row>
    <row r="4" spans="1:11" ht="18.75" customHeight="1">
      <c r="A4" s="100"/>
      <c r="B4" s="101"/>
      <c r="C4" s="102"/>
      <c r="D4" s="103"/>
      <c r="E4" s="104"/>
      <c r="F4" s="105"/>
      <c r="G4" s="113"/>
      <c r="H4" s="114"/>
      <c r="J4" s="107"/>
    </row>
    <row r="5" spans="1:11" ht="18.75" customHeight="1">
      <c r="A5" s="130" t="s">
        <v>32</v>
      </c>
      <c r="B5" s="109" t="s">
        <v>78</v>
      </c>
      <c r="C5" s="109"/>
      <c r="D5" s="110"/>
      <c r="E5" s="128" t="s">
        <v>44</v>
      </c>
      <c r="F5" s="111"/>
      <c r="G5" s="115">
        <f>D5*F5</f>
        <v>0</v>
      </c>
      <c r="H5" s="116"/>
      <c r="J5" s="107"/>
    </row>
    <row r="6" spans="1:11" ht="18.75" customHeight="1">
      <c r="A6" s="131"/>
      <c r="B6" s="101"/>
      <c r="C6" s="117"/>
      <c r="D6" s="103"/>
      <c r="E6" s="104"/>
      <c r="F6" s="118"/>
      <c r="G6" s="119"/>
      <c r="H6" s="120"/>
    </row>
    <row r="7" spans="1:11" ht="18.75" customHeight="1">
      <c r="A7" s="130" t="s">
        <v>40</v>
      </c>
      <c r="B7" s="121" t="s">
        <v>79</v>
      </c>
      <c r="C7" s="102"/>
      <c r="D7" s="110">
        <v>0.5</v>
      </c>
      <c r="E7" s="128" t="s">
        <v>44</v>
      </c>
      <c r="F7" s="122"/>
      <c r="G7" s="115">
        <f>D7*F7</f>
        <v>0</v>
      </c>
      <c r="H7" s="123"/>
    </row>
    <row r="8" spans="1:11" ht="18.75" customHeight="1">
      <c r="A8" s="131"/>
      <c r="B8" s="101"/>
      <c r="C8" s="101"/>
      <c r="D8" s="103"/>
      <c r="E8" s="104"/>
      <c r="F8" s="105"/>
      <c r="G8" s="119"/>
      <c r="H8" s="120"/>
    </row>
    <row r="9" spans="1:11" ht="18.75" customHeight="1">
      <c r="A9" s="130" t="s">
        <v>41</v>
      </c>
      <c r="B9" s="121" t="s">
        <v>80</v>
      </c>
      <c r="C9" s="102"/>
      <c r="D9" s="110">
        <v>0.5</v>
      </c>
      <c r="E9" s="128" t="s">
        <v>44</v>
      </c>
      <c r="F9" s="111"/>
      <c r="G9" s="115">
        <f>D9*F9</f>
        <v>0</v>
      </c>
      <c r="H9" s="123"/>
    </row>
    <row r="10" spans="1:11" ht="18.75" customHeight="1">
      <c r="A10" s="131"/>
      <c r="B10" s="101"/>
      <c r="C10" s="117"/>
      <c r="D10" s="103"/>
      <c r="E10" s="104"/>
      <c r="F10" s="118"/>
      <c r="G10" s="119"/>
      <c r="H10" s="120"/>
    </row>
    <row r="11" spans="1:11" ht="18.75" customHeight="1">
      <c r="A11" s="130" t="s">
        <v>42</v>
      </c>
      <c r="B11" s="121" t="s">
        <v>81</v>
      </c>
      <c r="C11" s="109"/>
      <c r="D11" s="110"/>
      <c r="E11" s="128" t="s">
        <v>44</v>
      </c>
      <c r="F11" s="122"/>
      <c r="G11" s="115">
        <f>D11*F11</f>
        <v>0</v>
      </c>
      <c r="H11" s="123"/>
    </row>
    <row r="12" spans="1:11" ht="18.75" customHeight="1">
      <c r="A12" s="132"/>
      <c r="B12" s="101"/>
      <c r="C12" s="101"/>
      <c r="D12" s="103"/>
      <c r="E12" s="104"/>
      <c r="F12" s="105"/>
      <c r="G12" s="119"/>
      <c r="H12" s="120"/>
    </row>
    <row r="13" spans="1:11" ht="18.75" customHeight="1">
      <c r="A13" s="130" t="s">
        <v>45</v>
      </c>
      <c r="B13" s="121" t="s">
        <v>82</v>
      </c>
      <c r="C13" s="102"/>
      <c r="D13" s="110"/>
      <c r="E13" s="128" t="s">
        <v>44</v>
      </c>
      <c r="F13" s="111"/>
      <c r="G13" s="115">
        <f>D13*F13</f>
        <v>0</v>
      </c>
      <c r="H13" s="123"/>
    </row>
    <row r="14" spans="1:11" ht="18.75" customHeight="1">
      <c r="A14" s="132"/>
      <c r="B14" s="100"/>
      <c r="C14" s="101"/>
      <c r="D14" s="103"/>
      <c r="E14" s="100"/>
      <c r="F14" s="105"/>
      <c r="G14" s="113"/>
      <c r="H14" s="102"/>
    </row>
    <row r="15" spans="1:11" ht="18.75" customHeight="1">
      <c r="A15" s="130" t="s">
        <v>46</v>
      </c>
      <c r="B15" s="116" t="s">
        <v>83</v>
      </c>
      <c r="C15" s="124"/>
      <c r="D15" s="110"/>
      <c r="E15" s="128" t="s">
        <v>44</v>
      </c>
      <c r="F15" s="111"/>
      <c r="G15" s="115">
        <f>D15*F15</f>
        <v>0</v>
      </c>
      <c r="H15" s="109"/>
      <c r="K15" s="125"/>
    </row>
    <row r="16" spans="1:11" ht="18.75" customHeight="1">
      <c r="A16" s="132"/>
      <c r="B16" s="101"/>
      <c r="C16" s="101"/>
      <c r="D16" s="103"/>
      <c r="E16" s="104"/>
      <c r="F16" s="105"/>
      <c r="G16" s="126"/>
      <c r="H16" s="101"/>
    </row>
    <row r="17" spans="1:8" ht="18.75" customHeight="1">
      <c r="A17" s="133"/>
      <c r="B17" s="109"/>
      <c r="C17" s="109"/>
      <c r="D17" s="110"/>
      <c r="E17" s="108"/>
      <c r="F17" s="111"/>
      <c r="G17" s="126"/>
      <c r="H17" s="109"/>
    </row>
    <row r="18" spans="1:8" ht="18.75" customHeight="1">
      <c r="A18" s="132"/>
      <c r="B18" s="101"/>
      <c r="C18" s="101"/>
      <c r="D18" s="103"/>
      <c r="E18" s="104"/>
      <c r="F18" s="105"/>
      <c r="G18" s="126"/>
      <c r="H18" s="114"/>
    </row>
    <row r="19" spans="1:8" ht="18.75" customHeight="1">
      <c r="A19" s="133"/>
      <c r="B19" s="121"/>
      <c r="C19" s="109"/>
      <c r="D19" s="110"/>
      <c r="E19" s="108"/>
      <c r="F19" s="111"/>
      <c r="G19" s="126"/>
      <c r="H19" s="116"/>
    </row>
    <row r="20" spans="1:8" ht="18.75" customHeight="1">
      <c r="A20" s="132"/>
      <c r="B20" s="101"/>
      <c r="C20" s="101"/>
      <c r="D20" s="103"/>
      <c r="E20" s="104"/>
      <c r="F20" s="105"/>
      <c r="G20" s="126"/>
      <c r="H20" s="114"/>
    </row>
    <row r="21" spans="1:8" ht="18.75" customHeight="1">
      <c r="A21" s="133"/>
      <c r="B21" s="121"/>
      <c r="C21" s="109"/>
      <c r="D21" s="110"/>
      <c r="E21" s="108"/>
      <c r="F21" s="111"/>
      <c r="G21" s="126"/>
      <c r="H21" s="116"/>
    </row>
    <row r="22" spans="1:8" ht="18.75" customHeight="1">
      <c r="A22" s="132"/>
      <c r="B22" s="101"/>
      <c r="C22" s="101"/>
      <c r="D22" s="103"/>
      <c r="E22" s="100"/>
      <c r="F22" s="105"/>
      <c r="G22" s="113"/>
      <c r="H22" s="101"/>
    </row>
    <row r="23" spans="1:8" ht="18.75" customHeight="1">
      <c r="A23" s="133"/>
      <c r="B23" s="121"/>
      <c r="C23" s="124"/>
      <c r="D23" s="110"/>
      <c r="E23" s="108"/>
      <c r="F23" s="111"/>
      <c r="G23" s="115"/>
      <c r="H23" s="109"/>
    </row>
    <row r="24" spans="1:8" ht="18.75" customHeight="1">
      <c r="A24" s="131"/>
      <c r="B24" s="101"/>
      <c r="C24" s="101"/>
      <c r="D24" s="103"/>
      <c r="E24" s="100"/>
      <c r="F24" s="105"/>
      <c r="G24" s="113"/>
      <c r="H24" s="101"/>
    </row>
    <row r="25" spans="1:8" ht="18.75" customHeight="1">
      <c r="A25" s="133"/>
      <c r="B25" s="121"/>
      <c r="C25" s="109"/>
      <c r="D25" s="110"/>
      <c r="E25" s="108"/>
      <c r="F25" s="111"/>
      <c r="G25" s="115"/>
      <c r="H25" s="109"/>
    </row>
    <row r="26" spans="1:8" ht="18.75" customHeight="1">
      <c r="A26" s="131"/>
      <c r="B26" s="101"/>
      <c r="C26" s="101"/>
      <c r="D26" s="103"/>
      <c r="E26" s="100"/>
      <c r="F26" s="105"/>
      <c r="G26" s="113"/>
      <c r="H26" s="101"/>
    </row>
    <row r="27" spans="1:8" ht="18.75" customHeight="1">
      <c r="A27" s="133"/>
      <c r="B27" s="121"/>
      <c r="C27" s="109"/>
      <c r="D27" s="110"/>
      <c r="E27" s="108"/>
      <c r="F27" s="111"/>
      <c r="G27" s="115"/>
      <c r="H27" s="109"/>
    </row>
    <row r="28" spans="1:8" ht="18.75" customHeight="1">
      <c r="A28" s="131"/>
      <c r="B28" s="101"/>
      <c r="C28" s="101"/>
      <c r="D28" s="103"/>
      <c r="E28" s="100"/>
      <c r="F28" s="105"/>
      <c r="G28" s="113"/>
      <c r="H28" s="102"/>
    </row>
    <row r="29" spans="1:8" ht="18.75" customHeight="1">
      <c r="A29" s="133"/>
      <c r="B29" s="121"/>
      <c r="C29" s="109"/>
      <c r="D29" s="110"/>
      <c r="E29" s="108"/>
      <c r="F29" s="111"/>
      <c r="G29" s="115"/>
      <c r="H29" s="109"/>
    </row>
    <row r="30" spans="1:8" ht="18.75" customHeight="1">
      <c r="A30" s="131"/>
      <c r="B30" s="101"/>
      <c r="C30" s="101"/>
      <c r="D30" s="103"/>
      <c r="E30" s="100"/>
      <c r="F30" s="105"/>
      <c r="G30" s="113"/>
      <c r="H30" s="102"/>
    </row>
    <row r="31" spans="1:8" ht="18.75" customHeight="1">
      <c r="A31" s="133"/>
      <c r="B31" s="121"/>
      <c r="C31" s="109"/>
      <c r="D31" s="110"/>
      <c r="E31" s="108"/>
      <c r="F31" s="111"/>
      <c r="G31" s="115"/>
      <c r="H31" s="109"/>
    </row>
    <row r="32" spans="1:8" ht="18.75" customHeight="1">
      <c r="A32" s="131"/>
      <c r="B32" s="101"/>
      <c r="C32" s="101"/>
      <c r="D32" s="103"/>
      <c r="E32" s="100"/>
      <c r="F32" s="105"/>
      <c r="G32" s="113"/>
      <c r="H32" s="101"/>
    </row>
    <row r="33" spans="1:8" ht="18.75" customHeight="1">
      <c r="A33" s="133"/>
      <c r="B33" s="121"/>
      <c r="C33" s="109"/>
      <c r="D33" s="110"/>
      <c r="E33" s="108"/>
      <c r="F33" s="111"/>
      <c r="G33" s="115"/>
      <c r="H33" s="109"/>
    </row>
    <row r="34" spans="1:8" ht="18.75" customHeight="1">
      <c r="A34" s="131"/>
      <c r="B34" s="101"/>
      <c r="C34" s="101"/>
      <c r="D34" s="103"/>
      <c r="E34" s="100"/>
      <c r="F34" s="105"/>
      <c r="G34" s="113"/>
      <c r="H34" s="101"/>
    </row>
    <row r="35" spans="1:8" ht="18.75" customHeight="1">
      <c r="A35" s="133"/>
      <c r="B35" s="121"/>
      <c r="C35" s="109"/>
      <c r="D35" s="110"/>
      <c r="E35" s="108"/>
      <c r="F35" s="111"/>
      <c r="G35" s="115"/>
      <c r="H35" s="109"/>
    </row>
    <row r="36" spans="1:8" ht="18.75" customHeight="1">
      <c r="A36" s="132"/>
      <c r="B36" s="101"/>
      <c r="C36" s="101"/>
      <c r="D36" s="103"/>
      <c r="E36" s="100"/>
      <c r="F36" s="105"/>
      <c r="G36" s="113"/>
      <c r="H36" s="101"/>
    </row>
    <row r="37" spans="1:8" ht="18.75" customHeight="1">
      <c r="A37" s="133"/>
      <c r="B37" s="109"/>
      <c r="C37" s="109"/>
      <c r="D37" s="110"/>
      <c r="E37" s="108"/>
      <c r="F37" s="111"/>
      <c r="G37" s="115"/>
      <c r="H37" s="109"/>
    </row>
    <row r="38" spans="1:8" ht="18.75" customHeight="1">
      <c r="A38" s="100"/>
      <c r="B38" s="101"/>
      <c r="C38" s="101"/>
      <c r="D38" s="103"/>
      <c r="E38" s="100"/>
      <c r="F38" s="105"/>
      <c r="G38" s="113"/>
      <c r="H38" s="101"/>
    </row>
    <row r="39" spans="1:8" ht="18.75" customHeight="1">
      <c r="A39" s="108"/>
      <c r="B39" s="109" t="s">
        <v>35</v>
      </c>
      <c r="C39" s="109"/>
      <c r="D39" s="110"/>
      <c r="E39" s="108"/>
      <c r="F39" s="111"/>
      <c r="G39" s="115">
        <f>SUM(G5,G7,G9,G11,G13,G15,G17,G19,G21,G23,G25,G27,G29,G31,G33,G35,G37)</f>
        <v>0</v>
      </c>
      <c r="H39" s="109"/>
    </row>
  </sheetData>
  <phoneticPr fontId="10"/>
  <conditionalFormatting sqref="J1:J1048576">
    <cfRule type="cellIs" dxfId="29" priority="1" operator="between">
      <formula>19</formula>
      <formula>19</formula>
    </cfRule>
  </conditionalFormatting>
  <conditionalFormatting sqref="J2:J5">
    <cfRule type="cellIs" dxfId="28" priority="2" operator="between">
      <formula>16</formula>
      <formula>16</formula>
    </cfRule>
    <cfRule type="expression" dxfId="27" priority="3">
      <formula>OR(CELL("ROW")=ROW(), CELL("COL")=COLUMN())</formula>
    </cfRule>
  </conditionalFormatting>
  <printOptions horizontalCentered="1" verticalCentered="1"/>
  <pageMargins left="0.11811023622047245" right="0.11811023622047245" top="0.74803149606299213" bottom="0.74803149606299213" header="0.31496062992125984" footer="0.31496062992125984"/>
  <pageSetup paperSize="9" orientation="portrait" r:id="rId1"/>
  <headerFooter alignWithMargins="0">
    <oddHeader>&amp;L科目別内訳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66E82-125F-4DB4-9EE0-1ECBFDE8CE6D}">
  <dimension ref="A1:K39"/>
  <sheetViews>
    <sheetView showZeros="0" view="pageBreakPreview" topLeftCell="A2" zoomScaleNormal="100" zoomScaleSheetLayoutView="100" workbookViewId="0">
      <selection activeCell="A40" sqref="A40:XFD1048576"/>
    </sheetView>
  </sheetViews>
  <sheetFormatPr defaultColWidth="9" defaultRowHeight="18.75"/>
  <cols>
    <col min="1" max="1" width="4.75" style="92" customWidth="1"/>
    <col min="2" max="2" width="21.125" style="93" customWidth="1"/>
    <col min="3" max="3" width="20.375" style="94" customWidth="1"/>
    <col min="4" max="4" width="7.625" style="93" customWidth="1"/>
    <col min="5" max="5" width="4.75" style="92" customWidth="1"/>
    <col min="6" max="6" width="9" style="95"/>
    <col min="7" max="7" width="16.25" style="96" customWidth="1"/>
    <col min="8" max="8" width="12" style="93" customWidth="1"/>
    <col min="9" max="9" width="9" style="93"/>
    <col min="10" max="10" width="9" style="97"/>
    <col min="11" max="11" width="17.875" style="93" customWidth="1"/>
    <col min="12" max="16384" width="9" style="93"/>
  </cols>
  <sheetData>
    <row r="1" spans="1:11" s="92" customFormat="1" ht="37.5" customHeight="1">
      <c r="A1" s="98" t="s">
        <v>0</v>
      </c>
      <c r="B1" s="98" t="s">
        <v>1</v>
      </c>
      <c r="C1" s="99" t="s">
        <v>20</v>
      </c>
      <c r="D1" s="98" t="s">
        <v>2</v>
      </c>
      <c r="E1" s="98" t="s">
        <v>3</v>
      </c>
      <c r="F1" s="99" t="s">
        <v>4</v>
      </c>
      <c r="G1" s="98" t="s">
        <v>5</v>
      </c>
      <c r="H1" s="98" t="s">
        <v>21</v>
      </c>
      <c r="J1" s="97"/>
    </row>
    <row r="2" spans="1:11" ht="18.75" customHeight="1">
      <c r="A2" s="143" t="s">
        <v>84</v>
      </c>
      <c r="B2" s="25" t="str">
        <f>Ⅰ科目!B7</f>
        <v>資料収集整理</v>
      </c>
      <c r="C2" s="102"/>
      <c r="D2" s="103"/>
      <c r="E2" s="104"/>
      <c r="F2" s="105"/>
      <c r="G2" s="106"/>
      <c r="H2" s="101"/>
      <c r="J2" s="107"/>
    </row>
    <row r="3" spans="1:11" ht="18.75" customHeight="1">
      <c r="A3" s="24"/>
      <c r="B3" s="20"/>
      <c r="C3" s="109"/>
      <c r="D3" s="110"/>
      <c r="E3" s="108"/>
      <c r="F3" s="111"/>
      <c r="G3" s="112"/>
      <c r="H3" s="109"/>
      <c r="J3" s="107"/>
    </row>
    <row r="4" spans="1:11" ht="18.75" customHeight="1">
      <c r="A4" s="100"/>
      <c r="B4" s="101"/>
      <c r="C4" s="102"/>
      <c r="D4" s="103"/>
      <c r="E4" s="104"/>
      <c r="F4" s="105"/>
      <c r="G4" s="113"/>
      <c r="H4" s="114"/>
      <c r="J4" s="107"/>
    </row>
    <row r="5" spans="1:11" ht="18.75" customHeight="1">
      <c r="A5" s="130" t="s">
        <v>32</v>
      </c>
      <c r="B5" s="109" t="s">
        <v>78</v>
      </c>
      <c r="C5" s="109"/>
      <c r="D5" s="110"/>
      <c r="E5" s="128" t="s">
        <v>44</v>
      </c>
      <c r="F5" s="111"/>
      <c r="G5" s="115">
        <f>D5*F5</f>
        <v>0</v>
      </c>
      <c r="H5" s="116"/>
      <c r="J5" s="107"/>
    </row>
    <row r="6" spans="1:11" ht="18.75" customHeight="1">
      <c r="A6" s="131"/>
      <c r="B6" s="101"/>
      <c r="C6" s="117"/>
      <c r="D6" s="103"/>
      <c r="E6" s="104"/>
      <c r="F6" s="118"/>
      <c r="G6" s="119"/>
      <c r="H6" s="120"/>
    </row>
    <row r="7" spans="1:11" ht="18.75" customHeight="1">
      <c r="A7" s="130" t="s">
        <v>40</v>
      </c>
      <c r="B7" s="121" t="s">
        <v>79</v>
      </c>
      <c r="C7" s="102"/>
      <c r="D7" s="110">
        <v>0.5</v>
      </c>
      <c r="E7" s="128" t="s">
        <v>44</v>
      </c>
      <c r="F7" s="122"/>
      <c r="G7" s="115">
        <f>D7*F7</f>
        <v>0</v>
      </c>
      <c r="H7" s="123"/>
    </row>
    <row r="8" spans="1:11" ht="18.75" customHeight="1">
      <c r="A8" s="131"/>
      <c r="B8" s="101"/>
      <c r="C8" s="101"/>
      <c r="D8" s="103"/>
      <c r="E8" s="104"/>
      <c r="F8" s="105"/>
      <c r="G8" s="119"/>
      <c r="H8" s="120"/>
    </row>
    <row r="9" spans="1:11" ht="18.75" customHeight="1">
      <c r="A9" s="130" t="s">
        <v>41</v>
      </c>
      <c r="B9" s="121" t="s">
        <v>80</v>
      </c>
      <c r="C9" s="102"/>
      <c r="D9" s="134">
        <v>1</v>
      </c>
      <c r="E9" s="128" t="s">
        <v>44</v>
      </c>
      <c r="F9" s="111"/>
      <c r="G9" s="115">
        <f>D9*F9</f>
        <v>0</v>
      </c>
      <c r="H9" s="123"/>
    </row>
    <row r="10" spans="1:11" ht="18.75" customHeight="1">
      <c r="A10" s="131"/>
      <c r="B10" s="101"/>
      <c r="C10" s="117"/>
      <c r="D10" s="103"/>
      <c r="E10" s="104"/>
      <c r="F10" s="118"/>
      <c r="G10" s="119"/>
      <c r="H10" s="120"/>
    </row>
    <row r="11" spans="1:11" ht="18.75" customHeight="1">
      <c r="A11" s="130" t="s">
        <v>42</v>
      </c>
      <c r="B11" s="121" t="s">
        <v>81</v>
      </c>
      <c r="C11" s="109"/>
      <c r="D11" s="134">
        <v>1</v>
      </c>
      <c r="E11" s="128" t="s">
        <v>44</v>
      </c>
      <c r="F11" s="122"/>
      <c r="G11" s="115">
        <f>D11*F11</f>
        <v>0</v>
      </c>
      <c r="H11" s="123"/>
    </row>
    <row r="12" spans="1:11" ht="18.75" customHeight="1">
      <c r="A12" s="132"/>
      <c r="B12" s="101"/>
      <c r="C12" s="101"/>
      <c r="D12" s="103"/>
      <c r="E12" s="104"/>
      <c r="F12" s="105"/>
      <c r="G12" s="119"/>
      <c r="H12" s="120"/>
    </row>
    <row r="13" spans="1:11" ht="18.75" customHeight="1">
      <c r="A13" s="130" t="s">
        <v>45</v>
      </c>
      <c r="B13" s="121" t="s">
        <v>82</v>
      </c>
      <c r="C13" s="102"/>
      <c r="D13" s="110"/>
      <c r="E13" s="128" t="s">
        <v>44</v>
      </c>
      <c r="F13" s="111"/>
      <c r="G13" s="115">
        <f>D13*F13</f>
        <v>0</v>
      </c>
      <c r="H13" s="123"/>
    </row>
    <row r="14" spans="1:11" ht="18.75" customHeight="1">
      <c r="A14" s="132"/>
      <c r="B14" s="100"/>
      <c r="C14" s="101"/>
      <c r="D14" s="103"/>
      <c r="E14" s="100"/>
      <c r="F14" s="105"/>
      <c r="G14" s="113"/>
      <c r="H14" s="102"/>
    </row>
    <row r="15" spans="1:11" ht="18.75" customHeight="1">
      <c r="A15" s="130" t="s">
        <v>46</v>
      </c>
      <c r="B15" s="116" t="s">
        <v>83</v>
      </c>
      <c r="C15" s="124"/>
      <c r="D15" s="110"/>
      <c r="E15" s="128" t="s">
        <v>44</v>
      </c>
      <c r="F15" s="111"/>
      <c r="G15" s="115">
        <f>D15*F15</f>
        <v>0</v>
      </c>
      <c r="H15" s="109"/>
      <c r="K15" s="125"/>
    </row>
    <row r="16" spans="1:11" ht="18.75" customHeight="1">
      <c r="A16" s="100"/>
      <c r="B16" s="101"/>
      <c r="C16" s="101"/>
      <c r="D16" s="103"/>
      <c r="E16" s="104"/>
      <c r="F16" s="105"/>
      <c r="G16" s="126"/>
      <c r="H16" s="101"/>
    </row>
    <row r="17" spans="1:8" ht="18.75" customHeight="1">
      <c r="A17" s="108"/>
      <c r="B17" s="109"/>
      <c r="C17" s="109"/>
      <c r="D17" s="110"/>
      <c r="E17" s="108"/>
      <c r="F17" s="111"/>
      <c r="G17" s="126"/>
      <c r="H17" s="109"/>
    </row>
    <row r="18" spans="1:8" ht="18.75" customHeight="1">
      <c r="A18" s="100"/>
      <c r="B18" s="101"/>
      <c r="C18" s="101"/>
      <c r="D18" s="103"/>
      <c r="E18" s="104"/>
      <c r="F18" s="105"/>
      <c r="G18" s="126"/>
      <c r="H18" s="114"/>
    </row>
    <row r="19" spans="1:8" ht="18.75" customHeight="1">
      <c r="A19" s="108"/>
      <c r="B19" s="121"/>
      <c r="C19" s="109"/>
      <c r="D19" s="110"/>
      <c r="E19" s="108"/>
      <c r="F19" s="111"/>
      <c r="G19" s="126"/>
      <c r="H19" s="116"/>
    </row>
    <row r="20" spans="1:8" ht="18.75" customHeight="1">
      <c r="A20" s="100"/>
      <c r="B20" s="101"/>
      <c r="C20" s="101"/>
      <c r="D20" s="103"/>
      <c r="E20" s="104"/>
      <c r="F20" s="105"/>
      <c r="G20" s="126"/>
      <c r="H20" s="114"/>
    </row>
    <row r="21" spans="1:8" ht="18.75" customHeight="1">
      <c r="A21" s="108"/>
      <c r="B21" s="121"/>
      <c r="C21" s="109"/>
      <c r="D21" s="110"/>
      <c r="E21" s="108"/>
      <c r="F21" s="111"/>
      <c r="G21" s="126"/>
      <c r="H21" s="116"/>
    </row>
    <row r="22" spans="1:8" ht="18.75" customHeight="1">
      <c r="A22" s="100"/>
      <c r="B22" s="101"/>
      <c r="C22" s="101"/>
      <c r="D22" s="103"/>
      <c r="E22" s="100"/>
      <c r="F22" s="105"/>
      <c r="G22" s="113"/>
      <c r="H22" s="101"/>
    </row>
    <row r="23" spans="1:8" ht="18.75" customHeight="1">
      <c r="A23" s="108"/>
      <c r="B23" s="121"/>
      <c r="C23" s="124"/>
      <c r="D23" s="110"/>
      <c r="E23" s="108"/>
      <c r="F23" s="111"/>
      <c r="G23" s="115"/>
      <c r="H23" s="109"/>
    </row>
    <row r="24" spans="1:8" ht="18.75" customHeight="1">
      <c r="A24" s="104"/>
      <c r="B24" s="101"/>
      <c r="C24" s="101"/>
      <c r="D24" s="103"/>
      <c r="E24" s="100"/>
      <c r="F24" s="105"/>
      <c r="G24" s="113"/>
      <c r="H24" s="101"/>
    </row>
    <row r="25" spans="1:8" ht="18.75" customHeight="1">
      <c r="A25" s="108"/>
      <c r="B25" s="121"/>
      <c r="C25" s="109"/>
      <c r="D25" s="110"/>
      <c r="E25" s="108"/>
      <c r="F25" s="111"/>
      <c r="G25" s="115"/>
      <c r="H25" s="109"/>
    </row>
    <row r="26" spans="1:8" ht="18.75" customHeight="1">
      <c r="A26" s="104"/>
      <c r="B26" s="101"/>
      <c r="C26" s="101"/>
      <c r="D26" s="103"/>
      <c r="E26" s="100"/>
      <c r="F26" s="105"/>
      <c r="G26" s="113"/>
      <c r="H26" s="101"/>
    </row>
    <row r="27" spans="1:8" ht="18.75" customHeight="1">
      <c r="A27" s="108"/>
      <c r="B27" s="121"/>
      <c r="C27" s="109"/>
      <c r="D27" s="110"/>
      <c r="E27" s="108"/>
      <c r="F27" s="111"/>
      <c r="G27" s="115"/>
      <c r="H27" s="109"/>
    </row>
    <row r="28" spans="1:8" ht="18.75" customHeight="1">
      <c r="A28" s="104"/>
      <c r="B28" s="101"/>
      <c r="C28" s="101"/>
      <c r="D28" s="103"/>
      <c r="E28" s="100"/>
      <c r="F28" s="105"/>
      <c r="G28" s="113"/>
      <c r="H28" s="102"/>
    </row>
    <row r="29" spans="1:8" ht="18.75" customHeight="1">
      <c r="A29" s="108"/>
      <c r="B29" s="121"/>
      <c r="C29" s="109"/>
      <c r="D29" s="110"/>
      <c r="E29" s="108"/>
      <c r="F29" s="111"/>
      <c r="G29" s="115"/>
      <c r="H29" s="109"/>
    </row>
    <row r="30" spans="1:8" ht="18.75" customHeight="1">
      <c r="A30" s="104"/>
      <c r="B30" s="101"/>
      <c r="C30" s="101"/>
      <c r="D30" s="103"/>
      <c r="E30" s="100"/>
      <c r="F30" s="105"/>
      <c r="G30" s="113"/>
      <c r="H30" s="102"/>
    </row>
    <row r="31" spans="1:8" ht="18.75" customHeight="1">
      <c r="A31" s="108"/>
      <c r="B31" s="121"/>
      <c r="C31" s="109"/>
      <c r="D31" s="110"/>
      <c r="E31" s="108"/>
      <c r="F31" s="111"/>
      <c r="G31" s="115"/>
      <c r="H31" s="109"/>
    </row>
    <row r="32" spans="1:8" ht="18.75" customHeight="1">
      <c r="A32" s="104"/>
      <c r="B32" s="101"/>
      <c r="C32" s="101"/>
      <c r="D32" s="103"/>
      <c r="E32" s="100"/>
      <c r="F32" s="105"/>
      <c r="G32" s="113"/>
      <c r="H32" s="101"/>
    </row>
    <row r="33" spans="1:8" ht="18.75" customHeight="1">
      <c r="A33" s="108"/>
      <c r="B33" s="121"/>
      <c r="C33" s="109"/>
      <c r="D33" s="110"/>
      <c r="E33" s="108"/>
      <c r="F33" s="111"/>
      <c r="G33" s="115"/>
      <c r="H33" s="109"/>
    </row>
    <row r="34" spans="1:8" ht="18.75" customHeight="1">
      <c r="A34" s="104"/>
      <c r="B34" s="101"/>
      <c r="C34" s="101"/>
      <c r="D34" s="103"/>
      <c r="E34" s="100"/>
      <c r="F34" s="105"/>
      <c r="G34" s="113"/>
      <c r="H34" s="101"/>
    </row>
    <row r="35" spans="1:8" ht="18.75" customHeight="1">
      <c r="A35" s="108"/>
      <c r="B35" s="121"/>
      <c r="C35" s="109"/>
      <c r="D35" s="110"/>
      <c r="E35" s="108"/>
      <c r="F35" s="111"/>
      <c r="G35" s="115"/>
      <c r="H35" s="109"/>
    </row>
    <row r="36" spans="1:8" ht="18.75" customHeight="1">
      <c r="A36" s="100"/>
      <c r="B36" s="101"/>
      <c r="C36" s="101"/>
      <c r="D36" s="103"/>
      <c r="E36" s="100"/>
      <c r="F36" s="105"/>
      <c r="G36" s="113"/>
      <c r="H36" s="101"/>
    </row>
    <row r="37" spans="1:8" ht="18.75" customHeight="1">
      <c r="A37" s="108"/>
      <c r="B37" s="109"/>
      <c r="C37" s="109"/>
      <c r="D37" s="110"/>
      <c r="E37" s="108"/>
      <c r="F37" s="111"/>
      <c r="G37" s="115"/>
      <c r="H37" s="109"/>
    </row>
    <row r="38" spans="1:8" ht="18.75" customHeight="1">
      <c r="A38" s="100"/>
      <c r="B38" s="101"/>
      <c r="C38" s="101"/>
      <c r="D38" s="103"/>
      <c r="E38" s="100"/>
      <c r="F38" s="105"/>
      <c r="G38" s="113"/>
      <c r="H38" s="101"/>
    </row>
    <row r="39" spans="1:8" ht="18.75" customHeight="1">
      <c r="A39" s="108"/>
      <c r="B39" s="109" t="s">
        <v>35</v>
      </c>
      <c r="C39" s="109"/>
      <c r="D39" s="110"/>
      <c r="E39" s="108"/>
      <c r="F39" s="111"/>
      <c r="G39" s="115">
        <f>SUM(G5,G7,G9,G11,G13,G15,G17,G19,G21,G23,G25,G27,G29,G31,G33,G35,G37)</f>
        <v>0</v>
      </c>
      <c r="H39" s="109"/>
    </row>
  </sheetData>
  <phoneticPr fontId="10"/>
  <conditionalFormatting sqref="J1:J1048576">
    <cfRule type="cellIs" dxfId="26" priority="1" operator="between">
      <formula>19</formula>
      <formula>19</formula>
    </cfRule>
  </conditionalFormatting>
  <conditionalFormatting sqref="J2:J5">
    <cfRule type="cellIs" dxfId="25" priority="2" operator="between">
      <formula>16</formula>
      <formula>16</formula>
    </cfRule>
    <cfRule type="expression" dxfId="24" priority="3">
      <formula>OR(CELL("ROW")=ROW(), CELL("COL")=COLUMN())</formula>
    </cfRule>
  </conditionalFormatting>
  <printOptions horizontalCentered="1" verticalCentered="1"/>
  <pageMargins left="0.11811023622047245" right="0.11811023622047245" top="0.74803149606299213" bottom="0.74803149606299213" header="0.31496062992125984" footer="0.31496062992125984"/>
  <pageSetup paperSize="9" orientation="portrait" r:id="rId1"/>
  <headerFooter alignWithMargins="0">
    <oddHeader>&amp;L科目別内訳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5E2C4-EA44-4AD8-913B-1C71B8D9C51F}">
  <dimension ref="A1:K39"/>
  <sheetViews>
    <sheetView showZeros="0" view="pageBreakPreview" zoomScaleNormal="100" zoomScaleSheetLayoutView="100" workbookViewId="0">
      <selection sqref="A1:A1048576"/>
    </sheetView>
  </sheetViews>
  <sheetFormatPr defaultColWidth="9" defaultRowHeight="18.75"/>
  <cols>
    <col min="1" max="1" width="4.75" style="92" customWidth="1"/>
    <col min="2" max="2" width="21.125" style="93" customWidth="1"/>
    <col min="3" max="3" width="20.375" style="94" customWidth="1"/>
    <col min="4" max="4" width="7.625" style="93" customWidth="1"/>
    <col min="5" max="5" width="4.75" style="92" customWidth="1"/>
    <col min="6" max="6" width="9" style="95"/>
    <col min="7" max="7" width="16.25" style="96" customWidth="1"/>
    <col min="8" max="8" width="12" style="93" customWidth="1"/>
    <col min="9" max="9" width="9" style="93"/>
    <col min="10" max="10" width="9" style="97"/>
    <col min="11" max="11" width="17.875" style="93" customWidth="1"/>
    <col min="12" max="16384" width="9" style="93"/>
  </cols>
  <sheetData>
    <row r="1" spans="1:11" s="92" customFormat="1" ht="37.5" customHeight="1">
      <c r="A1" s="98" t="s">
        <v>0</v>
      </c>
      <c r="B1" s="98" t="s">
        <v>1</v>
      </c>
      <c r="C1" s="99" t="s">
        <v>20</v>
      </c>
      <c r="D1" s="98" t="s">
        <v>2</v>
      </c>
      <c r="E1" s="98" t="s">
        <v>3</v>
      </c>
      <c r="F1" s="99" t="s">
        <v>4</v>
      </c>
      <c r="G1" s="98" t="s">
        <v>5</v>
      </c>
      <c r="H1" s="98" t="s">
        <v>21</v>
      </c>
      <c r="J1" s="97"/>
    </row>
    <row r="2" spans="1:11" ht="18.75" customHeight="1">
      <c r="A2" s="143" t="s">
        <v>85</v>
      </c>
      <c r="B2" s="25" t="str">
        <f>Ⅰ科目!B9</f>
        <v>HM構成の検討</v>
      </c>
      <c r="C2" s="102"/>
      <c r="D2" s="103"/>
      <c r="E2" s="104"/>
      <c r="F2" s="105"/>
      <c r="G2" s="106"/>
      <c r="H2" s="101"/>
      <c r="J2" s="107"/>
    </row>
    <row r="3" spans="1:11" ht="18.75" customHeight="1">
      <c r="A3" s="24"/>
      <c r="B3" s="20"/>
      <c r="C3" s="109"/>
      <c r="D3" s="110"/>
      <c r="E3" s="108"/>
      <c r="F3" s="111"/>
      <c r="G3" s="112"/>
      <c r="H3" s="109"/>
      <c r="J3" s="107"/>
    </row>
    <row r="4" spans="1:11" ht="18.75" customHeight="1">
      <c r="A4" s="100"/>
      <c r="B4" s="101"/>
      <c r="C4" s="102"/>
      <c r="D4" s="103"/>
      <c r="E4" s="104"/>
      <c r="F4" s="105"/>
      <c r="G4" s="113"/>
      <c r="H4" s="114"/>
      <c r="J4" s="107"/>
    </row>
    <row r="5" spans="1:11" ht="18.75" customHeight="1">
      <c r="A5" s="130" t="s">
        <v>32</v>
      </c>
      <c r="B5" s="109" t="s">
        <v>78</v>
      </c>
      <c r="C5" s="109"/>
      <c r="D5" s="110"/>
      <c r="E5" s="128" t="s">
        <v>44</v>
      </c>
      <c r="F5" s="111"/>
      <c r="G5" s="115">
        <f>D5*F5</f>
        <v>0</v>
      </c>
      <c r="H5" s="116"/>
      <c r="J5" s="107"/>
    </row>
    <row r="6" spans="1:11" ht="18.75" customHeight="1">
      <c r="A6" s="131"/>
      <c r="B6" s="101"/>
      <c r="C6" s="117"/>
      <c r="D6" s="103"/>
      <c r="E6" s="104"/>
      <c r="F6" s="118"/>
      <c r="G6" s="119"/>
      <c r="H6" s="120"/>
    </row>
    <row r="7" spans="1:11" ht="18.75" customHeight="1">
      <c r="A7" s="130" t="s">
        <v>40</v>
      </c>
      <c r="B7" s="121" t="s">
        <v>79</v>
      </c>
      <c r="C7" s="102"/>
      <c r="D7" s="134">
        <v>2</v>
      </c>
      <c r="E7" s="128" t="s">
        <v>44</v>
      </c>
      <c r="F7" s="122"/>
      <c r="G7" s="115">
        <f>D7*F7</f>
        <v>0</v>
      </c>
      <c r="H7" s="123"/>
    </row>
    <row r="8" spans="1:11" ht="18.75" customHeight="1">
      <c r="A8" s="131"/>
      <c r="B8" s="101"/>
      <c r="C8" s="101"/>
      <c r="D8" s="103"/>
      <c r="E8" s="104"/>
      <c r="F8" s="105"/>
      <c r="G8" s="119"/>
      <c r="H8" s="120"/>
    </row>
    <row r="9" spans="1:11" ht="18.75" customHeight="1">
      <c r="A9" s="130" t="s">
        <v>41</v>
      </c>
      <c r="B9" s="121" t="s">
        <v>80</v>
      </c>
      <c r="C9" s="102"/>
      <c r="D9" s="110"/>
      <c r="E9" s="128" t="s">
        <v>44</v>
      </c>
      <c r="F9" s="111"/>
      <c r="G9" s="115">
        <f>D9*F9</f>
        <v>0</v>
      </c>
      <c r="H9" s="123"/>
    </row>
    <row r="10" spans="1:11" ht="18.75" customHeight="1">
      <c r="A10" s="131"/>
      <c r="B10" s="101"/>
      <c r="C10" s="117"/>
      <c r="D10" s="103"/>
      <c r="E10" s="104"/>
      <c r="F10" s="118"/>
      <c r="G10" s="119"/>
      <c r="H10" s="120"/>
    </row>
    <row r="11" spans="1:11" ht="18.75" customHeight="1">
      <c r="A11" s="130" t="s">
        <v>42</v>
      </c>
      <c r="B11" s="121" t="s">
        <v>81</v>
      </c>
      <c r="C11" s="109"/>
      <c r="D11" s="134">
        <v>3</v>
      </c>
      <c r="E11" s="128" t="s">
        <v>44</v>
      </c>
      <c r="F11" s="122"/>
      <c r="G11" s="115">
        <f>D11*F11</f>
        <v>0</v>
      </c>
      <c r="H11" s="123"/>
    </row>
    <row r="12" spans="1:11" ht="18.75" customHeight="1">
      <c r="A12" s="132"/>
      <c r="B12" s="101"/>
      <c r="C12" s="101"/>
      <c r="D12" s="103"/>
      <c r="E12" s="104"/>
      <c r="F12" s="105"/>
      <c r="G12" s="119"/>
      <c r="H12" s="120"/>
    </row>
    <row r="13" spans="1:11" ht="18.75" customHeight="1">
      <c r="A13" s="130" t="s">
        <v>45</v>
      </c>
      <c r="B13" s="121" t="s">
        <v>82</v>
      </c>
      <c r="C13" s="102"/>
      <c r="D13" s="110"/>
      <c r="E13" s="128" t="s">
        <v>44</v>
      </c>
      <c r="F13" s="111"/>
      <c r="G13" s="115">
        <f>D13*F13</f>
        <v>0</v>
      </c>
      <c r="H13" s="123"/>
    </row>
    <row r="14" spans="1:11" ht="18.75" customHeight="1">
      <c r="A14" s="132"/>
      <c r="B14" s="100"/>
      <c r="C14" s="101"/>
      <c r="D14" s="103"/>
      <c r="E14" s="100"/>
      <c r="F14" s="105"/>
      <c r="G14" s="113"/>
      <c r="H14" s="102"/>
    </row>
    <row r="15" spans="1:11" ht="18.75" customHeight="1">
      <c r="A15" s="130" t="s">
        <v>46</v>
      </c>
      <c r="B15" s="116" t="s">
        <v>83</v>
      </c>
      <c r="C15" s="124"/>
      <c r="D15" s="110"/>
      <c r="E15" s="128" t="s">
        <v>44</v>
      </c>
      <c r="F15" s="111"/>
      <c r="G15" s="115">
        <f>D15*F15</f>
        <v>0</v>
      </c>
      <c r="H15" s="109"/>
      <c r="K15" s="125"/>
    </row>
    <row r="16" spans="1:11" ht="18.75" customHeight="1">
      <c r="A16" s="100"/>
      <c r="B16" s="101"/>
      <c r="C16" s="101"/>
      <c r="D16" s="103"/>
      <c r="E16" s="104"/>
      <c r="F16" s="105"/>
      <c r="G16" s="126"/>
      <c r="H16" s="101"/>
    </row>
    <row r="17" spans="1:8" ht="18.75" customHeight="1">
      <c r="A17" s="127"/>
      <c r="B17" s="109"/>
      <c r="C17" s="109"/>
      <c r="D17" s="110"/>
      <c r="E17" s="128"/>
      <c r="F17" s="111"/>
      <c r="G17" s="115">
        <f>D17*F17</f>
        <v>0</v>
      </c>
      <c r="H17" s="109"/>
    </row>
    <row r="18" spans="1:8" ht="18.75" customHeight="1">
      <c r="A18" s="100"/>
      <c r="B18" s="101"/>
      <c r="C18" s="101"/>
      <c r="D18" s="103"/>
      <c r="E18" s="104"/>
      <c r="F18" s="105"/>
      <c r="G18" s="126"/>
      <c r="H18" s="114"/>
    </row>
    <row r="19" spans="1:8" ht="18.75" customHeight="1">
      <c r="A19" s="127"/>
      <c r="B19" s="121"/>
      <c r="C19" s="109"/>
      <c r="D19" s="110"/>
      <c r="E19" s="128"/>
      <c r="F19" s="111"/>
      <c r="G19" s="115">
        <f>D19*F19</f>
        <v>0</v>
      </c>
      <c r="H19" s="116"/>
    </row>
    <row r="20" spans="1:8" ht="18.75" customHeight="1">
      <c r="A20" s="100"/>
      <c r="B20" s="101"/>
      <c r="C20" s="101"/>
      <c r="D20" s="103"/>
      <c r="E20" s="104"/>
      <c r="F20" s="105"/>
      <c r="G20" s="126"/>
      <c r="H20" s="114"/>
    </row>
    <row r="21" spans="1:8" ht="18.75" customHeight="1">
      <c r="A21" s="127"/>
      <c r="B21" s="121"/>
      <c r="C21" s="109"/>
      <c r="D21" s="110"/>
      <c r="E21" s="128"/>
      <c r="F21" s="111"/>
      <c r="G21" s="115">
        <f>D21*F21</f>
        <v>0</v>
      </c>
      <c r="H21" s="116"/>
    </row>
    <row r="22" spans="1:8" ht="18.75" customHeight="1">
      <c r="A22" s="100"/>
      <c r="B22" s="101"/>
      <c r="C22" s="101"/>
      <c r="D22" s="103"/>
      <c r="E22" s="100"/>
      <c r="F22" s="105"/>
      <c r="G22" s="113"/>
      <c r="H22" s="101"/>
    </row>
    <row r="23" spans="1:8" ht="18.75" customHeight="1">
      <c r="A23" s="108"/>
      <c r="B23" s="121"/>
      <c r="C23" s="124"/>
      <c r="D23" s="110"/>
      <c r="E23" s="108"/>
      <c r="F23" s="111"/>
      <c r="G23" s="115"/>
      <c r="H23" s="109"/>
    </row>
    <row r="24" spans="1:8" ht="18.75" customHeight="1">
      <c r="A24" s="104"/>
      <c r="B24" s="101"/>
      <c r="C24" s="101"/>
      <c r="D24" s="103"/>
      <c r="E24" s="100"/>
      <c r="F24" s="105"/>
      <c r="G24" s="113"/>
      <c r="H24" s="101"/>
    </row>
    <row r="25" spans="1:8" ht="18.75" customHeight="1">
      <c r="A25" s="108"/>
      <c r="B25" s="121"/>
      <c r="C25" s="109"/>
      <c r="D25" s="110"/>
      <c r="E25" s="108"/>
      <c r="F25" s="111"/>
      <c r="G25" s="115"/>
      <c r="H25" s="109"/>
    </row>
    <row r="26" spans="1:8" ht="18.75" customHeight="1">
      <c r="A26" s="104"/>
      <c r="B26" s="101"/>
      <c r="C26" s="101"/>
      <c r="D26" s="103"/>
      <c r="E26" s="100"/>
      <c r="F26" s="105"/>
      <c r="G26" s="113"/>
      <c r="H26" s="101"/>
    </row>
    <row r="27" spans="1:8" ht="18.75" customHeight="1">
      <c r="A27" s="108"/>
      <c r="B27" s="121"/>
      <c r="C27" s="109"/>
      <c r="D27" s="110"/>
      <c r="E27" s="108"/>
      <c r="F27" s="111"/>
      <c r="G27" s="115"/>
      <c r="H27" s="109"/>
    </row>
    <row r="28" spans="1:8" ht="18.75" customHeight="1">
      <c r="A28" s="104"/>
      <c r="B28" s="101"/>
      <c r="C28" s="101"/>
      <c r="D28" s="103"/>
      <c r="E28" s="100"/>
      <c r="F28" s="105"/>
      <c r="G28" s="113"/>
      <c r="H28" s="102"/>
    </row>
    <row r="29" spans="1:8" ht="18.75" customHeight="1">
      <c r="A29" s="108"/>
      <c r="B29" s="121"/>
      <c r="C29" s="109"/>
      <c r="D29" s="110"/>
      <c r="E29" s="108"/>
      <c r="F29" s="111"/>
      <c r="G29" s="115"/>
      <c r="H29" s="109"/>
    </row>
    <row r="30" spans="1:8" ht="18.75" customHeight="1">
      <c r="A30" s="104"/>
      <c r="B30" s="101"/>
      <c r="C30" s="101"/>
      <c r="D30" s="103"/>
      <c r="E30" s="100"/>
      <c r="F30" s="105"/>
      <c r="G30" s="113"/>
      <c r="H30" s="102"/>
    </row>
    <row r="31" spans="1:8" ht="18.75" customHeight="1">
      <c r="A31" s="108"/>
      <c r="B31" s="121"/>
      <c r="C31" s="109"/>
      <c r="D31" s="110"/>
      <c r="E31" s="108"/>
      <c r="F31" s="111"/>
      <c r="G31" s="115"/>
      <c r="H31" s="109"/>
    </row>
    <row r="32" spans="1:8" ht="18.75" customHeight="1">
      <c r="A32" s="104"/>
      <c r="B32" s="101"/>
      <c r="C32" s="101"/>
      <c r="D32" s="103"/>
      <c r="E32" s="100"/>
      <c r="F32" s="105"/>
      <c r="G32" s="113"/>
      <c r="H32" s="101"/>
    </row>
    <row r="33" spans="1:8" ht="18.75" customHeight="1">
      <c r="A33" s="108"/>
      <c r="B33" s="121"/>
      <c r="C33" s="109"/>
      <c r="D33" s="110"/>
      <c r="E33" s="108"/>
      <c r="F33" s="111"/>
      <c r="G33" s="115"/>
      <c r="H33" s="109"/>
    </row>
    <row r="34" spans="1:8" ht="18.75" customHeight="1">
      <c r="A34" s="104"/>
      <c r="B34" s="101"/>
      <c r="C34" s="101"/>
      <c r="D34" s="103"/>
      <c r="E34" s="100"/>
      <c r="F34" s="105"/>
      <c r="G34" s="113"/>
      <c r="H34" s="101"/>
    </row>
    <row r="35" spans="1:8" ht="18.75" customHeight="1">
      <c r="A35" s="108"/>
      <c r="B35" s="121"/>
      <c r="C35" s="109"/>
      <c r="D35" s="110"/>
      <c r="E35" s="108"/>
      <c r="F35" s="111"/>
      <c r="G35" s="115"/>
      <c r="H35" s="109"/>
    </row>
    <row r="36" spans="1:8" ht="18.75" customHeight="1">
      <c r="A36" s="100"/>
      <c r="B36" s="101"/>
      <c r="C36" s="101"/>
      <c r="D36" s="103"/>
      <c r="E36" s="100"/>
      <c r="F36" s="105"/>
      <c r="G36" s="113"/>
      <c r="H36" s="101"/>
    </row>
    <row r="37" spans="1:8" ht="18.75" customHeight="1">
      <c r="A37" s="108"/>
      <c r="B37" s="109"/>
      <c r="C37" s="109"/>
      <c r="D37" s="110"/>
      <c r="E37" s="108"/>
      <c r="F37" s="111"/>
      <c r="G37" s="115"/>
      <c r="H37" s="109"/>
    </row>
    <row r="38" spans="1:8" ht="18.75" customHeight="1">
      <c r="A38" s="100"/>
      <c r="B38" s="101"/>
      <c r="C38" s="101"/>
      <c r="D38" s="103"/>
      <c r="E38" s="100"/>
      <c r="F38" s="105"/>
      <c r="G38" s="113"/>
      <c r="H38" s="101"/>
    </row>
    <row r="39" spans="1:8" ht="18.75" customHeight="1">
      <c r="A39" s="108"/>
      <c r="B39" s="109" t="s">
        <v>35</v>
      </c>
      <c r="C39" s="109"/>
      <c r="D39" s="110"/>
      <c r="E39" s="108"/>
      <c r="F39" s="111"/>
      <c r="G39" s="115">
        <f>SUM(G5,G7,G9,G11,G13,G15,G17,G19,G21,G23,G25,G27,G29,G31,G33,G35,G37)</f>
        <v>0</v>
      </c>
      <c r="H39" s="109"/>
    </row>
  </sheetData>
  <phoneticPr fontId="10"/>
  <conditionalFormatting sqref="J1:J1048576">
    <cfRule type="cellIs" dxfId="23" priority="1" operator="between">
      <formula>19</formula>
      <formula>19</formula>
    </cfRule>
  </conditionalFormatting>
  <conditionalFormatting sqref="J2:J5">
    <cfRule type="cellIs" dxfId="22" priority="2" operator="between">
      <formula>16</formula>
      <formula>16</formula>
    </cfRule>
    <cfRule type="expression" dxfId="21" priority="3">
      <formula>OR(CELL("ROW")=ROW(), CELL("COL")=COLUMN())</formula>
    </cfRule>
  </conditionalFormatting>
  <printOptions horizontalCentered="1" verticalCentered="1"/>
  <pageMargins left="0.11811023622047245" right="0.11811023622047245" top="0.74803149606299213" bottom="0.74803149606299213" header="0.31496062992125984" footer="0.31496062992125984"/>
  <pageSetup paperSize="9" orientation="portrait" r:id="rId1"/>
  <headerFooter alignWithMargins="0">
    <oddHeader>&amp;L科目別内訳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1B56A-50C5-48A5-894F-7E583186717E}">
  <dimension ref="A1:K39"/>
  <sheetViews>
    <sheetView showZeros="0" view="pageBreakPreview" topLeftCell="A2" zoomScaleNormal="100" zoomScaleSheetLayoutView="100" workbookViewId="0">
      <selection activeCell="B39" sqref="B39"/>
    </sheetView>
  </sheetViews>
  <sheetFormatPr defaultColWidth="9" defaultRowHeight="18.75"/>
  <cols>
    <col min="1" max="1" width="4.75" style="92" customWidth="1"/>
    <col min="2" max="2" width="21.125" style="93" customWidth="1"/>
    <col min="3" max="3" width="20.375" style="94" customWidth="1"/>
    <col min="4" max="4" width="7.625" style="93" customWidth="1"/>
    <col min="5" max="5" width="4.75" style="92" customWidth="1"/>
    <col min="6" max="6" width="9" style="95"/>
    <col min="7" max="7" width="16.25" style="96" customWidth="1"/>
    <col min="8" max="8" width="12" style="93" customWidth="1"/>
    <col min="9" max="9" width="9" style="93"/>
    <col min="10" max="10" width="9" style="97"/>
    <col min="11" max="11" width="17.875" style="93" customWidth="1"/>
    <col min="12" max="16384" width="9" style="93"/>
  </cols>
  <sheetData>
    <row r="1" spans="1:11" s="92" customFormat="1" ht="37.5" customHeight="1">
      <c r="A1" s="98" t="s">
        <v>0</v>
      </c>
      <c r="B1" s="98" t="s">
        <v>1</v>
      </c>
      <c r="C1" s="99" t="s">
        <v>20</v>
      </c>
      <c r="D1" s="98" t="s">
        <v>2</v>
      </c>
      <c r="E1" s="98" t="s">
        <v>3</v>
      </c>
      <c r="F1" s="99" t="s">
        <v>4</v>
      </c>
      <c r="G1" s="98" t="s">
        <v>5</v>
      </c>
      <c r="H1" s="98" t="s">
        <v>21</v>
      </c>
      <c r="J1" s="97"/>
    </row>
    <row r="2" spans="1:11" ht="18.75" customHeight="1">
      <c r="A2" s="143" t="s">
        <v>86</v>
      </c>
      <c r="B2" s="25" t="str">
        <f>Ⅰ科目!B11</f>
        <v>HM素案作成</v>
      </c>
      <c r="C2" s="102"/>
      <c r="D2" s="103"/>
      <c r="E2" s="104"/>
      <c r="F2" s="105"/>
      <c r="G2" s="106"/>
      <c r="H2" s="101"/>
      <c r="J2" s="107"/>
    </row>
    <row r="3" spans="1:11" ht="18.75" customHeight="1">
      <c r="A3" s="24"/>
      <c r="B3" s="20"/>
      <c r="C3" s="109"/>
      <c r="D3" s="110"/>
      <c r="E3" s="108"/>
      <c r="F3" s="111"/>
      <c r="G3" s="112"/>
      <c r="H3" s="109"/>
      <c r="J3" s="107"/>
    </row>
    <row r="4" spans="1:11" ht="18.75" customHeight="1">
      <c r="A4" s="100"/>
      <c r="B4" s="101"/>
      <c r="C4" s="102"/>
      <c r="D4" s="103"/>
      <c r="E4" s="104"/>
      <c r="F4" s="105"/>
      <c r="G4" s="113"/>
      <c r="H4" s="114"/>
      <c r="J4" s="107"/>
    </row>
    <row r="5" spans="1:11" ht="18.75" customHeight="1">
      <c r="A5" s="130" t="s">
        <v>32</v>
      </c>
      <c r="B5" s="109" t="s">
        <v>78</v>
      </c>
      <c r="C5" s="109"/>
      <c r="D5" s="110"/>
      <c r="E5" s="128" t="s">
        <v>44</v>
      </c>
      <c r="F5" s="111"/>
      <c r="G5" s="115">
        <f>D5*F5</f>
        <v>0</v>
      </c>
      <c r="H5" s="116"/>
      <c r="J5" s="107"/>
    </row>
    <row r="6" spans="1:11" ht="18.75" customHeight="1">
      <c r="A6" s="131"/>
      <c r="B6" s="101"/>
      <c r="C6" s="117"/>
      <c r="D6" s="103"/>
      <c r="E6" s="104"/>
      <c r="F6" s="118"/>
      <c r="G6" s="119"/>
      <c r="H6" s="120"/>
    </row>
    <row r="7" spans="1:11" ht="18.75" customHeight="1">
      <c r="A7" s="130" t="s">
        <v>40</v>
      </c>
      <c r="B7" s="121" t="s">
        <v>79</v>
      </c>
      <c r="C7" s="102"/>
      <c r="D7" s="134">
        <v>5</v>
      </c>
      <c r="E7" s="128" t="s">
        <v>44</v>
      </c>
      <c r="F7" s="122"/>
      <c r="G7" s="115">
        <f>D7*F7</f>
        <v>0</v>
      </c>
      <c r="H7" s="123"/>
    </row>
    <row r="8" spans="1:11" ht="18.75" customHeight="1">
      <c r="A8" s="131"/>
      <c r="B8" s="101"/>
      <c r="C8" s="101"/>
      <c r="D8" s="103"/>
      <c r="E8" s="104"/>
      <c r="F8" s="105"/>
      <c r="G8" s="119"/>
      <c r="H8" s="120"/>
    </row>
    <row r="9" spans="1:11" ht="18.75" customHeight="1">
      <c r="A9" s="130" t="s">
        <v>41</v>
      </c>
      <c r="B9" s="121" t="s">
        <v>80</v>
      </c>
      <c r="C9" s="102"/>
      <c r="D9" s="134">
        <v>6</v>
      </c>
      <c r="E9" s="128" t="s">
        <v>44</v>
      </c>
      <c r="F9" s="111"/>
      <c r="G9" s="115">
        <f>D9*F9</f>
        <v>0</v>
      </c>
      <c r="H9" s="123"/>
    </row>
    <row r="10" spans="1:11" ht="18.75" customHeight="1">
      <c r="A10" s="131"/>
      <c r="B10" s="101"/>
      <c r="C10" s="117"/>
      <c r="D10" s="103"/>
      <c r="E10" s="104"/>
      <c r="F10" s="118"/>
      <c r="G10" s="119"/>
      <c r="H10" s="120"/>
    </row>
    <row r="11" spans="1:11" ht="18.75" customHeight="1">
      <c r="A11" s="130" t="s">
        <v>42</v>
      </c>
      <c r="B11" s="121" t="s">
        <v>81</v>
      </c>
      <c r="C11" s="109"/>
      <c r="D11" s="134">
        <v>10</v>
      </c>
      <c r="E11" s="128" t="s">
        <v>44</v>
      </c>
      <c r="F11" s="122"/>
      <c r="G11" s="115">
        <f>D11*F11</f>
        <v>0</v>
      </c>
      <c r="H11" s="123"/>
    </row>
    <row r="12" spans="1:11" ht="18.75" customHeight="1">
      <c r="A12" s="132"/>
      <c r="B12" s="101"/>
      <c r="C12" s="101"/>
      <c r="D12" s="103"/>
      <c r="E12" s="104"/>
      <c r="F12" s="105"/>
      <c r="G12" s="119"/>
      <c r="H12" s="120"/>
    </row>
    <row r="13" spans="1:11" ht="18.75" customHeight="1">
      <c r="A13" s="130" t="s">
        <v>45</v>
      </c>
      <c r="B13" s="121" t="s">
        <v>82</v>
      </c>
      <c r="C13" s="102"/>
      <c r="D13" s="134">
        <v>21</v>
      </c>
      <c r="E13" s="128" t="s">
        <v>44</v>
      </c>
      <c r="F13" s="111"/>
      <c r="G13" s="115">
        <f>D13*F13</f>
        <v>0</v>
      </c>
      <c r="H13" s="123"/>
    </row>
    <row r="14" spans="1:11" ht="18.75" customHeight="1">
      <c r="A14" s="132"/>
      <c r="B14" s="100"/>
      <c r="C14" s="101"/>
      <c r="D14" s="103"/>
      <c r="E14" s="100"/>
      <c r="F14" s="105"/>
      <c r="G14" s="113"/>
      <c r="H14" s="102"/>
    </row>
    <row r="15" spans="1:11" ht="18.75" customHeight="1">
      <c r="A15" s="130" t="s">
        <v>46</v>
      </c>
      <c r="B15" s="116" t="s">
        <v>83</v>
      </c>
      <c r="C15" s="124"/>
      <c r="D15" s="110"/>
      <c r="E15" s="128" t="s">
        <v>44</v>
      </c>
      <c r="F15" s="111"/>
      <c r="G15" s="115">
        <f>D15*F15</f>
        <v>0</v>
      </c>
      <c r="H15" s="109"/>
      <c r="K15" s="125"/>
    </row>
    <row r="16" spans="1:11" ht="18.75" customHeight="1">
      <c r="A16" s="100"/>
      <c r="B16" s="101"/>
      <c r="C16" s="101"/>
      <c r="D16" s="103"/>
      <c r="E16" s="104"/>
      <c r="F16" s="105"/>
      <c r="G16" s="126"/>
      <c r="H16" s="101"/>
    </row>
    <row r="17" spans="1:8" ht="18.75" customHeight="1">
      <c r="A17" s="127"/>
      <c r="B17" s="109"/>
      <c r="C17" s="109"/>
      <c r="D17" s="110"/>
      <c r="E17" s="128"/>
      <c r="F17" s="111"/>
      <c r="G17" s="115">
        <f>D17*F17</f>
        <v>0</v>
      </c>
      <c r="H17" s="109"/>
    </row>
    <row r="18" spans="1:8" ht="18.75" customHeight="1">
      <c r="A18" s="100"/>
      <c r="B18" s="101"/>
      <c r="C18" s="101"/>
      <c r="D18" s="103"/>
      <c r="E18" s="104"/>
      <c r="F18" s="105"/>
      <c r="G18" s="126"/>
      <c r="H18" s="114"/>
    </row>
    <row r="19" spans="1:8" ht="18.75" customHeight="1">
      <c r="A19" s="108"/>
      <c r="B19" s="121"/>
      <c r="C19" s="109"/>
      <c r="D19" s="110"/>
      <c r="E19" s="108"/>
      <c r="F19" s="111"/>
      <c r="G19" s="126"/>
      <c r="H19" s="116"/>
    </row>
    <row r="20" spans="1:8" ht="18.75" customHeight="1">
      <c r="A20" s="100"/>
      <c r="B20" s="101"/>
      <c r="C20" s="101"/>
      <c r="D20" s="103"/>
      <c r="E20" s="104"/>
      <c r="F20" s="105"/>
      <c r="G20" s="126"/>
      <c r="H20" s="114"/>
    </row>
    <row r="21" spans="1:8" ht="18.75" customHeight="1">
      <c r="A21" s="108"/>
      <c r="B21" s="121"/>
      <c r="C21" s="109"/>
      <c r="D21" s="110"/>
      <c r="E21" s="108"/>
      <c r="F21" s="111"/>
      <c r="G21" s="126"/>
      <c r="H21" s="116"/>
    </row>
    <row r="22" spans="1:8" ht="18.75" customHeight="1">
      <c r="A22" s="100"/>
      <c r="B22" s="101"/>
      <c r="C22" s="101"/>
      <c r="D22" s="103"/>
      <c r="E22" s="100"/>
      <c r="F22" s="105"/>
      <c r="G22" s="113"/>
      <c r="H22" s="101"/>
    </row>
    <row r="23" spans="1:8" ht="18.75" customHeight="1">
      <c r="A23" s="108"/>
      <c r="B23" s="121"/>
      <c r="C23" s="124"/>
      <c r="D23" s="110"/>
      <c r="E23" s="108"/>
      <c r="F23" s="111"/>
      <c r="G23" s="115"/>
      <c r="H23" s="109"/>
    </row>
    <row r="24" spans="1:8" ht="18.75" customHeight="1">
      <c r="A24" s="104"/>
      <c r="B24" s="101"/>
      <c r="C24" s="101"/>
      <c r="D24" s="103"/>
      <c r="E24" s="100"/>
      <c r="F24" s="105"/>
      <c r="G24" s="113"/>
      <c r="H24" s="101"/>
    </row>
    <row r="25" spans="1:8" ht="18.75" customHeight="1">
      <c r="A25" s="108"/>
      <c r="B25" s="121"/>
      <c r="C25" s="109"/>
      <c r="D25" s="110"/>
      <c r="E25" s="108"/>
      <c r="F25" s="111"/>
      <c r="G25" s="115"/>
      <c r="H25" s="109"/>
    </row>
    <row r="26" spans="1:8" ht="18.75" customHeight="1">
      <c r="A26" s="104"/>
      <c r="B26" s="101"/>
      <c r="C26" s="101"/>
      <c r="D26" s="103"/>
      <c r="E26" s="100"/>
      <c r="F26" s="105"/>
      <c r="G26" s="113"/>
      <c r="H26" s="101"/>
    </row>
    <row r="27" spans="1:8" ht="18.75" customHeight="1">
      <c r="A27" s="108"/>
      <c r="B27" s="121"/>
      <c r="C27" s="109"/>
      <c r="D27" s="110"/>
      <c r="E27" s="108"/>
      <c r="F27" s="111"/>
      <c r="G27" s="115"/>
      <c r="H27" s="109"/>
    </row>
    <row r="28" spans="1:8" ht="18.75" customHeight="1">
      <c r="A28" s="104"/>
      <c r="B28" s="101"/>
      <c r="C28" s="101"/>
      <c r="D28" s="103"/>
      <c r="E28" s="100"/>
      <c r="F28" s="105"/>
      <c r="G28" s="113"/>
      <c r="H28" s="102"/>
    </row>
    <row r="29" spans="1:8" ht="18.75" customHeight="1">
      <c r="A29" s="108"/>
      <c r="B29" s="121"/>
      <c r="C29" s="109"/>
      <c r="D29" s="110"/>
      <c r="E29" s="108"/>
      <c r="F29" s="111"/>
      <c r="G29" s="115"/>
      <c r="H29" s="109"/>
    </row>
    <row r="30" spans="1:8" ht="18.75" customHeight="1">
      <c r="A30" s="104"/>
      <c r="B30" s="101"/>
      <c r="C30" s="101"/>
      <c r="D30" s="103"/>
      <c r="E30" s="100"/>
      <c r="F30" s="105"/>
      <c r="G30" s="113"/>
      <c r="H30" s="102"/>
    </row>
    <row r="31" spans="1:8" ht="18.75" customHeight="1">
      <c r="A31" s="108"/>
      <c r="B31" s="121"/>
      <c r="C31" s="109"/>
      <c r="D31" s="110"/>
      <c r="E31" s="108"/>
      <c r="F31" s="111"/>
      <c r="G31" s="115"/>
      <c r="H31" s="109"/>
    </row>
    <row r="32" spans="1:8" ht="18.75" customHeight="1">
      <c r="A32" s="104"/>
      <c r="B32" s="101"/>
      <c r="C32" s="101"/>
      <c r="D32" s="103"/>
      <c r="E32" s="100"/>
      <c r="F32" s="105"/>
      <c r="G32" s="113"/>
      <c r="H32" s="101"/>
    </row>
    <row r="33" spans="1:8" ht="18.75" customHeight="1">
      <c r="A33" s="108"/>
      <c r="B33" s="121"/>
      <c r="C33" s="109"/>
      <c r="D33" s="110"/>
      <c r="E33" s="108"/>
      <c r="F33" s="111"/>
      <c r="G33" s="115"/>
      <c r="H33" s="109"/>
    </row>
    <row r="34" spans="1:8" ht="18.75" customHeight="1">
      <c r="A34" s="104"/>
      <c r="B34" s="101"/>
      <c r="C34" s="101"/>
      <c r="D34" s="103"/>
      <c r="E34" s="100"/>
      <c r="F34" s="105"/>
      <c r="G34" s="113"/>
      <c r="H34" s="101"/>
    </row>
    <row r="35" spans="1:8" ht="18.75" customHeight="1">
      <c r="A35" s="108"/>
      <c r="B35" s="121"/>
      <c r="C35" s="109"/>
      <c r="D35" s="110"/>
      <c r="E35" s="108"/>
      <c r="F35" s="111"/>
      <c r="G35" s="115"/>
      <c r="H35" s="109"/>
    </row>
    <row r="36" spans="1:8" ht="18.75" customHeight="1">
      <c r="A36" s="100"/>
      <c r="B36" s="101"/>
      <c r="C36" s="101"/>
      <c r="D36" s="103"/>
      <c r="E36" s="100"/>
      <c r="F36" s="105"/>
      <c r="G36" s="113"/>
      <c r="H36" s="101"/>
    </row>
    <row r="37" spans="1:8" ht="18.75" customHeight="1">
      <c r="A37" s="108"/>
      <c r="B37" s="109"/>
      <c r="C37" s="109"/>
      <c r="D37" s="110"/>
      <c r="E37" s="108"/>
      <c r="F37" s="111"/>
      <c r="G37" s="115"/>
      <c r="H37" s="109"/>
    </row>
    <row r="38" spans="1:8" ht="18.75" customHeight="1">
      <c r="A38" s="100"/>
      <c r="B38" s="101"/>
      <c r="C38" s="101"/>
      <c r="D38" s="103"/>
      <c r="E38" s="100"/>
      <c r="F38" s="105"/>
      <c r="G38" s="113"/>
      <c r="H38" s="101"/>
    </row>
    <row r="39" spans="1:8" ht="18.75" customHeight="1">
      <c r="A39" s="108"/>
      <c r="B39" s="109" t="s">
        <v>35</v>
      </c>
      <c r="C39" s="109"/>
      <c r="D39" s="110"/>
      <c r="E39" s="108"/>
      <c r="F39" s="111"/>
      <c r="G39" s="115">
        <f>SUM(G5,G7,G9,G11,G13,G15,G17,G19,G21,G23,G25,G27,G29,G31,G33,G35,G37)</f>
        <v>0</v>
      </c>
      <c r="H39" s="109"/>
    </row>
  </sheetData>
  <phoneticPr fontId="10"/>
  <conditionalFormatting sqref="J1:J1048576">
    <cfRule type="cellIs" dxfId="20" priority="1" operator="between">
      <formula>19</formula>
      <formula>19</formula>
    </cfRule>
  </conditionalFormatting>
  <conditionalFormatting sqref="J2:J5">
    <cfRule type="cellIs" dxfId="19" priority="2" operator="between">
      <formula>16</formula>
      <formula>16</formula>
    </cfRule>
    <cfRule type="expression" dxfId="18" priority="3">
      <formula>OR(CELL("ROW")=ROW(), CELL("COL")=COLUMN())</formula>
    </cfRule>
  </conditionalFormatting>
  <printOptions horizontalCentered="1" verticalCentered="1"/>
  <pageMargins left="0.11811023622047245" right="0.11811023622047245" top="0.74803149606299213" bottom="0.74803149606299213" header="0.31496062992125984" footer="0.31496062992125984"/>
  <pageSetup paperSize="9" orientation="portrait" r:id="rId1"/>
  <headerFooter alignWithMargins="0">
    <oddHeader>&amp;L科目別内訳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259E9-650F-4FA1-8B8B-C572E53D56B7}">
  <dimension ref="A1:K39"/>
  <sheetViews>
    <sheetView showZeros="0" view="pageBreakPreview" topLeftCell="A5" zoomScaleNormal="100" zoomScaleSheetLayoutView="100" workbookViewId="0"/>
  </sheetViews>
  <sheetFormatPr defaultColWidth="9" defaultRowHeight="18.75"/>
  <cols>
    <col min="1" max="1" width="4.75" style="92" customWidth="1"/>
    <col min="2" max="2" width="21.125" style="93" customWidth="1"/>
    <col min="3" max="3" width="20.375" style="94" customWidth="1"/>
    <col min="4" max="4" width="7.625" style="93" customWidth="1"/>
    <col min="5" max="5" width="4.75" style="92" customWidth="1"/>
    <col min="6" max="6" width="9" style="95"/>
    <col min="7" max="7" width="16.25" style="96" customWidth="1"/>
    <col min="8" max="8" width="12" style="93" customWidth="1"/>
    <col min="9" max="9" width="9" style="93"/>
    <col min="10" max="10" width="9" style="97"/>
    <col min="11" max="11" width="17.875" style="93" customWidth="1"/>
    <col min="12" max="16384" width="9" style="93"/>
  </cols>
  <sheetData>
    <row r="1" spans="1:11" s="92" customFormat="1" ht="37.5" customHeight="1">
      <c r="A1" s="98" t="s">
        <v>0</v>
      </c>
      <c r="B1" s="98" t="s">
        <v>1</v>
      </c>
      <c r="C1" s="99" t="s">
        <v>20</v>
      </c>
      <c r="D1" s="98" t="s">
        <v>2</v>
      </c>
      <c r="E1" s="98" t="s">
        <v>3</v>
      </c>
      <c r="F1" s="99" t="s">
        <v>4</v>
      </c>
      <c r="G1" s="98" t="s">
        <v>5</v>
      </c>
      <c r="H1" s="98" t="s">
        <v>21</v>
      </c>
      <c r="J1" s="97"/>
    </row>
    <row r="2" spans="1:11" ht="18.75" customHeight="1">
      <c r="A2" s="143" t="s">
        <v>87</v>
      </c>
      <c r="B2" s="25" t="str">
        <f>Ⅰ科目!B13</f>
        <v>HM修正案作成</v>
      </c>
      <c r="C2" s="102"/>
      <c r="D2" s="103"/>
      <c r="E2" s="104"/>
      <c r="F2" s="105"/>
      <c r="G2" s="106"/>
      <c r="H2" s="101"/>
      <c r="J2" s="107"/>
    </row>
    <row r="3" spans="1:11" ht="18.75" customHeight="1">
      <c r="A3" s="24"/>
      <c r="B3" s="20"/>
      <c r="C3" s="109"/>
      <c r="D3" s="110"/>
      <c r="E3" s="108"/>
      <c r="F3" s="111"/>
      <c r="G3" s="112"/>
      <c r="H3" s="109"/>
      <c r="J3" s="107"/>
    </row>
    <row r="4" spans="1:11" ht="18.75" customHeight="1">
      <c r="A4" s="100"/>
      <c r="B4" s="101"/>
      <c r="C4" s="102"/>
      <c r="D4" s="103"/>
      <c r="E4" s="104"/>
      <c r="F4" s="105"/>
      <c r="G4" s="113"/>
      <c r="H4" s="114"/>
      <c r="J4" s="107"/>
    </row>
    <row r="5" spans="1:11" ht="18.75" customHeight="1">
      <c r="A5" s="130" t="s">
        <v>32</v>
      </c>
      <c r="B5" s="109" t="s">
        <v>78</v>
      </c>
      <c r="C5" s="109"/>
      <c r="D5" s="110"/>
      <c r="E5" s="128" t="s">
        <v>44</v>
      </c>
      <c r="F5" s="111"/>
      <c r="G5" s="115">
        <f>D5*F5</f>
        <v>0</v>
      </c>
      <c r="H5" s="116"/>
      <c r="J5" s="107"/>
    </row>
    <row r="6" spans="1:11" ht="18.75" customHeight="1">
      <c r="A6" s="131"/>
      <c r="B6" s="101"/>
      <c r="C6" s="117"/>
      <c r="D6" s="103"/>
      <c r="E6" s="104"/>
      <c r="F6" s="118"/>
      <c r="G6" s="119"/>
      <c r="H6" s="120"/>
    </row>
    <row r="7" spans="1:11" ht="18.75" customHeight="1">
      <c r="A7" s="130" t="s">
        <v>40</v>
      </c>
      <c r="B7" s="121" t="s">
        <v>79</v>
      </c>
      <c r="C7" s="102"/>
      <c r="D7" s="134">
        <v>5</v>
      </c>
      <c r="E7" s="128" t="s">
        <v>44</v>
      </c>
      <c r="F7" s="122"/>
      <c r="G7" s="115">
        <f>D7*F7</f>
        <v>0</v>
      </c>
      <c r="H7" s="123"/>
    </row>
    <row r="8" spans="1:11" ht="18.75" customHeight="1">
      <c r="A8" s="131"/>
      <c r="B8" s="101"/>
      <c r="C8" s="101"/>
      <c r="D8" s="103"/>
      <c r="E8" s="104"/>
      <c r="F8" s="105"/>
      <c r="G8" s="119"/>
      <c r="H8" s="120"/>
    </row>
    <row r="9" spans="1:11" ht="18.75" customHeight="1">
      <c r="A9" s="130" t="s">
        <v>41</v>
      </c>
      <c r="B9" s="121" t="s">
        <v>80</v>
      </c>
      <c r="C9" s="102"/>
      <c r="D9" s="110"/>
      <c r="E9" s="128" t="s">
        <v>44</v>
      </c>
      <c r="F9" s="111"/>
      <c r="G9" s="115">
        <f>D9*F9</f>
        <v>0</v>
      </c>
      <c r="H9" s="123"/>
    </row>
    <row r="10" spans="1:11" ht="18.75" customHeight="1">
      <c r="A10" s="131"/>
      <c r="B10" s="101"/>
      <c r="C10" s="117"/>
      <c r="D10" s="103"/>
      <c r="E10" s="104"/>
      <c r="F10" s="118"/>
      <c r="G10" s="119"/>
      <c r="H10" s="120"/>
    </row>
    <row r="11" spans="1:11" ht="18.75" customHeight="1">
      <c r="A11" s="130" t="s">
        <v>42</v>
      </c>
      <c r="B11" s="121" t="s">
        <v>81</v>
      </c>
      <c r="C11" s="109"/>
      <c r="D11" s="134">
        <v>8</v>
      </c>
      <c r="E11" s="128" t="s">
        <v>44</v>
      </c>
      <c r="F11" s="122"/>
      <c r="G11" s="115">
        <f>D11*F11</f>
        <v>0</v>
      </c>
      <c r="H11" s="123"/>
    </row>
    <row r="12" spans="1:11" ht="18.75" customHeight="1">
      <c r="A12" s="132"/>
      <c r="B12" s="101"/>
      <c r="C12" s="101"/>
      <c r="D12" s="103"/>
      <c r="E12" s="104"/>
      <c r="F12" s="105"/>
      <c r="G12" s="119"/>
      <c r="H12" s="120"/>
    </row>
    <row r="13" spans="1:11" ht="18.75" customHeight="1">
      <c r="A13" s="130" t="s">
        <v>45</v>
      </c>
      <c r="B13" s="121" t="s">
        <v>82</v>
      </c>
      <c r="C13" s="102"/>
      <c r="D13" s="110"/>
      <c r="E13" s="128" t="s">
        <v>44</v>
      </c>
      <c r="F13" s="111"/>
      <c r="G13" s="115">
        <f>D13*F13</f>
        <v>0</v>
      </c>
      <c r="H13" s="123"/>
    </row>
    <row r="14" spans="1:11" ht="18.75" customHeight="1">
      <c r="A14" s="132"/>
      <c r="B14" s="100"/>
      <c r="C14" s="101"/>
      <c r="D14" s="103"/>
      <c r="E14" s="100"/>
      <c r="F14" s="105"/>
      <c r="G14" s="113"/>
      <c r="H14" s="102"/>
    </row>
    <row r="15" spans="1:11" ht="18.75" customHeight="1">
      <c r="A15" s="130" t="s">
        <v>46</v>
      </c>
      <c r="B15" s="116" t="s">
        <v>83</v>
      </c>
      <c r="C15" s="124"/>
      <c r="D15" s="110"/>
      <c r="E15" s="128" t="s">
        <v>44</v>
      </c>
      <c r="F15" s="111"/>
      <c r="G15" s="115">
        <f>D15*F15</f>
        <v>0</v>
      </c>
      <c r="H15" s="109"/>
      <c r="K15" s="125"/>
    </row>
    <row r="16" spans="1:11" ht="18.75" customHeight="1">
      <c r="A16" s="100"/>
      <c r="B16" s="101"/>
      <c r="C16" s="101"/>
      <c r="D16" s="103"/>
      <c r="E16" s="104"/>
      <c r="F16" s="105"/>
      <c r="G16" s="126"/>
      <c r="H16" s="101"/>
    </row>
    <row r="17" spans="1:8" ht="18.75" customHeight="1">
      <c r="A17" s="127"/>
      <c r="B17" s="109"/>
      <c r="C17" s="109"/>
      <c r="D17" s="110"/>
      <c r="E17" s="128"/>
      <c r="F17" s="111"/>
      <c r="G17" s="115">
        <f>D17*F17</f>
        <v>0</v>
      </c>
      <c r="H17" s="109"/>
    </row>
    <row r="18" spans="1:8" ht="18.75" customHeight="1">
      <c r="A18" s="100"/>
      <c r="B18" s="101"/>
      <c r="C18" s="101"/>
      <c r="D18" s="103"/>
      <c r="E18" s="104"/>
      <c r="F18" s="105"/>
      <c r="G18" s="126"/>
      <c r="H18" s="114"/>
    </row>
    <row r="19" spans="1:8" ht="18.75" customHeight="1">
      <c r="A19" s="108"/>
      <c r="B19" s="121"/>
      <c r="C19" s="109"/>
      <c r="D19" s="110"/>
      <c r="E19" s="108"/>
      <c r="F19" s="111"/>
      <c r="G19" s="126"/>
      <c r="H19" s="116"/>
    </row>
    <row r="20" spans="1:8" ht="18.75" customHeight="1">
      <c r="A20" s="100"/>
      <c r="B20" s="101"/>
      <c r="C20" s="101"/>
      <c r="D20" s="103"/>
      <c r="E20" s="104"/>
      <c r="F20" s="105"/>
      <c r="G20" s="126"/>
      <c r="H20" s="114"/>
    </row>
    <row r="21" spans="1:8" ht="18.75" customHeight="1">
      <c r="A21" s="108"/>
      <c r="B21" s="121"/>
      <c r="C21" s="109"/>
      <c r="D21" s="110"/>
      <c r="E21" s="108"/>
      <c r="F21" s="111"/>
      <c r="G21" s="126"/>
      <c r="H21" s="116"/>
    </row>
    <row r="22" spans="1:8" ht="18.75" customHeight="1">
      <c r="A22" s="100"/>
      <c r="B22" s="101"/>
      <c r="C22" s="101"/>
      <c r="D22" s="103"/>
      <c r="E22" s="100"/>
      <c r="F22" s="105"/>
      <c r="G22" s="113"/>
      <c r="H22" s="101"/>
    </row>
    <row r="23" spans="1:8" ht="18.75" customHeight="1">
      <c r="A23" s="108"/>
      <c r="B23" s="121"/>
      <c r="C23" s="124"/>
      <c r="D23" s="110"/>
      <c r="E23" s="108"/>
      <c r="F23" s="111"/>
      <c r="G23" s="115"/>
      <c r="H23" s="109"/>
    </row>
    <row r="24" spans="1:8" ht="18.75" customHeight="1">
      <c r="A24" s="104"/>
      <c r="B24" s="101"/>
      <c r="C24" s="101"/>
      <c r="D24" s="103"/>
      <c r="E24" s="100"/>
      <c r="F24" s="105"/>
      <c r="G24" s="113"/>
      <c r="H24" s="101"/>
    </row>
    <row r="25" spans="1:8" ht="18.75" customHeight="1">
      <c r="A25" s="108"/>
      <c r="B25" s="121"/>
      <c r="C25" s="109"/>
      <c r="D25" s="110"/>
      <c r="E25" s="108"/>
      <c r="F25" s="111"/>
      <c r="G25" s="115"/>
      <c r="H25" s="109"/>
    </row>
    <row r="26" spans="1:8" ht="18.75" customHeight="1">
      <c r="A26" s="104"/>
      <c r="B26" s="101"/>
      <c r="C26" s="101"/>
      <c r="D26" s="103"/>
      <c r="E26" s="100"/>
      <c r="F26" s="105"/>
      <c r="G26" s="113"/>
      <c r="H26" s="101"/>
    </row>
    <row r="27" spans="1:8" ht="18.75" customHeight="1">
      <c r="A27" s="108"/>
      <c r="B27" s="121"/>
      <c r="C27" s="109"/>
      <c r="D27" s="110"/>
      <c r="E27" s="108"/>
      <c r="F27" s="111"/>
      <c r="G27" s="115"/>
      <c r="H27" s="109"/>
    </row>
    <row r="28" spans="1:8" ht="18.75" customHeight="1">
      <c r="A28" s="104"/>
      <c r="B28" s="101"/>
      <c r="C28" s="101"/>
      <c r="D28" s="103"/>
      <c r="E28" s="100"/>
      <c r="F28" s="105"/>
      <c r="G28" s="113"/>
      <c r="H28" s="102"/>
    </row>
    <row r="29" spans="1:8" ht="18.75" customHeight="1">
      <c r="A29" s="108"/>
      <c r="B29" s="121"/>
      <c r="C29" s="109"/>
      <c r="D29" s="110"/>
      <c r="E29" s="108"/>
      <c r="F29" s="111"/>
      <c r="G29" s="115"/>
      <c r="H29" s="109"/>
    </row>
    <row r="30" spans="1:8" ht="18.75" customHeight="1">
      <c r="A30" s="104"/>
      <c r="B30" s="101"/>
      <c r="C30" s="101"/>
      <c r="D30" s="103"/>
      <c r="E30" s="100"/>
      <c r="F30" s="105"/>
      <c r="G30" s="113"/>
      <c r="H30" s="102"/>
    </row>
    <row r="31" spans="1:8" ht="18.75" customHeight="1">
      <c r="A31" s="108"/>
      <c r="B31" s="121"/>
      <c r="C31" s="109"/>
      <c r="D31" s="110"/>
      <c r="E31" s="108"/>
      <c r="F31" s="111"/>
      <c r="G31" s="115"/>
      <c r="H31" s="109"/>
    </row>
    <row r="32" spans="1:8" ht="18.75" customHeight="1">
      <c r="A32" s="104"/>
      <c r="B32" s="101"/>
      <c r="C32" s="101"/>
      <c r="D32" s="103"/>
      <c r="E32" s="100"/>
      <c r="F32" s="105"/>
      <c r="G32" s="113"/>
      <c r="H32" s="101"/>
    </row>
    <row r="33" spans="1:8" ht="18.75" customHeight="1">
      <c r="A33" s="108"/>
      <c r="B33" s="121"/>
      <c r="C33" s="109"/>
      <c r="D33" s="110"/>
      <c r="E33" s="108"/>
      <c r="F33" s="111"/>
      <c r="G33" s="115"/>
      <c r="H33" s="109"/>
    </row>
    <row r="34" spans="1:8" ht="18.75" customHeight="1">
      <c r="A34" s="104"/>
      <c r="B34" s="101"/>
      <c r="C34" s="101"/>
      <c r="D34" s="103"/>
      <c r="E34" s="100"/>
      <c r="F34" s="105"/>
      <c r="G34" s="113"/>
      <c r="H34" s="101"/>
    </row>
    <row r="35" spans="1:8" ht="18.75" customHeight="1">
      <c r="A35" s="108"/>
      <c r="B35" s="121"/>
      <c r="C35" s="109"/>
      <c r="D35" s="110"/>
      <c r="E35" s="108"/>
      <c r="F35" s="111"/>
      <c r="G35" s="115"/>
      <c r="H35" s="109"/>
    </row>
    <row r="36" spans="1:8" ht="18.75" customHeight="1">
      <c r="A36" s="100"/>
      <c r="B36" s="101"/>
      <c r="C36" s="101"/>
      <c r="D36" s="103"/>
      <c r="E36" s="100"/>
      <c r="F36" s="105"/>
      <c r="G36" s="113"/>
      <c r="H36" s="101"/>
    </row>
    <row r="37" spans="1:8" ht="18.75" customHeight="1">
      <c r="A37" s="108"/>
      <c r="B37" s="109"/>
      <c r="C37" s="109"/>
      <c r="D37" s="110"/>
      <c r="E37" s="108"/>
      <c r="F37" s="111"/>
      <c r="G37" s="115"/>
      <c r="H37" s="109"/>
    </row>
    <row r="38" spans="1:8" ht="18.75" customHeight="1">
      <c r="A38" s="100"/>
      <c r="B38" s="101"/>
      <c r="C38" s="101"/>
      <c r="D38" s="103"/>
      <c r="E38" s="100"/>
      <c r="F38" s="105"/>
      <c r="G38" s="113"/>
      <c r="H38" s="101"/>
    </row>
    <row r="39" spans="1:8" ht="18.75" customHeight="1">
      <c r="A39" s="108"/>
      <c r="B39" s="109" t="s">
        <v>35</v>
      </c>
      <c r="C39" s="109"/>
      <c r="D39" s="110"/>
      <c r="E39" s="108"/>
      <c r="F39" s="111"/>
      <c r="G39" s="115">
        <f>SUM(G5,G7,G9,G11,G13,G15,G17,G19,G21,G23,G25,G27,G29,G31,G33,G35,G37)</f>
        <v>0</v>
      </c>
      <c r="H39" s="109"/>
    </row>
  </sheetData>
  <phoneticPr fontId="10"/>
  <conditionalFormatting sqref="J1:J1048576">
    <cfRule type="cellIs" dxfId="17" priority="1" operator="between">
      <formula>19</formula>
      <formula>19</formula>
    </cfRule>
  </conditionalFormatting>
  <conditionalFormatting sqref="J2:J5">
    <cfRule type="cellIs" dxfId="16" priority="2" operator="between">
      <formula>16</formula>
      <formula>16</formula>
    </cfRule>
    <cfRule type="expression" dxfId="15" priority="3">
      <formula>OR(CELL("ROW")=ROW(), CELL("COL")=COLUMN())</formula>
    </cfRule>
  </conditionalFormatting>
  <printOptions horizontalCentered="1" verticalCentered="1"/>
  <pageMargins left="0.11811023622047245" right="0.11811023622047245" top="0.74803149606299213" bottom="0.74803149606299213" header="0.31496062992125984" footer="0.31496062992125984"/>
  <pageSetup paperSize="9" orientation="portrait" r:id="rId1"/>
  <headerFooter alignWithMargins="0">
    <oddHeader>&amp;L科目別内訳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D0D1D-6FFD-4965-AEA2-FFC577B59043}">
  <dimension ref="A1:K39"/>
  <sheetViews>
    <sheetView showZeros="0" view="pageBreakPreview" zoomScaleNormal="100" zoomScaleSheetLayoutView="100" workbookViewId="0"/>
  </sheetViews>
  <sheetFormatPr defaultColWidth="9" defaultRowHeight="18.75"/>
  <cols>
    <col min="1" max="1" width="4.75" style="92" customWidth="1"/>
    <col min="2" max="2" width="21.125" style="93" customWidth="1"/>
    <col min="3" max="3" width="20.375" style="94" customWidth="1"/>
    <col min="4" max="4" width="7.625" style="93" customWidth="1"/>
    <col min="5" max="5" width="4.75" style="92" customWidth="1"/>
    <col min="6" max="6" width="9" style="95"/>
    <col min="7" max="7" width="16.25" style="96" customWidth="1"/>
    <col min="8" max="8" width="12" style="93" customWidth="1"/>
    <col min="9" max="9" width="9" style="93"/>
    <col min="10" max="10" width="9" style="97"/>
    <col min="11" max="11" width="17.875" style="93" customWidth="1"/>
    <col min="12" max="16384" width="9" style="93"/>
  </cols>
  <sheetData>
    <row r="1" spans="1:11" s="92" customFormat="1" ht="37.5" customHeight="1">
      <c r="A1" s="98" t="s">
        <v>0</v>
      </c>
      <c r="B1" s="98" t="s">
        <v>1</v>
      </c>
      <c r="C1" s="99" t="s">
        <v>20</v>
      </c>
      <c r="D1" s="98" t="s">
        <v>2</v>
      </c>
      <c r="E1" s="98" t="s">
        <v>3</v>
      </c>
      <c r="F1" s="99" t="s">
        <v>4</v>
      </c>
      <c r="G1" s="98" t="s">
        <v>5</v>
      </c>
      <c r="H1" s="98" t="s">
        <v>21</v>
      </c>
      <c r="J1" s="97"/>
    </row>
    <row r="2" spans="1:11" ht="18.75" customHeight="1">
      <c r="A2" s="143" t="s">
        <v>88</v>
      </c>
      <c r="B2" s="25" t="str">
        <f>Ⅰ科目!B15</f>
        <v>英語版の版下作成</v>
      </c>
      <c r="C2" s="102"/>
      <c r="D2" s="103"/>
      <c r="E2" s="104"/>
      <c r="F2" s="105"/>
      <c r="G2" s="106"/>
      <c r="H2" s="101"/>
      <c r="J2" s="107"/>
    </row>
    <row r="3" spans="1:11" ht="18.75" customHeight="1">
      <c r="A3" s="24"/>
      <c r="B3" s="20"/>
      <c r="C3" s="109"/>
      <c r="D3" s="110"/>
      <c r="E3" s="108"/>
      <c r="F3" s="111"/>
      <c r="G3" s="112"/>
      <c r="H3" s="109"/>
      <c r="J3" s="107"/>
    </row>
    <row r="4" spans="1:11" ht="18.75" customHeight="1">
      <c r="A4" s="100"/>
      <c r="B4" s="101"/>
      <c r="C4" s="102"/>
      <c r="D4" s="103"/>
      <c r="E4" s="104"/>
      <c r="F4" s="105"/>
      <c r="G4" s="113"/>
      <c r="H4" s="114"/>
      <c r="J4" s="107"/>
    </row>
    <row r="5" spans="1:11" ht="18.75" customHeight="1">
      <c r="A5" s="130" t="s">
        <v>32</v>
      </c>
      <c r="B5" s="109" t="s">
        <v>78</v>
      </c>
      <c r="C5" s="109"/>
      <c r="D5" s="110"/>
      <c r="E5" s="128" t="s">
        <v>44</v>
      </c>
      <c r="F5" s="111"/>
      <c r="G5" s="115">
        <f>D5*F5</f>
        <v>0</v>
      </c>
      <c r="H5" s="116"/>
      <c r="J5" s="107"/>
    </row>
    <row r="6" spans="1:11" ht="18.75" customHeight="1">
      <c r="A6" s="131"/>
      <c r="B6" s="101"/>
      <c r="C6" s="117"/>
      <c r="D6" s="103"/>
      <c r="E6" s="104"/>
      <c r="F6" s="118"/>
      <c r="G6" s="119"/>
      <c r="H6" s="120"/>
    </row>
    <row r="7" spans="1:11" ht="18.75" customHeight="1">
      <c r="A7" s="130" t="s">
        <v>40</v>
      </c>
      <c r="B7" s="121" t="s">
        <v>79</v>
      </c>
      <c r="C7" s="102"/>
      <c r="D7" s="134">
        <v>5</v>
      </c>
      <c r="E7" s="128" t="s">
        <v>44</v>
      </c>
      <c r="F7" s="122"/>
      <c r="G7" s="115">
        <f>D7*F7</f>
        <v>0</v>
      </c>
      <c r="H7" s="123"/>
    </row>
    <row r="8" spans="1:11" ht="18.75" customHeight="1">
      <c r="A8" s="131"/>
      <c r="B8" s="101"/>
      <c r="C8" s="101"/>
      <c r="D8" s="103"/>
      <c r="E8" s="104"/>
      <c r="F8" s="105"/>
      <c r="G8" s="119"/>
      <c r="H8" s="120"/>
    </row>
    <row r="9" spans="1:11" ht="18.75" customHeight="1">
      <c r="A9" s="130" t="s">
        <v>41</v>
      </c>
      <c r="B9" s="121" t="s">
        <v>80</v>
      </c>
      <c r="C9" s="102"/>
      <c r="D9" s="110"/>
      <c r="E9" s="128" t="s">
        <v>44</v>
      </c>
      <c r="F9" s="111"/>
      <c r="G9" s="115">
        <f>D9*F9</f>
        <v>0</v>
      </c>
      <c r="H9" s="123"/>
    </row>
    <row r="10" spans="1:11" ht="18.75" customHeight="1">
      <c r="A10" s="131"/>
      <c r="B10" s="101"/>
      <c r="C10" s="117"/>
      <c r="D10" s="103"/>
      <c r="E10" s="104"/>
      <c r="F10" s="118"/>
      <c r="G10" s="119"/>
      <c r="H10" s="120"/>
    </row>
    <row r="11" spans="1:11" ht="18.75" customHeight="1">
      <c r="A11" s="130" t="s">
        <v>42</v>
      </c>
      <c r="B11" s="121" t="s">
        <v>81</v>
      </c>
      <c r="C11" s="109"/>
      <c r="D11" s="134">
        <v>14</v>
      </c>
      <c r="E11" s="128" t="s">
        <v>44</v>
      </c>
      <c r="F11" s="122"/>
      <c r="G11" s="115">
        <f>D11*F11</f>
        <v>0</v>
      </c>
      <c r="H11" s="123"/>
    </row>
    <row r="12" spans="1:11" ht="18.75" customHeight="1">
      <c r="A12" s="132"/>
      <c r="B12" s="101"/>
      <c r="C12" s="101"/>
      <c r="D12" s="103"/>
      <c r="E12" s="104"/>
      <c r="F12" s="105"/>
      <c r="G12" s="119"/>
      <c r="H12" s="120"/>
    </row>
    <row r="13" spans="1:11" ht="18.75" customHeight="1">
      <c r="A13" s="130" t="s">
        <v>45</v>
      </c>
      <c r="B13" s="121" t="s">
        <v>82</v>
      </c>
      <c r="C13" s="102"/>
      <c r="D13" s="134">
        <v>20</v>
      </c>
      <c r="E13" s="128" t="s">
        <v>44</v>
      </c>
      <c r="F13" s="111"/>
      <c r="G13" s="115">
        <f>D13*F13</f>
        <v>0</v>
      </c>
      <c r="H13" s="123"/>
    </row>
    <row r="14" spans="1:11" ht="18.75" customHeight="1">
      <c r="A14" s="132"/>
      <c r="B14" s="100"/>
      <c r="C14" s="101"/>
      <c r="D14" s="103"/>
      <c r="E14" s="100"/>
      <c r="F14" s="105"/>
      <c r="G14" s="113"/>
      <c r="H14" s="102"/>
    </row>
    <row r="15" spans="1:11" ht="18.75" customHeight="1">
      <c r="A15" s="130" t="s">
        <v>46</v>
      </c>
      <c r="B15" s="116" t="s">
        <v>83</v>
      </c>
      <c r="C15" s="124"/>
      <c r="D15" s="110"/>
      <c r="E15" s="128" t="s">
        <v>44</v>
      </c>
      <c r="F15" s="111"/>
      <c r="G15" s="115">
        <f>D15*F15</f>
        <v>0</v>
      </c>
      <c r="H15" s="109"/>
      <c r="K15" s="125"/>
    </row>
    <row r="16" spans="1:11" ht="18.75" customHeight="1">
      <c r="A16" s="100"/>
      <c r="B16" s="101"/>
      <c r="C16" s="101"/>
      <c r="D16" s="103"/>
      <c r="E16" s="104"/>
      <c r="F16" s="105"/>
      <c r="G16" s="126"/>
      <c r="H16" s="101"/>
    </row>
    <row r="17" spans="1:8" ht="18.75" customHeight="1">
      <c r="A17" s="127"/>
      <c r="B17" s="109"/>
      <c r="C17" s="109"/>
      <c r="D17" s="110"/>
      <c r="E17" s="128"/>
      <c r="F17" s="111"/>
      <c r="G17" s="115">
        <f>D17*F17</f>
        <v>0</v>
      </c>
      <c r="H17" s="109"/>
    </row>
    <row r="18" spans="1:8" ht="18.75" customHeight="1">
      <c r="A18" s="100"/>
      <c r="B18" s="101"/>
      <c r="C18" s="101"/>
      <c r="D18" s="103"/>
      <c r="E18" s="104"/>
      <c r="F18" s="105"/>
      <c r="G18" s="126"/>
      <c r="H18" s="114"/>
    </row>
    <row r="19" spans="1:8" ht="18.75" customHeight="1">
      <c r="A19" s="108"/>
      <c r="B19" s="121"/>
      <c r="C19" s="109"/>
      <c r="D19" s="110"/>
      <c r="E19" s="108"/>
      <c r="F19" s="111"/>
      <c r="G19" s="126"/>
      <c r="H19" s="116"/>
    </row>
    <row r="20" spans="1:8" ht="18.75" customHeight="1">
      <c r="A20" s="100"/>
      <c r="B20" s="101"/>
      <c r="C20" s="101"/>
      <c r="D20" s="103"/>
      <c r="E20" s="104"/>
      <c r="F20" s="105"/>
      <c r="G20" s="126"/>
      <c r="H20" s="114"/>
    </row>
    <row r="21" spans="1:8" ht="18.75" customHeight="1">
      <c r="A21" s="108"/>
      <c r="B21" s="121"/>
      <c r="C21" s="109"/>
      <c r="D21" s="110"/>
      <c r="E21" s="108"/>
      <c r="F21" s="111"/>
      <c r="G21" s="126"/>
      <c r="H21" s="116"/>
    </row>
    <row r="22" spans="1:8" ht="18.75" customHeight="1">
      <c r="A22" s="100"/>
      <c r="B22" s="101"/>
      <c r="C22" s="101"/>
      <c r="D22" s="103"/>
      <c r="E22" s="100"/>
      <c r="F22" s="105"/>
      <c r="G22" s="113"/>
      <c r="H22" s="101"/>
    </row>
    <row r="23" spans="1:8" ht="18.75" customHeight="1">
      <c r="A23" s="108"/>
      <c r="B23" s="121"/>
      <c r="C23" s="124"/>
      <c r="D23" s="110"/>
      <c r="E23" s="108"/>
      <c r="F23" s="111"/>
      <c r="G23" s="115"/>
      <c r="H23" s="109"/>
    </row>
    <row r="24" spans="1:8" ht="18.75" customHeight="1">
      <c r="A24" s="104"/>
      <c r="B24" s="101"/>
      <c r="C24" s="101"/>
      <c r="D24" s="103"/>
      <c r="E24" s="100"/>
      <c r="F24" s="105"/>
      <c r="G24" s="113"/>
      <c r="H24" s="101"/>
    </row>
    <row r="25" spans="1:8" ht="18.75" customHeight="1">
      <c r="A25" s="108"/>
      <c r="B25" s="121"/>
      <c r="C25" s="109"/>
      <c r="D25" s="110"/>
      <c r="E25" s="108"/>
      <c r="F25" s="111"/>
      <c r="G25" s="115"/>
      <c r="H25" s="109"/>
    </row>
    <row r="26" spans="1:8" ht="18.75" customHeight="1">
      <c r="A26" s="104"/>
      <c r="B26" s="101"/>
      <c r="C26" s="101"/>
      <c r="D26" s="103"/>
      <c r="E26" s="100"/>
      <c r="F26" s="105"/>
      <c r="G26" s="113"/>
      <c r="H26" s="101"/>
    </row>
    <row r="27" spans="1:8" ht="18.75" customHeight="1">
      <c r="A27" s="108"/>
      <c r="B27" s="121"/>
      <c r="C27" s="109"/>
      <c r="D27" s="110"/>
      <c r="E27" s="108"/>
      <c r="F27" s="111"/>
      <c r="G27" s="115"/>
      <c r="H27" s="109"/>
    </row>
    <row r="28" spans="1:8" ht="18.75" customHeight="1">
      <c r="A28" s="104"/>
      <c r="B28" s="101"/>
      <c r="C28" s="101"/>
      <c r="D28" s="103"/>
      <c r="E28" s="100"/>
      <c r="F28" s="105"/>
      <c r="G28" s="113"/>
      <c r="H28" s="102"/>
    </row>
    <row r="29" spans="1:8" ht="18.75" customHeight="1">
      <c r="A29" s="108"/>
      <c r="B29" s="121"/>
      <c r="C29" s="109"/>
      <c r="D29" s="110"/>
      <c r="E29" s="108"/>
      <c r="F29" s="111"/>
      <c r="G29" s="115"/>
      <c r="H29" s="109"/>
    </row>
    <row r="30" spans="1:8" ht="18.75" customHeight="1">
      <c r="A30" s="104"/>
      <c r="B30" s="101"/>
      <c r="C30" s="101"/>
      <c r="D30" s="103"/>
      <c r="E30" s="100"/>
      <c r="F30" s="105"/>
      <c r="G30" s="113"/>
      <c r="H30" s="102"/>
    </row>
    <row r="31" spans="1:8" ht="18.75" customHeight="1">
      <c r="A31" s="108"/>
      <c r="B31" s="121"/>
      <c r="C31" s="109"/>
      <c r="D31" s="110"/>
      <c r="E31" s="108"/>
      <c r="F31" s="111"/>
      <c r="G31" s="115"/>
      <c r="H31" s="109"/>
    </row>
    <row r="32" spans="1:8" ht="18.75" customHeight="1">
      <c r="A32" s="104"/>
      <c r="B32" s="101"/>
      <c r="C32" s="101"/>
      <c r="D32" s="103"/>
      <c r="E32" s="100"/>
      <c r="F32" s="105"/>
      <c r="G32" s="113"/>
      <c r="H32" s="101"/>
    </row>
    <row r="33" spans="1:8" ht="18.75" customHeight="1">
      <c r="A33" s="108"/>
      <c r="B33" s="121"/>
      <c r="C33" s="109"/>
      <c r="D33" s="110"/>
      <c r="E33" s="108"/>
      <c r="F33" s="111"/>
      <c r="G33" s="115"/>
      <c r="H33" s="109"/>
    </row>
    <row r="34" spans="1:8" ht="18.75" customHeight="1">
      <c r="A34" s="104"/>
      <c r="B34" s="101"/>
      <c r="C34" s="101"/>
      <c r="D34" s="103"/>
      <c r="E34" s="100"/>
      <c r="F34" s="105"/>
      <c r="G34" s="113"/>
      <c r="H34" s="101"/>
    </row>
    <row r="35" spans="1:8" ht="18.75" customHeight="1">
      <c r="A35" s="108"/>
      <c r="B35" s="121"/>
      <c r="C35" s="109"/>
      <c r="D35" s="110"/>
      <c r="E35" s="108"/>
      <c r="F35" s="111"/>
      <c r="G35" s="115"/>
      <c r="H35" s="109"/>
    </row>
    <row r="36" spans="1:8" ht="18.75" customHeight="1">
      <c r="A36" s="100"/>
      <c r="B36" s="101"/>
      <c r="C36" s="101"/>
      <c r="D36" s="103"/>
      <c r="E36" s="100"/>
      <c r="F36" s="105"/>
      <c r="G36" s="113"/>
      <c r="H36" s="101"/>
    </row>
    <row r="37" spans="1:8" ht="18.75" customHeight="1">
      <c r="A37" s="108"/>
      <c r="B37" s="109"/>
      <c r="C37" s="109"/>
      <c r="D37" s="110"/>
      <c r="E37" s="108"/>
      <c r="F37" s="111"/>
      <c r="G37" s="115"/>
      <c r="H37" s="109"/>
    </row>
    <row r="38" spans="1:8" ht="18.75" customHeight="1">
      <c r="A38" s="100"/>
      <c r="B38" s="101"/>
      <c r="C38" s="101"/>
      <c r="D38" s="103"/>
      <c r="E38" s="100"/>
      <c r="F38" s="105"/>
      <c r="G38" s="113"/>
      <c r="H38" s="101"/>
    </row>
    <row r="39" spans="1:8" ht="18.75" customHeight="1">
      <c r="A39" s="108"/>
      <c r="B39" s="109" t="s">
        <v>35</v>
      </c>
      <c r="C39" s="109"/>
      <c r="D39" s="110"/>
      <c r="E39" s="108"/>
      <c r="F39" s="111"/>
      <c r="G39" s="115">
        <f>SUM(G5,G7,G9,G11,G13,G15,G17,G19,G21,G23,G25,G27,G29,G31,G33,G35,G37)</f>
        <v>0</v>
      </c>
      <c r="H39" s="109"/>
    </row>
  </sheetData>
  <phoneticPr fontId="10"/>
  <conditionalFormatting sqref="J1:J1048576">
    <cfRule type="cellIs" dxfId="14" priority="1" operator="between">
      <formula>19</formula>
      <formula>19</formula>
    </cfRule>
  </conditionalFormatting>
  <conditionalFormatting sqref="J2:J5">
    <cfRule type="cellIs" dxfId="13" priority="2" operator="between">
      <formula>16</formula>
      <formula>16</formula>
    </cfRule>
    <cfRule type="expression" dxfId="12" priority="3">
      <formula>OR(CELL("ROW")=ROW(), CELL("COL")=COLUMN())</formula>
    </cfRule>
  </conditionalFormatting>
  <printOptions horizontalCentered="1" verticalCentered="1"/>
  <pageMargins left="0.11811023622047245" right="0.11811023622047245" top="0.74803149606299213" bottom="0.74803149606299213" header="0.31496062992125984" footer="0.31496062992125984"/>
  <pageSetup paperSize="9" orientation="portrait" r:id="rId1"/>
  <headerFooter alignWithMargins="0">
    <oddHeader>&amp;L科目別内訳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CD09C-1B7E-43A4-96D2-69CEA4B99767}">
  <dimension ref="A1:K39"/>
  <sheetViews>
    <sheetView showZeros="0" view="pageBreakPreview" zoomScaleNormal="100" zoomScaleSheetLayoutView="100" workbookViewId="0"/>
  </sheetViews>
  <sheetFormatPr defaultColWidth="9" defaultRowHeight="18.75"/>
  <cols>
    <col min="1" max="1" width="4.75" style="92" customWidth="1"/>
    <col min="2" max="2" width="21.125" style="93" customWidth="1"/>
    <col min="3" max="3" width="20.375" style="94" customWidth="1"/>
    <col min="4" max="4" width="7.625" style="93" customWidth="1"/>
    <col min="5" max="5" width="4.75" style="92" customWidth="1"/>
    <col min="6" max="6" width="9" style="95"/>
    <col min="7" max="7" width="16.25" style="96" customWidth="1"/>
    <col min="8" max="8" width="12" style="93" customWidth="1"/>
    <col min="9" max="9" width="9" style="93"/>
    <col min="10" max="10" width="9" style="97"/>
    <col min="11" max="11" width="17.875" style="93" customWidth="1"/>
    <col min="12" max="16384" width="9" style="93"/>
  </cols>
  <sheetData>
    <row r="1" spans="1:11" s="92" customFormat="1" ht="37.5" customHeight="1">
      <c r="A1" s="98" t="s">
        <v>0</v>
      </c>
      <c r="B1" s="98" t="s">
        <v>1</v>
      </c>
      <c r="C1" s="99" t="s">
        <v>20</v>
      </c>
      <c r="D1" s="98" t="s">
        <v>2</v>
      </c>
      <c r="E1" s="98" t="s">
        <v>3</v>
      </c>
      <c r="F1" s="99" t="s">
        <v>4</v>
      </c>
      <c r="G1" s="98" t="s">
        <v>5</v>
      </c>
      <c r="H1" s="98" t="s">
        <v>21</v>
      </c>
      <c r="J1" s="97"/>
    </row>
    <row r="2" spans="1:11" ht="18.75" customHeight="1">
      <c r="A2" s="143" t="s">
        <v>89</v>
      </c>
      <c r="B2" s="25" t="str">
        <f>Ⅰ科目!B17</f>
        <v>風水害アセスメント</v>
      </c>
      <c r="C2" s="102"/>
      <c r="D2" s="103"/>
      <c r="E2" s="104"/>
      <c r="F2" s="105"/>
      <c r="G2" s="106"/>
      <c r="H2" s="101"/>
      <c r="J2" s="107"/>
    </row>
    <row r="3" spans="1:11" ht="18.75" customHeight="1">
      <c r="A3" s="24"/>
      <c r="B3" s="20"/>
      <c r="C3" s="109"/>
      <c r="D3" s="110"/>
      <c r="E3" s="108"/>
      <c r="F3" s="111"/>
      <c r="G3" s="112"/>
      <c r="H3" s="109"/>
      <c r="J3" s="107"/>
    </row>
    <row r="4" spans="1:11" ht="18.75" customHeight="1">
      <c r="A4" s="100"/>
      <c r="B4" s="101"/>
      <c r="C4" s="102"/>
      <c r="D4" s="103"/>
      <c r="E4" s="104"/>
      <c r="F4" s="105"/>
      <c r="G4" s="113"/>
      <c r="H4" s="114"/>
      <c r="J4" s="107"/>
    </row>
    <row r="5" spans="1:11" ht="18.75" customHeight="1">
      <c r="A5" s="130" t="s">
        <v>32</v>
      </c>
      <c r="B5" s="109" t="s">
        <v>78</v>
      </c>
      <c r="C5" s="109"/>
      <c r="D5" s="110"/>
      <c r="E5" s="128" t="s">
        <v>44</v>
      </c>
      <c r="F5" s="111"/>
      <c r="G5" s="115">
        <f>D5*F5</f>
        <v>0</v>
      </c>
      <c r="H5" s="116"/>
      <c r="J5" s="107"/>
    </row>
    <row r="6" spans="1:11" ht="18.75" customHeight="1">
      <c r="A6" s="131"/>
      <c r="B6" s="101"/>
      <c r="C6" s="117"/>
      <c r="D6" s="103"/>
      <c r="E6" s="104"/>
      <c r="F6" s="118"/>
      <c r="G6" s="119"/>
      <c r="H6" s="120"/>
    </row>
    <row r="7" spans="1:11" ht="18.75" customHeight="1">
      <c r="A7" s="130" t="s">
        <v>40</v>
      </c>
      <c r="B7" s="121" t="s">
        <v>79</v>
      </c>
      <c r="C7" s="102"/>
      <c r="D7" s="134">
        <v>12</v>
      </c>
      <c r="E7" s="128" t="s">
        <v>44</v>
      </c>
      <c r="F7" s="122"/>
      <c r="G7" s="115">
        <f>D7*F7</f>
        <v>0</v>
      </c>
      <c r="H7" s="123"/>
    </row>
    <row r="8" spans="1:11" ht="18.75" customHeight="1">
      <c r="A8" s="131"/>
      <c r="B8" s="101"/>
      <c r="C8" s="101"/>
      <c r="D8" s="103"/>
      <c r="E8" s="104"/>
      <c r="F8" s="105"/>
      <c r="G8" s="119"/>
      <c r="H8" s="120"/>
    </row>
    <row r="9" spans="1:11" ht="18.75" customHeight="1">
      <c r="A9" s="130" t="s">
        <v>41</v>
      </c>
      <c r="B9" s="121" t="s">
        <v>80</v>
      </c>
      <c r="C9" s="102"/>
      <c r="D9" s="110"/>
      <c r="E9" s="128" t="s">
        <v>44</v>
      </c>
      <c r="F9" s="111"/>
      <c r="G9" s="115">
        <f>D9*F9</f>
        <v>0</v>
      </c>
      <c r="H9" s="123"/>
    </row>
    <row r="10" spans="1:11" ht="18.75" customHeight="1">
      <c r="A10" s="131"/>
      <c r="B10" s="101"/>
      <c r="C10" s="117"/>
      <c r="D10" s="103"/>
      <c r="E10" s="104"/>
      <c r="F10" s="118"/>
      <c r="G10" s="119"/>
      <c r="H10" s="120"/>
    </row>
    <row r="11" spans="1:11" ht="18.75" customHeight="1">
      <c r="A11" s="130" t="s">
        <v>42</v>
      </c>
      <c r="B11" s="121" t="s">
        <v>81</v>
      </c>
      <c r="C11" s="109"/>
      <c r="D11" s="134">
        <v>22</v>
      </c>
      <c r="E11" s="128" t="s">
        <v>44</v>
      </c>
      <c r="F11" s="122"/>
      <c r="G11" s="115">
        <f>D11*F11</f>
        <v>0</v>
      </c>
      <c r="H11" s="123"/>
    </row>
    <row r="12" spans="1:11" ht="18.75" customHeight="1">
      <c r="A12" s="132"/>
      <c r="B12" s="101"/>
      <c r="C12" s="101"/>
      <c r="D12" s="103"/>
      <c r="E12" s="104"/>
      <c r="F12" s="105"/>
      <c r="G12" s="119"/>
      <c r="H12" s="120"/>
    </row>
    <row r="13" spans="1:11" ht="18.75" customHeight="1">
      <c r="A13" s="130" t="s">
        <v>45</v>
      </c>
      <c r="B13" s="121" t="s">
        <v>82</v>
      </c>
      <c r="C13" s="102"/>
      <c r="D13" s="110"/>
      <c r="E13" s="128" t="s">
        <v>44</v>
      </c>
      <c r="F13" s="111"/>
      <c r="G13" s="115">
        <f>D13*F13</f>
        <v>0</v>
      </c>
      <c r="H13" s="123"/>
    </row>
    <row r="14" spans="1:11" ht="18.75" customHeight="1">
      <c r="A14" s="132"/>
      <c r="B14" s="100"/>
      <c r="C14" s="101"/>
      <c r="D14" s="103"/>
      <c r="E14" s="100"/>
      <c r="F14" s="105"/>
      <c r="G14" s="113"/>
      <c r="H14" s="102"/>
    </row>
    <row r="15" spans="1:11" ht="18.75" customHeight="1">
      <c r="A15" s="130" t="s">
        <v>46</v>
      </c>
      <c r="B15" s="116" t="s">
        <v>83</v>
      </c>
      <c r="C15" s="124"/>
      <c r="D15" s="110"/>
      <c r="E15" s="128" t="s">
        <v>44</v>
      </c>
      <c r="F15" s="111"/>
      <c r="G15" s="115">
        <f>D15*F15</f>
        <v>0</v>
      </c>
      <c r="H15" s="109"/>
      <c r="K15" s="125"/>
    </row>
    <row r="16" spans="1:11" ht="18.75" customHeight="1">
      <c r="A16" s="100"/>
      <c r="B16" s="101"/>
      <c r="C16" s="101"/>
      <c r="D16" s="103"/>
      <c r="E16" s="104"/>
      <c r="F16" s="105"/>
      <c r="G16" s="126"/>
      <c r="H16" s="101"/>
    </row>
    <row r="17" spans="1:8" ht="18.75" customHeight="1">
      <c r="A17" s="127"/>
      <c r="B17" s="109"/>
      <c r="C17" s="109"/>
      <c r="D17" s="110"/>
      <c r="E17" s="128"/>
      <c r="F17" s="111"/>
      <c r="G17" s="115">
        <f>D17*F17</f>
        <v>0</v>
      </c>
      <c r="H17" s="109"/>
    </row>
    <row r="18" spans="1:8" ht="18.75" customHeight="1">
      <c r="A18" s="100"/>
      <c r="B18" s="101"/>
      <c r="C18" s="101"/>
      <c r="D18" s="103"/>
      <c r="E18" s="104"/>
      <c r="F18" s="105"/>
      <c r="G18" s="126"/>
      <c r="H18" s="114"/>
    </row>
    <row r="19" spans="1:8" ht="18.75" customHeight="1">
      <c r="A19" s="108"/>
      <c r="B19" s="121"/>
      <c r="C19" s="109"/>
      <c r="D19" s="110"/>
      <c r="E19" s="108"/>
      <c r="F19" s="111"/>
      <c r="G19" s="126"/>
      <c r="H19" s="116"/>
    </row>
    <row r="20" spans="1:8" ht="18.75" customHeight="1">
      <c r="A20" s="100"/>
      <c r="B20" s="101"/>
      <c r="C20" s="101"/>
      <c r="D20" s="103"/>
      <c r="E20" s="104"/>
      <c r="F20" s="105"/>
      <c r="G20" s="126"/>
      <c r="H20" s="114"/>
    </row>
    <row r="21" spans="1:8" ht="18.75" customHeight="1">
      <c r="A21" s="108"/>
      <c r="B21" s="121"/>
      <c r="C21" s="109"/>
      <c r="D21" s="110"/>
      <c r="E21" s="108"/>
      <c r="F21" s="111"/>
      <c r="G21" s="126"/>
      <c r="H21" s="116"/>
    </row>
    <row r="22" spans="1:8" ht="18.75" customHeight="1">
      <c r="A22" s="100"/>
      <c r="B22" s="101"/>
      <c r="C22" s="101"/>
      <c r="D22" s="103"/>
      <c r="E22" s="100"/>
      <c r="F22" s="105"/>
      <c r="G22" s="113"/>
      <c r="H22" s="101"/>
    </row>
    <row r="23" spans="1:8" ht="18.75" customHeight="1">
      <c r="A23" s="108"/>
      <c r="B23" s="121"/>
      <c r="C23" s="124"/>
      <c r="D23" s="110"/>
      <c r="E23" s="108"/>
      <c r="F23" s="111"/>
      <c r="G23" s="115"/>
      <c r="H23" s="109"/>
    </row>
    <row r="24" spans="1:8" ht="18.75" customHeight="1">
      <c r="A24" s="104"/>
      <c r="B24" s="101"/>
      <c r="C24" s="101"/>
      <c r="D24" s="103"/>
      <c r="E24" s="100"/>
      <c r="F24" s="105"/>
      <c r="G24" s="113"/>
      <c r="H24" s="101"/>
    </row>
    <row r="25" spans="1:8" ht="18.75" customHeight="1">
      <c r="A25" s="108"/>
      <c r="B25" s="121"/>
      <c r="C25" s="109"/>
      <c r="D25" s="110"/>
      <c r="E25" s="108"/>
      <c r="F25" s="111"/>
      <c r="G25" s="115"/>
      <c r="H25" s="109"/>
    </row>
    <row r="26" spans="1:8" ht="18.75" customHeight="1">
      <c r="A26" s="104"/>
      <c r="B26" s="101"/>
      <c r="C26" s="101"/>
      <c r="D26" s="103"/>
      <c r="E26" s="100"/>
      <c r="F26" s="105"/>
      <c r="G26" s="113"/>
      <c r="H26" s="101"/>
    </row>
    <row r="27" spans="1:8" ht="18.75" customHeight="1">
      <c r="A27" s="108"/>
      <c r="B27" s="121"/>
      <c r="C27" s="109"/>
      <c r="D27" s="110"/>
      <c r="E27" s="108"/>
      <c r="F27" s="111"/>
      <c r="G27" s="115"/>
      <c r="H27" s="109"/>
    </row>
    <row r="28" spans="1:8" ht="18.75" customHeight="1">
      <c r="A28" s="104"/>
      <c r="B28" s="101"/>
      <c r="C28" s="101"/>
      <c r="D28" s="103"/>
      <c r="E28" s="100"/>
      <c r="F28" s="105"/>
      <c r="G28" s="113"/>
      <c r="H28" s="102"/>
    </row>
    <row r="29" spans="1:8" ht="18.75" customHeight="1">
      <c r="A29" s="108"/>
      <c r="B29" s="121"/>
      <c r="C29" s="109"/>
      <c r="D29" s="110"/>
      <c r="E29" s="108"/>
      <c r="F29" s="111"/>
      <c r="G29" s="115"/>
      <c r="H29" s="109"/>
    </row>
    <row r="30" spans="1:8" ht="18.75" customHeight="1">
      <c r="A30" s="104"/>
      <c r="B30" s="101"/>
      <c r="C30" s="101"/>
      <c r="D30" s="103"/>
      <c r="E30" s="100"/>
      <c r="F30" s="105"/>
      <c r="G30" s="113"/>
      <c r="H30" s="102"/>
    </row>
    <row r="31" spans="1:8" ht="18.75" customHeight="1">
      <c r="A31" s="108"/>
      <c r="B31" s="121"/>
      <c r="C31" s="109"/>
      <c r="D31" s="110"/>
      <c r="E31" s="108"/>
      <c r="F31" s="111"/>
      <c r="G31" s="115"/>
      <c r="H31" s="109"/>
    </row>
    <row r="32" spans="1:8" ht="18.75" customHeight="1">
      <c r="A32" s="104"/>
      <c r="B32" s="101"/>
      <c r="C32" s="101"/>
      <c r="D32" s="103"/>
      <c r="E32" s="100"/>
      <c r="F32" s="105"/>
      <c r="G32" s="113"/>
      <c r="H32" s="101"/>
    </row>
    <row r="33" spans="1:8" ht="18.75" customHeight="1">
      <c r="A33" s="108"/>
      <c r="B33" s="121"/>
      <c r="C33" s="109"/>
      <c r="D33" s="110"/>
      <c r="E33" s="108"/>
      <c r="F33" s="111"/>
      <c r="G33" s="115"/>
      <c r="H33" s="109"/>
    </row>
    <row r="34" spans="1:8" ht="18.75" customHeight="1">
      <c r="A34" s="104"/>
      <c r="B34" s="101"/>
      <c r="C34" s="101"/>
      <c r="D34" s="103"/>
      <c r="E34" s="100"/>
      <c r="F34" s="105"/>
      <c r="G34" s="113"/>
      <c r="H34" s="101"/>
    </row>
    <row r="35" spans="1:8" ht="18.75" customHeight="1">
      <c r="A35" s="108"/>
      <c r="B35" s="121"/>
      <c r="C35" s="109"/>
      <c r="D35" s="110"/>
      <c r="E35" s="108"/>
      <c r="F35" s="111"/>
      <c r="G35" s="115"/>
      <c r="H35" s="109"/>
    </row>
    <row r="36" spans="1:8" ht="18.75" customHeight="1">
      <c r="A36" s="100"/>
      <c r="B36" s="101"/>
      <c r="C36" s="101"/>
      <c r="D36" s="103"/>
      <c r="E36" s="100"/>
      <c r="F36" s="105"/>
      <c r="G36" s="113"/>
      <c r="H36" s="101"/>
    </row>
    <row r="37" spans="1:8" ht="18.75" customHeight="1">
      <c r="A37" s="108"/>
      <c r="B37" s="109"/>
      <c r="C37" s="109"/>
      <c r="D37" s="110"/>
      <c r="E37" s="108"/>
      <c r="F37" s="111"/>
      <c r="G37" s="115"/>
      <c r="H37" s="109"/>
    </row>
    <row r="38" spans="1:8" ht="18.75" customHeight="1">
      <c r="A38" s="100"/>
      <c r="B38" s="101"/>
      <c r="C38" s="101"/>
      <c r="D38" s="103"/>
      <c r="E38" s="100"/>
      <c r="F38" s="105"/>
      <c r="G38" s="113"/>
      <c r="H38" s="101"/>
    </row>
    <row r="39" spans="1:8" ht="18.75" customHeight="1">
      <c r="A39" s="108"/>
      <c r="B39" s="109" t="s">
        <v>35</v>
      </c>
      <c r="C39" s="109"/>
      <c r="D39" s="110"/>
      <c r="E39" s="108"/>
      <c r="F39" s="111"/>
      <c r="G39" s="115">
        <f>SUM(G5,G7,G9,G11,G13,G15,G17,G19,G21,G23,G25,G27,G29,G31,G33,G35,G37)</f>
        <v>0</v>
      </c>
      <c r="H39" s="109"/>
    </row>
  </sheetData>
  <phoneticPr fontId="10"/>
  <conditionalFormatting sqref="J1:J1048576">
    <cfRule type="cellIs" dxfId="11" priority="1" operator="between">
      <formula>19</formula>
      <formula>19</formula>
    </cfRule>
  </conditionalFormatting>
  <conditionalFormatting sqref="J2:J5">
    <cfRule type="cellIs" dxfId="10" priority="2" operator="between">
      <formula>16</formula>
      <formula>16</formula>
    </cfRule>
    <cfRule type="expression" dxfId="9" priority="3">
      <formula>OR(CELL("ROW")=ROW(), CELL("COL")=COLUMN())</formula>
    </cfRule>
  </conditionalFormatting>
  <printOptions horizontalCentered="1" verticalCentered="1"/>
  <pageMargins left="0.11811023622047245" right="0.11811023622047245" top="0.74803149606299213" bottom="0.74803149606299213" header="0.31496062992125984" footer="0.31496062992125984"/>
  <pageSetup paperSize="9" orientation="portrait" r:id="rId1"/>
  <headerFooter alignWithMargins="0">
    <oddHeader>&amp;L科目別内訳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2EDE6-6FF3-47F3-B979-60B39973F7E9}">
  <dimension ref="A1:K39"/>
  <sheetViews>
    <sheetView showZeros="0" view="pageBreakPreview" zoomScaleNormal="100" zoomScaleSheetLayoutView="100" workbookViewId="0"/>
  </sheetViews>
  <sheetFormatPr defaultColWidth="9" defaultRowHeight="18.75"/>
  <cols>
    <col min="1" max="1" width="4.75" style="92" customWidth="1"/>
    <col min="2" max="2" width="21.125" style="93" customWidth="1"/>
    <col min="3" max="3" width="20.375" style="94" customWidth="1"/>
    <col min="4" max="4" width="7.625" style="93" customWidth="1"/>
    <col min="5" max="5" width="4.75" style="92" customWidth="1"/>
    <col min="6" max="6" width="9" style="95"/>
    <col min="7" max="7" width="16.25" style="96" customWidth="1"/>
    <col min="8" max="8" width="12" style="93" customWidth="1"/>
    <col min="9" max="9" width="9" style="93"/>
    <col min="10" max="10" width="9" style="97"/>
    <col min="11" max="11" width="17.875" style="93" customWidth="1"/>
    <col min="12" max="16384" width="9" style="93"/>
  </cols>
  <sheetData>
    <row r="1" spans="1:11" s="92" customFormat="1" ht="37.5" customHeight="1">
      <c r="A1" s="98" t="s">
        <v>0</v>
      </c>
      <c r="B1" s="98" t="s">
        <v>1</v>
      </c>
      <c r="C1" s="99" t="s">
        <v>20</v>
      </c>
      <c r="D1" s="98" t="s">
        <v>2</v>
      </c>
      <c r="E1" s="98" t="s">
        <v>3</v>
      </c>
      <c r="F1" s="99" t="s">
        <v>4</v>
      </c>
      <c r="G1" s="98" t="s">
        <v>5</v>
      </c>
      <c r="H1" s="98" t="s">
        <v>21</v>
      </c>
      <c r="J1" s="97"/>
    </row>
    <row r="2" spans="1:11" ht="18.75" customHeight="1">
      <c r="A2" s="143" t="s">
        <v>92</v>
      </c>
      <c r="B2" s="25" t="str">
        <f>Ⅰ科目!B19</f>
        <v>浸水深整理図面の作成</v>
      </c>
      <c r="C2" s="102"/>
      <c r="D2" s="103"/>
      <c r="E2" s="104"/>
      <c r="F2" s="105"/>
      <c r="G2" s="106"/>
      <c r="H2" s="101"/>
      <c r="J2" s="107"/>
    </row>
    <row r="3" spans="1:11" ht="18.75" customHeight="1">
      <c r="A3" s="24"/>
      <c r="B3" s="20"/>
      <c r="C3" s="109"/>
      <c r="D3" s="110"/>
      <c r="E3" s="108"/>
      <c r="F3" s="111"/>
      <c r="G3" s="112"/>
      <c r="H3" s="109"/>
      <c r="J3" s="107"/>
    </row>
    <row r="4" spans="1:11" ht="18.75" customHeight="1">
      <c r="A4" s="100"/>
      <c r="B4" s="101"/>
      <c r="C4" s="102"/>
      <c r="D4" s="103"/>
      <c r="E4" s="104"/>
      <c r="F4" s="105"/>
      <c r="G4" s="113"/>
      <c r="H4" s="114"/>
      <c r="J4" s="107"/>
    </row>
    <row r="5" spans="1:11" ht="18.75" customHeight="1">
      <c r="A5" s="130" t="s">
        <v>32</v>
      </c>
      <c r="B5" s="109" t="s">
        <v>78</v>
      </c>
      <c r="C5" s="109"/>
      <c r="D5" s="110"/>
      <c r="E5" s="128" t="s">
        <v>44</v>
      </c>
      <c r="F5" s="111"/>
      <c r="G5" s="115">
        <f>D5*F5</f>
        <v>0</v>
      </c>
      <c r="H5" s="116"/>
      <c r="J5" s="107"/>
    </row>
    <row r="6" spans="1:11" ht="18.75" customHeight="1">
      <c r="A6" s="131"/>
      <c r="B6" s="101"/>
      <c r="C6" s="117"/>
      <c r="D6" s="103"/>
      <c r="E6" s="104"/>
      <c r="F6" s="118"/>
      <c r="G6" s="119"/>
      <c r="H6" s="120"/>
    </row>
    <row r="7" spans="1:11" ht="18.75" customHeight="1">
      <c r="A7" s="130" t="s">
        <v>40</v>
      </c>
      <c r="B7" s="121" t="s">
        <v>79</v>
      </c>
      <c r="C7" s="102"/>
      <c r="D7" s="134">
        <v>1</v>
      </c>
      <c r="E7" s="128" t="s">
        <v>44</v>
      </c>
      <c r="F7" s="122"/>
      <c r="G7" s="115">
        <f>D7*F7</f>
        <v>0</v>
      </c>
      <c r="H7" s="123"/>
    </row>
    <row r="8" spans="1:11" ht="18.75" customHeight="1">
      <c r="A8" s="131"/>
      <c r="B8" s="101"/>
      <c r="C8" s="101"/>
      <c r="D8" s="103"/>
      <c r="E8" s="104"/>
      <c r="F8" s="105"/>
      <c r="G8" s="119"/>
      <c r="H8" s="120"/>
    </row>
    <row r="9" spans="1:11" ht="18.75" customHeight="1">
      <c r="A9" s="130" t="s">
        <v>41</v>
      </c>
      <c r="B9" s="121" t="s">
        <v>80</v>
      </c>
      <c r="C9" s="102"/>
      <c r="D9" s="110"/>
      <c r="E9" s="128" t="s">
        <v>44</v>
      </c>
      <c r="F9" s="111"/>
      <c r="G9" s="115">
        <f>D9*F9</f>
        <v>0</v>
      </c>
      <c r="H9" s="123"/>
    </row>
    <row r="10" spans="1:11" ht="18.75" customHeight="1">
      <c r="A10" s="131"/>
      <c r="B10" s="101"/>
      <c r="C10" s="117"/>
      <c r="D10" s="103"/>
      <c r="E10" s="104"/>
      <c r="F10" s="118"/>
      <c r="G10" s="119"/>
      <c r="H10" s="120"/>
    </row>
    <row r="11" spans="1:11" ht="18.75" customHeight="1">
      <c r="A11" s="130" t="s">
        <v>42</v>
      </c>
      <c r="B11" s="121" t="s">
        <v>81</v>
      </c>
      <c r="C11" s="109"/>
      <c r="D11" s="134">
        <v>2</v>
      </c>
      <c r="E11" s="128" t="s">
        <v>44</v>
      </c>
      <c r="F11" s="122"/>
      <c r="G11" s="115">
        <f>D11*F11</f>
        <v>0</v>
      </c>
      <c r="H11" s="123"/>
    </row>
    <row r="12" spans="1:11" ht="18.75" customHeight="1">
      <c r="A12" s="132"/>
      <c r="B12" s="101"/>
      <c r="C12" s="101"/>
      <c r="D12" s="103"/>
      <c r="E12" s="104"/>
      <c r="F12" s="105"/>
      <c r="G12" s="119"/>
      <c r="H12" s="120"/>
    </row>
    <row r="13" spans="1:11" ht="18.75" customHeight="1">
      <c r="A13" s="130" t="s">
        <v>45</v>
      </c>
      <c r="B13" s="121" t="s">
        <v>82</v>
      </c>
      <c r="C13" s="102"/>
      <c r="D13" s="110"/>
      <c r="E13" s="128" t="s">
        <v>44</v>
      </c>
      <c r="F13" s="111"/>
      <c r="G13" s="115">
        <f>D13*F13</f>
        <v>0</v>
      </c>
      <c r="H13" s="123"/>
    </row>
    <row r="14" spans="1:11" ht="18.75" customHeight="1">
      <c r="A14" s="132"/>
      <c r="B14" s="100"/>
      <c r="C14" s="101"/>
      <c r="D14" s="103"/>
      <c r="E14" s="100"/>
      <c r="F14" s="105"/>
      <c r="G14" s="113"/>
      <c r="H14" s="102"/>
    </row>
    <row r="15" spans="1:11" ht="18.75" customHeight="1">
      <c r="A15" s="130" t="s">
        <v>46</v>
      </c>
      <c r="B15" s="116" t="s">
        <v>83</v>
      </c>
      <c r="C15" s="124"/>
      <c r="D15" s="110"/>
      <c r="E15" s="128" t="s">
        <v>44</v>
      </c>
      <c r="F15" s="111"/>
      <c r="G15" s="115">
        <f>D15*F15</f>
        <v>0</v>
      </c>
      <c r="H15" s="109"/>
      <c r="K15" s="125"/>
    </row>
    <row r="16" spans="1:11" ht="18.75" customHeight="1">
      <c r="A16" s="100"/>
      <c r="B16" s="101"/>
      <c r="C16" s="101"/>
      <c r="D16" s="103"/>
      <c r="E16" s="104"/>
      <c r="F16" s="105"/>
      <c r="G16" s="126"/>
      <c r="H16" s="101"/>
    </row>
    <row r="17" spans="1:8" ht="18.75" customHeight="1">
      <c r="A17" s="127"/>
      <c r="B17" s="109"/>
      <c r="C17" s="109"/>
      <c r="D17" s="110"/>
      <c r="E17" s="128"/>
      <c r="F17" s="111"/>
      <c r="G17" s="115">
        <f>D17*F17</f>
        <v>0</v>
      </c>
      <c r="H17" s="109"/>
    </row>
    <row r="18" spans="1:8" ht="18.75" customHeight="1">
      <c r="A18" s="100"/>
      <c r="B18" s="101"/>
      <c r="C18" s="101"/>
      <c r="D18" s="103"/>
      <c r="E18" s="104"/>
      <c r="F18" s="105"/>
      <c r="G18" s="126"/>
      <c r="H18" s="114"/>
    </row>
    <row r="19" spans="1:8" ht="18.75" customHeight="1">
      <c r="A19" s="108"/>
      <c r="B19" s="121"/>
      <c r="C19" s="109"/>
      <c r="D19" s="110"/>
      <c r="E19" s="108"/>
      <c r="F19" s="111"/>
      <c r="G19" s="126"/>
      <c r="H19" s="116"/>
    </row>
    <row r="20" spans="1:8" ht="18.75" customHeight="1">
      <c r="A20" s="100"/>
      <c r="B20" s="101"/>
      <c r="C20" s="101"/>
      <c r="D20" s="103"/>
      <c r="E20" s="104"/>
      <c r="F20" s="105"/>
      <c r="G20" s="126"/>
      <c r="H20" s="114"/>
    </row>
    <row r="21" spans="1:8" ht="18.75" customHeight="1">
      <c r="A21" s="108"/>
      <c r="B21" s="121"/>
      <c r="C21" s="109"/>
      <c r="D21" s="110"/>
      <c r="E21" s="108"/>
      <c r="F21" s="111"/>
      <c r="G21" s="126"/>
      <c r="H21" s="116"/>
    </row>
    <row r="22" spans="1:8" ht="18.75" customHeight="1">
      <c r="A22" s="100"/>
      <c r="B22" s="101"/>
      <c r="C22" s="101"/>
      <c r="D22" s="103"/>
      <c r="E22" s="100"/>
      <c r="F22" s="105"/>
      <c r="G22" s="113"/>
      <c r="H22" s="101"/>
    </row>
    <row r="23" spans="1:8" ht="18.75" customHeight="1">
      <c r="A23" s="108"/>
      <c r="B23" s="121"/>
      <c r="C23" s="124"/>
      <c r="D23" s="110"/>
      <c r="E23" s="108"/>
      <c r="F23" s="111"/>
      <c r="G23" s="115"/>
      <c r="H23" s="109"/>
    </row>
    <row r="24" spans="1:8" ht="18.75" customHeight="1">
      <c r="A24" s="104"/>
      <c r="B24" s="101"/>
      <c r="C24" s="101"/>
      <c r="D24" s="103"/>
      <c r="E24" s="100"/>
      <c r="F24" s="105"/>
      <c r="G24" s="113"/>
      <c r="H24" s="101"/>
    </row>
    <row r="25" spans="1:8" ht="18.75" customHeight="1">
      <c r="A25" s="108"/>
      <c r="B25" s="121"/>
      <c r="C25" s="109"/>
      <c r="D25" s="110"/>
      <c r="E25" s="108"/>
      <c r="F25" s="111"/>
      <c r="G25" s="115"/>
      <c r="H25" s="109"/>
    </row>
    <row r="26" spans="1:8" ht="18.75" customHeight="1">
      <c r="A26" s="104"/>
      <c r="B26" s="101"/>
      <c r="C26" s="101"/>
      <c r="D26" s="103"/>
      <c r="E26" s="100"/>
      <c r="F26" s="105"/>
      <c r="G26" s="113"/>
      <c r="H26" s="101"/>
    </row>
    <row r="27" spans="1:8" ht="18.75" customHeight="1">
      <c r="A27" s="108"/>
      <c r="B27" s="121"/>
      <c r="C27" s="109"/>
      <c r="D27" s="110"/>
      <c r="E27" s="108"/>
      <c r="F27" s="111"/>
      <c r="G27" s="115"/>
      <c r="H27" s="109"/>
    </row>
    <row r="28" spans="1:8" ht="18.75" customHeight="1">
      <c r="A28" s="104"/>
      <c r="B28" s="101"/>
      <c r="C28" s="101"/>
      <c r="D28" s="103"/>
      <c r="E28" s="100"/>
      <c r="F28" s="105"/>
      <c r="G28" s="113"/>
      <c r="H28" s="102"/>
    </row>
    <row r="29" spans="1:8" ht="18.75" customHeight="1">
      <c r="A29" s="108"/>
      <c r="B29" s="121"/>
      <c r="C29" s="109"/>
      <c r="D29" s="110"/>
      <c r="E29" s="108"/>
      <c r="F29" s="111"/>
      <c r="G29" s="115"/>
      <c r="H29" s="109"/>
    </row>
    <row r="30" spans="1:8" ht="18.75" customHeight="1">
      <c r="A30" s="104"/>
      <c r="B30" s="101"/>
      <c r="C30" s="101"/>
      <c r="D30" s="103"/>
      <c r="E30" s="100"/>
      <c r="F30" s="105"/>
      <c r="G30" s="113"/>
      <c r="H30" s="102"/>
    </row>
    <row r="31" spans="1:8" ht="18.75" customHeight="1">
      <c r="A31" s="108"/>
      <c r="B31" s="121"/>
      <c r="C31" s="109"/>
      <c r="D31" s="110"/>
      <c r="E31" s="108"/>
      <c r="F31" s="111"/>
      <c r="G31" s="115"/>
      <c r="H31" s="109"/>
    </row>
    <row r="32" spans="1:8" ht="18.75" customHeight="1">
      <c r="A32" s="104"/>
      <c r="B32" s="101"/>
      <c r="C32" s="101"/>
      <c r="D32" s="103"/>
      <c r="E32" s="100"/>
      <c r="F32" s="105"/>
      <c r="G32" s="113"/>
      <c r="H32" s="101"/>
    </row>
    <row r="33" spans="1:8" ht="18.75" customHeight="1">
      <c r="A33" s="108"/>
      <c r="B33" s="121"/>
      <c r="C33" s="109"/>
      <c r="D33" s="110"/>
      <c r="E33" s="108"/>
      <c r="F33" s="111"/>
      <c r="G33" s="115"/>
      <c r="H33" s="109"/>
    </row>
    <row r="34" spans="1:8" ht="18.75" customHeight="1">
      <c r="A34" s="104"/>
      <c r="B34" s="101"/>
      <c r="C34" s="101"/>
      <c r="D34" s="103"/>
      <c r="E34" s="100"/>
      <c r="F34" s="105"/>
      <c r="G34" s="113"/>
      <c r="H34" s="101"/>
    </row>
    <row r="35" spans="1:8" ht="18.75" customHeight="1">
      <c r="A35" s="108"/>
      <c r="B35" s="121"/>
      <c r="C35" s="109"/>
      <c r="D35" s="110"/>
      <c r="E35" s="108"/>
      <c r="F35" s="111"/>
      <c r="G35" s="115"/>
      <c r="H35" s="109"/>
    </row>
    <row r="36" spans="1:8" ht="18.75" customHeight="1">
      <c r="A36" s="100"/>
      <c r="B36" s="101"/>
      <c r="C36" s="101"/>
      <c r="D36" s="103"/>
      <c r="E36" s="100"/>
      <c r="F36" s="105"/>
      <c r="G36" s="113"/>
      <c r="H36" s="101"/>
    </row>
    <row r="37" spans="1:8" ht="18.75" customHeight="1">
      <c r="A37" s="108"/>
      <c r="B37" s="109"/>
      <c r="C37" s="109"/>
      <c r="D37" s="110"/>
      <c r="E37" s="108"/>
      <c r="F37" s="111"/>
      <c r="G37" s="115"/>
      <c r="H37" s="109"/>
    </row>
    <row r="38" spans="1:8" ht="18.75" customHeight="1">
      <c r="A38" s="100"/>
      <c r="B38" s="101"/>
      <c r="C38" s="101"/>
      <c r="D38" s="103"/>
      <c r="E38" s="100"/>
      <c r="F38" s="105"/>
      <c r="G38" s="113"/>
      <c r="H38" s="101"/>
    </row>
    <row r="39" spans="1:8" ht="18.75" customHeight="1">
      <c r="A39" s="108"/>
      <c r="B39" s="109" t="s">
        <v>35</v>
      </c>
      <c r="C39" s="109"/>
      <c r="D39" s="110"/>
      <c r="E39" s="108"/>
      <c r="F39" s="111"/>
      <c r="G39" s="115">
        <f>SUM(G5,G7,G9,G11,G13,G15,G17,G19,G21,G23,G25,G27,G29,G31,G33,G35,G37)</f>
        <v>0</v>
      </c>
      <c r="H39" s="109"/>
    </row>
  </sheetData>
  <phoneticPr fontId="10"/>
  <conditionalFormatting sqref="J1:J1048576">
    <cfRule type="cellIs" dxfId="8" priority="1" operator="between">
      <formula>19</formula>
      <formula>19</formula>
    </cfRule>
  </conditionalFormatting>
  <conditionalFormatting sqref="J2:J5">
    <cfRule type="cellIs" dxfId="7" priority="2" operator="between">
      <formula>16</formula>
      <formula>16</formula>
    </cfRule>
    <cfRule type="expression" dxfId="6" priority="3">
      <formula>OR(CELL("ROW")=ROW(), CELL("COL")=COLUMN())</formula>
    </cfRule>
  </conditionalFormatting>
  <printOptions horizontalCentered="1" verticalCentered="1"/>
  <pageMargins left="0.11811023622047245" right="0.11811023622047245" top="0.74803149606299213" bottom="0.74803149606299213" header="0.31496062992125984" footer="0.31496062992125984"/>
  <pageSetup paperSize="9" orientation="portrait" r:id="rId1"/>
  <headerFooter alignWithMargins="0">
    <oddHeader>&amp;L科目別内訳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0C692-ED9E-49C8-9660-2A63A7B88546}">
  <dimension ref="A1:K39"/>
  <sheetViews>
    <sheetView showZeros="0" view="pageBreakPreview" zoomScaleNormal="100" zoomScaleSheetLayoutView="100" workbookViewId="0"/>
  </sheetViews>
  <sheetFormatPr defaultColWidth="9" defaultRowHeight="18.75"/>
  <cols>
    <col min="1" max="1" width="4.75" style="92" customWidth="1"/>
    <col min="2" max="2" width="21.125" style="93" customWidth="1"/>
    <col min="3" max="3" width="20.375" style="94" customWidth="1"/>
    <col min="4" max="4" width="7.625" style="93" customWidth="1"/>
    <col min="5" max="5" width="4.75" style="92" customWidth="1"/>
    <col min="6" max="6" width="9" style="95"/>
    <col min="7" max="7" width="16.25" style="96" customWidth="1"/>
    <col min="8" max="8" width="12" style="93" customWidth="1"/>
    <col min="9" max="9" width="9" style="93"/>
    <col min="10" max="10" width="9" style="97"/>
    <col min="11" max="11" width="17.875" style="93" customWidth="1"/>
    <col min="12" max="16384" width="9" style="93"/>
  </cols>
  <sheetData>
    <row r="1" spans="1:11" s="92" customFormat="1" ht="37.5" customHeight="1">
      <c r="A1" s="98" t="s">
        <v>0</v>
      </c>
      <c r="B1" s="98" t="s">
        <v>1</v>
      </c>
      <c r="C1" s="99" t="s">
        <v>20</v>
      </c>
      <c r="D1" s="98" t="s">
        <v>2</v>
      </c>
      <c r="E1" s="98" t="s">
        <v>3</v>
      </c>
      <c r="F1" s="99" t="s">
        <v>4</v>
      </c>
      <c r="G1" s="98" t="s">
        <v>5</v>
      </c>
      <c r="H1" s="98" t="s">
        <v>21</v>
      </c>
      <c r="J1" s="97"/>
    </row>
    <row r="2" spans="1:11" ht="18.75" customHeight="1">
      <c r="A2" s="143" t="s">
        <v>91</v>
      </c>
      <c r="B2" s="25" t="str">
        <f>Ⅰ科目!B21</f>
        <v>業務成果取りまとめ</v>
      </c>
      <c r="C2" s="102"/>
      <c r="D2" s="103"/>
      <c r="E2" s="104"/>
      <c r="F2" s="105"/>
      <c r="G2" s="106"/>
      <c r="H2" s="101"/>
      <c r="J2" s="107"/>
    </row>
    <row r="3" spans="1:11" ht="18.75" customHeight="1">
      <c r="A3" s="24"/>
      <c r="B3" s="20"/>
      <c r="C3" s="109"/>
      <c r="D3" s="110"/>
      <c r="E3" s="108"/>
      <c r="F3" s="111"/>
      <c r="G3" s="112"/>
      <c r="H3" s="109"/>
      <c r="J3" s="107"/>
    </row>
    <row r="4" spans="1:11" ht="18.75" customHeight="1">
      <c r="A4" s="100"/>
      <c r="B4" s="101"/>
      <c r="C4" s="102"/>
      <c r="D4" s="103"/>
      <c r="E4" s="104"/>
      <c r="F4" s="105"/>
      <c r="G4" s="113"/>
      <c r="H4" s="114"/>
      <c r="J4" s="107"/>
    </row>
    <row r="5" spans="1:11" ht="18.75" customHeight="1">
      <c r="A5" s="130" t="s">
        <v>32</v>
      </c>
      <c r="B5" s="109" t="s">
        <v>78</v>
      </c>
      <c r="C5" s="109"/>
      <c r="D5" s="110"/>
      <c r="E5" s="128" t="s">
        <v>44</v>
      </c>
      <c r="F5" s="111"/>
      <c r="G5" s="115">
        <f>D5*F5</f>
        <v>0</v>
      </c>
      <c r="H5" s="116"/>
      <c r="J5" s="107"/>
    </row>
    <row r="6" spans="1:11" ht="18.75" customHeight="1">
      <c r="A6" s="131"/>
      <c r="B6" s="101"/>
      <c r="C6" s="117"/>
      <c r="D6" s="103"/>
      <c r="E6" s="104"/>
      <c r="F6" s="118"/>
      <c r="G6" s="119"/>
      <c r="H6" s="120"/>
    </row>
    <row r="7" spans="1:11" ht="18.75" customHeight="1">
      <c r="A7" s="130" t="s">
        <v>40</v>
      </c>
      <c r="B7" s="121" t="s">
        <v>79</v>
      </c>
      <c r="C7" s="102"/>
      <c r="D7" s="134">
        <v>2</v>
      </c>
      <c r="E7" s="128" t="s">
        <v>44</v>
      </c>
      <c r="F7" s="122"/>
      <c r="G7" s="115">
        <f>D7*F7</f>
        <v>0</v>
      </c>
      <c r="H7" s="123"/>
    </row>
    <row r="8" spans="1:11" ht="18.75" customHeight="1">
      <c r="A8" s="131"/>
      <c r="B8" s="101"/>
      <c r="C8" s="101"/>
      <c r="D8" s="103"/>
      <c r="E8" s="104"/>
      <c r="F8" s="105"/>
      <c r="G8" s="119"/>
      <c r="H8" s="120"/>
    </row>
    <row r="9" spans="1:11" ht="18.75" customHeight="1">
      <c r="A9" s="130" t="s">
        <v>41</v>
      </c>
      <c r="B9" s="121" t="s">
        <v>80</v>
      </c>
      <c r="C9" s="102"/>
      <c r="D9" s="134">
        <v>3</v>
      </c>
      <c r="E9" s="128" t="s">
        <v>44</v>
      </c>
      <c r="F9" s="111"/>
      <c r="G9" s="115">
        <f>D9*F9</f>
        <v>0</v>
      </c>
      <c r="H9" s="123"/>
    </row>
    <row r="10" spans="1:11" ht="18.75" customHeight="1">
      <c r="A10" s="131"/>
      <c r="B10" s="101"/>
      <c r="C10" s="117"/>
      <c r="D10" s="103"/>
      <c r="E10" s="104"/>
      <c r="F10" s="118"/>
      <c r="G10" s="119"/>
      <c r="H10" s="120"/>
    </row>
    <row r="11" spans="1:11" ht="18.75" customHeight="1">
      <c r="A11" s="130" t="s">
        <v>42</v>
      </c>
      <c r="B11" s="121" t="s">
        <v>81</v>
      </c>
      <c r="C11" s="109"/>
      <c r="D11" s="134">
        <v>5</v>
      </c>
      <c r="E11" s="128" t="s">
        <v>44</v>
      </c>
      <c r="F11" s="122"/>
      <c r="G11" s="115">
        <f>D11*F11</f>
        <v>0</v>
      </c>
      <c r="H11" s="123"/>
    </row>
    <row r="12" spans="1:11" ht="18.75" customHeight="1">
      <c r="A12" s="132"/>
      <c r="B12" s="101"/>
      <c r="C12" s="101"/>
      <c r="D12" s="103"/>
      <c r="E12" s="104"/>
      <c r="F12" s="105"/>
      <c r="G12" s="119"/>
      <c r="H12" s="120"/>
    </row>
    <row r="13" spans="1:11" ht="18.75" customHeight="1">
      <c r="A13" s="130" t="s">
        <v>45</v>
      </c>
      <c r="B13" s="121" t="s">
        <v>82</v>
      </c>
      <c r="C13" s="102"/>
      <c r="D13" s="110"/>
      <c r="E13" s="128" t="s">
        <v>44</v>
      </c>
      <c r="F13" s="111"/>
      <c r="G13" s="115">
        <f>D13*F13</f>
        <v>0</v>
      </c>
      <c r="H13" s="123"/>
    </row>
    <row r="14" spans="1:11" ht="18.75" customHeight="1">
      <c r="A14" s="132"/>
      <c r="B14" s="100"/>
      <c r="C14" s="101"/>
      <c r="D14" s="103"/>
      <c r="E14" s="100"/>
      <c r="F14" s="105"/>
      <c r="G14" s="113"/>
      <c r="H14" s="102"/>
    </row>
    <row r="15" spans="1:11" ht="18.75" customHeight="1">
      <c r="A15" s="130" t="s">
        <v>46</v>
      </c>
      <c r="B15" s="116" t="s">
        <v>83</v>
      </c>
      <c r="C15" s="124"/>
      <c r="D15" s="110"/>
      <c r="E15" s="128" t="s">
        <v>44</v>
      </c>
      <c r="F15" s="111"/>
      <c r="G15" s="115">
        <f>D15*F15</f>
        <v>0</v>
      </c>
      <c r="H15" s="109"/>
      <c r="K15" s="125"/>
    </row>
    <row r="16" spans="1:11" ht="18.75" customHeight="1">
      <c r="A16" s="100"/>
      <c r="B16" s="101"/>
      <c r="C16" s="101"/>
      <c r="D16" s="103"/>
      <c r="E16" s="104"/>
      <c r="F16" s="105"/>
      <c r="G16" s="126"/>
      <c r="H16" s="101"/>
    </row>
    <row r="17" spans="1:8" ht="18.75" customHeight="1">
      <c r="A17" s="127"/>
      <c r="B17" s="109"/>
      <c r="C17" s="109"/>
      <c r="D17" s="110"/>
      <c r="E17" s="128"/>
      <c r="F17" s="111"/>
      <c r="G17" s="115">
        <f>D17*F17</f>
        <v>0</v>
      </c>
      <c r="H17" s="109"/>
    </row>
    <row r="18" spans="1:8" ht="18.75" customHeight="1">
      <c r="A18" s="100"/>
      <c r="B18" s="101"/>
      <c r="C18" s="101"/>
      <c r="D18" s="103"/>
      <c r="E18" s="104"/>
      <c r="F18" s="105"/>
      <c r="G18" s="126"/>
      <c r="H18" s="114"/>
    </row>
    <row r="19" spans="1:8" ht="18.75" customHeight="1">
      <c r="A19" s="108"/>
      <c r="B19" s="121"/>
      <c r="C19" s="109"/>
      <c r="D19" s="110"/>
      <c r="E19" s="108"/>
      <c r="F19" s="111"/>
      <c r="G19" s="126"/>
      <c r="H19" s="116"/>
    </row>
    <row r="20" spans="1:8" ht="18.75" customHeight="1">
      <c r="A20" s="100"/>
      <c r="B20" s="101"/>
      <c r="C20" s="101"/>
      <c r="D20" s="103"/>
      <c r="E20" s="104"/>
      <c r="F20" s="105"/>
      <c r="G20" s="126"/>
      <c r="H20" s="114"/>
    </row>
    <row r="21" spans="1:8" ht="18.75" customHeight="1">
      <c r="A21" s="108"/>
      <c r="B21" s="121"/>
      <c r="C21" s="109"/>
      <c r="D21" s="110"/>
      <c r="E21" s="108"/>
      <c r="F21" s="111"/>
      <c r="G21" s="126"/>
      <c r="H21" s="116"/>
    </row>
    <row r="22" spans="1:8" ht="18.75" customHeight="1">
      <c r="A22" s="100"/>
      <c r="B22" s="101"/>
      <c r="C22" s="101"/>
      <c r="D22" s="103"/>
      <c r="E22" s="100"/>
      <c r="F22" s="105"/>
      <c r="G22" s="113"/>
      <c r="H22" s="101"/>
    </row>
    <row r="23" spans="1:8" ht="18.75" customHeight="1">
      <c r="A23" s="108"/>
      <c r="B23" s="121"/>
      <c r="C23" s="124"/>
      <c r="D23" s="110"/>
      <c r="E23" s="108"/>
      <c r="F23" s="111"/>
      <c r="G23" s="115"/>
      <c r="H23" s="109"/>
    </row>
    <row r="24" spans="1:8" ht="18.75" customHeight="1">
      <c r="A24" s="104"/>
      <c r="B24" s="101"/>
      <c r="C24" s="101"/>
      <c r="D24" s="103"/>
      <c r="E24" s="100"/>
      <c r="F24" s="105"/>
      <c r="G24" s="113"/>
      <c r="H24" s="101"/>
    </row>
    <row r="25" spans="1:8" ht="18.75" customHeight="1">
      <c r="A25" s="108"/>
      <c r="B25" s="121"/>
      <c r="C25" s="109"/>
      <c r="D25" s="110"/>
      <c r="E25" s="108"/>
      <c r="F25" s="111"/>
      <c r="G25" s="115"/>
      <c r="H25" s="109"/>
    </row>
    <row r="26" spans="1:8" ht="18.75" customHeight="1">
      <c r="A26" s="104"/>
      <c r="B26" s="101"/>
      <c r="C26" s="101"/>
      <c r="D26" s="103"/>
      <c r="E26" s="100"/>
      <c r="F26" s="105"/>
      <c r="G26" s="113"/>
      <c r="H26" s="101"/>
    </row>
    <row r="27" spans="1:8" ht="18.75" customHeight="1">
      <c r="A27" s="108"/>
      <c r="B27" s="121"/>
      <c r="C27" s="109"/>
      <c r="D27" s="110"/>
      <c r="E27" s="108"/>
      <c r="F27" s="111"/>
      <c r="G27" s="115"/>
      <c r="H27" s="109"/>
    </row>
    <row r="28" spans="1:8" ht="18.75" customHeight="1">
      <c r="A28" s="104"/>
      <c r="B28" s="101"/>
      <c r="C28" s="101"/>
      <c r="D28" s="103"/>
      <c r="E28" s="100"/>
      <c r="F28" s="105"/>
      <c r="G28" s="113"/>
      <c r="H28" s="102"/>
    </row>
    <row r="29" spans="1:8" ht="18.75" customHeight="1">
      <c r="A29" s="108"/>
      <c r="B29" s="121"/>
      <c r="C29" s="109"/>
      <c r="D29" s="110"/>
      <c r="E29" s="108"/>
      <c r="F29" s="111"/>
      <c r="G29" s="115"/>
      <c r="H29" s="109"/>
    </row>
    <row r="30" spans="1:8" ht="18.75" customHeight="1">
      <c r="A30" s="104"/>
      <c r="B30" s="101"/>
      <c r="C30" s="101"/>
      <c r="D30" s="103"/>
      <c r="E30" s="100"/>
      <c r="F30" s="105"/>
      <c r="G30" s="113"/>
      <c r="H30" s="102"/>
    </row>
    <row r="31" spans="1:8" ht="18.75" customHeight="1">
      <c r="A31" s="108"/>
      <c r="B31" s="121"/>
      <c r="C31" s="109"/>
      <c r="D31" s="110"/>
      <c r="E31" s="108"/>
      <c r="F31" s="111"/>
      <c r="G31" s="115"/>
      <c r="H31" s="109"/>
    </row>
    <row r="32" spans="1:8" ht="18.75" customHeight="1">
      <c r="A32" s="104"/>
      <c r="B32" s="101"/>
      <c r="C32" s="101"/>
      <c r="D32" s="103"/>
      <c r="E32" s="100"/>
      <c r="F32" s="105"/>
      <c r="G32" s="113"/>
      <c r="H32" s="101"/>
    </row>
    <row r="33" spans="1:8" ht="18.75" customHeight="1">
      <c r="A33" s="108"/>
      <c r="B33" s="121"/>
      <c r="C33" s="109"/>
      <c r="D33" s="110"/>
      <c r="E33" s="108"/>
      <c r="F33" s="111"/>
      <c r="G33" s="115"/>
      <c r="H33" s="109"/>
    </row>
    <row r="34" spans="1:8" ht="18.75" customHeight="1">
      <c r="A34" s="104"/>
      <c r="B34" s="101"/>
      <c r="C34" s="101"/>
      <c r="D34" s="103"/>
      <c r="E34" s="100"/>
      <c r="F34" s="105"/>
      <c r="G34" s="113"/>
      <c r="H34" s="101"/>
    </row>
    <row r="35" spans="1:8" ht="18.75" customHeight="1">
      <c r="A35" s="108"/>
      <c r="B35" s="121"/>
      <c r="C35" s="109"/>
      <c r="D35" s="110"/>
      <c r="E35" s="108"/>
      <c r="F35" s="111"/>
      <c r="G35" s="115"/>
      <c r="H35" s="109"/>
    </row>
    <row r="36" spans="1:8" ht="18.75" customHeight="1">
      <c r="A36" s="100"/>
      <c r="B36" s="101"/>
      <c r="C36" s="101"/>
      <c r="D36" s="103"/>
      <c r="E36" s="100"/>
      <c r="F36" s="105"/>
      <c r="G36" s="113"/>
      <c r="H36" s="101"/>
    </row>
    <row r="37" spans="1:8" ht="18.75" customHeight="1">
      <c r="A37" s="108"/>
      <c r="B37" s="109"/>
      <c r="C37" s="109"/>
      <c r="D37" s="110"/>
      <c r="E37" s="108"/>
      <c r="F37" s="111"/>
      <c r="G37" s="115"/>
      <c r="H37" s="109"/>
    </row>
    <row r="38" spans="1:8" ht="18.75" customHeight="1">
      <c r="A38" s="100"/>
      <c r="B38" s="101"/>
      <c r="C38" s="101"/>
      <c r="D38" s="103"/>
      <c r="E38" s="100"/>
      <c r="F38" s="105"/>
      <c r="G38" s="113"/>
      <c r="H38" s="101"/>
    </row>
    <row r="39" spans="1:8" ht="18.75" customHeight="1">
      <c r="A39" s="108"/>
      <c r="B39" s="109" t="s">
        <v>35</v>
      </c>
      <c r="C39" s="109"/>
      <c r="D39" s="110"/>
      <c r="E39" s="108"/>
      <c r="F39" s="111"/>
      <c r="G39" s="115">
        <f>SUM(G5,G7,G9,G11,G13,G15,G17,G19,G21,G23,G25,G27,G29,G31,G33,G35,G37)</f>
        <v>0</v>
      </c>
      <c r="H39" s="109"/>
    </row>
  </sheetData>
  <phoneticPr fontId="10"/>
  <conditionalFormatting sqref="J1:J1048576">
    <cfRule type="cellIs" dxfId="5" priority="1" operator="between">
      <formula>19</formula>
      <formula>19</formula>
    </cfRule>
  </conditionalFormatting>
  <conditionalFormatting sqref="J2:J5">
    <cfRule type="cellIs" dxfId="4" priority="2" operator="between">
      <formula>16</formula>
      <formula>16</formula>
    </cfRule>
    <cfRule type="expression" dxfId="3" priority="3">
      <formula>OR(CELL("ROW")=ROW(), CELL("COL")=COLUMN())</formula>
    </cfRule>
  </conditionalFormatting>
  <printOptions horizontalCentered="1" verticalCentered="1"/>
  <pageMargins left="0.11811023622047245" right="0.11811023622047245" top="0.74803149606299213" bottom="0.74803149606299213" header="0.31496062992125984" footer="0.31496062992125984"/>
  <pageSetup paperSize="9" orientation="portrait" r:id="rId1"/>
  <headerFooter alignWithMargins="0">
    <oddHeader>&amp;L科目別内訳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40B8C-6ECE-430B-9DD7-2D1F0BD55F46}">
  <dimension ref="A1:K39"/>
  <sheetViews>
    <sheetView showZeros="0" view="pageBreakPreview" zoomScaleNormal="100" zoomScaleSheetLayoutView="100" workbookViewId="0"/>
  </sheetViews>
  <sheetFormatPr defaultColWidth="9" defaultRowHeight="18.75"/>
  <cols>
    <col min="1" max="1" width="4.75" style="92" customWidth="1"/>
    <col min="2" max="2" width="21.125" style="93" customWidth="1"/>
    <col min="3" max="3" width="20.375" style="94" customWidth="1"/>
    <col min="4" max="4" width="7.625" style="93" customWidth="1"/>
    <col min="5" max="5" width="4.75" style="92" customWidth="1"/>
    <col min="6" max="6" width="9" style="95"/>
    <col min="7" max="7" width="16.25" style="96" customWidth="1"/>
    <col min="8" max="8" width="12" style="93" customWidth="1"/>
    <col min="9" max="9" width="9" style="93"/>
    <col min="10" max="10" width="9" style="97"/>
    <col min="11" max="11" width="17.875" style="93" customWidth="1"/>
    <col min="12" max="16384" width="9" style="93"/>
  </cols>
  <sheetData>
    <row r="1" spans="1:11" s="92" customFormat="1" ht="37.5" customHeight="1">
      <c r="A1" s="98" t="s">
        <v>0</v>
      </c>
      <c r="B1" s="98" t="s">
        <v>1</v>
      </c>
      <c r="C1" s="99" t="s">
        <v>20</v>
      </c>
      <c r="D1" s="98" t="s">
        <v>2</v>
      </c>
      <c r="E1" s="98" t="s">
        <v>3</v>
      </c>
      <c r="F1" s="99" t="s">
        <v>4</v>
      </c>
      <c r="G1" s="98" t="s">
        <v>5</v>
      </c>
      <c r="H1" s="98" t="s">
        <v>21</v>
      </c>
      <c r="J1" s="97"/>
    </row>
    <row r="2" spans="1:11" ht="18.75" customHeight="1">
      <c r="A2" s="143" t="s">
        <v>90</v>
      </c>
      <c r="B2" s="25" t="str">
        <f>Ⅰ科目!B23</f>
        <v>打合せ協議</v>
      </c>
      <c r="C2" s="102"/>
      <c r="D2" s="103"/>
      <c r="E2" s="104"/>
      <c r="F2" s="105"/>
      <c r="G2" s="106"/>
      <c r="H2" s="101"/>
      <c r="J2" s="107"/>
    </row>
    <row r="3" spans="1:11" ht="18.75" customHeight="1">
      <c r="A3" s="24"/>
      <c r="B3" s="20"/>
      <c r="C3" s="109"/>
      <c r="D3" s="110"/>
      <c r="E3" s="108"/>
      <c r="F3" s="111"/>
      <c r="G3" s="112"/>
      <c r="H3" s="109"/>
      <c r="J3" s="107"/>
    </row>
    <row r="4" spans="1:11" ht="18.75" customHeight="1">
      <c r="A4" s="100"/>
      <c r="B4" s="101"/>
      <c r="C4" s="102"/>
      <c r="D4" s="103"/>
      <c r="E4" s="104"/>
      <c r="F4" s="105"/>
      <c r="G4" s="113"/>
      <c r="H4" s="114"/>
      <c r="J4" s="107"/>
    </row>
    <row r="5" spans="1:11" ht="18.75" customHeight="1">
      <c r="A5" s="130" t="s">
        <v>32</v>
      </c>
      <c r="B5" s="109" t="s">
        <v>78</v>
      </c>
      <c r="C5" s="109"/>
      <c r="D5" s="110"/>
      <c r="E5" s="128" t="s">
        <v>44</v>
      </c>
      <c r="F5" s="111"/>
      <c r="G5" s="115">
        <f>D5*F5</f>
        <v>0</v>
      </c>
      <c r="H5" s="116"/>
      <c r="J5" s="107"/>
    </row>
    <row r="6" spans="1:11" ht="18.75" customHeight="1">
      <c r="A6" s="131"/>
      <c r="B6" s="101"/>
      <c r="C6" s="117"/>
      <c r="D6" s="103"/>
      <c r="E6" s="104"/>
      <c r="F6" s="118"/>
      <c r="G6" s="119"/>
      <c r="H6" s="120"/>
    </row>
    <row r="7" spans="1:11" ht="18.75" customHeight="1">
      <c r="A7" s="130" t="s">
        <v>40</v>
      </c>
      <c r="B7" s="121" t="s">
        <v>79</v>
      </c>
      <c r="C7" s="102"/>
      <c r="D7" s="110">
        <v>2.5</v>
      </c>
      <c r="E7" s="128" t="s">
        <v>44</v>
      </c>
      <c r="F7" s="122"/>
      <c r="G7" s="115">
        <f>D7*F7</f>
        <v>0</v>
      </c>
      <c r="H7" s="123"/>
    </row>
    <row r="8" spans="1:11" ht="18.75" customHeight="1">
      <c r="A8" s="131"/>
      <c r="B8" s="101"/>
      <c r="C8" s="101"/>
      <c r="D8" s="103"/>
      <c r="E8" s="104"/>
      <c r="F8" s="105"/>
      <c r="G8" s="119"/>
      <c r="H8" s="120"/>
    </row>
    <row r="9" spans="1:11" ht="18.75" customHeight="1">
      <c r="A9" s="130" t="s">
        <v>41</v>
      </c>
      <c r="B9" s="121" t="s">
        <v>80</v>
      </c>
      <c r="C9" s="102"/>
      <c r="D9" s="110">
        <v>2.5</v>
      </c>
      <c r="E9" s="128" t="s">
        <v>44</v>
      </c>
      <c r="F9" s="111"/>
      <c r="G9" s="115">
        <f>D9*F9</f>
        <v>0</v>
      </c>
      <c r="H9" s="123"/>
    </row>
    <row r="10" spans="1:11" ht="18.75" customHeight="1">
      <c r="A10" s="131"/>
      <c r="B10" s="101"/>
      <c r="C10" s="117"/>
      <c r="D10" s="103"/>
      <c r="E10" s="104"/>
      <c r="F10" s="118"/>
      <c r="G10" s="119"/>
      <c r="H10" s="120"/>
    </row>
    <row r="11" spans="1:11" ht="18.75" customHeight="1">
      <c r="A11" s="130" t="s">
        <v>42</v>
      </c>
      <c r="B11" s="121" t="s">
        <v>81</v>
      </c>
      <c r="C11" s="109"/>
      <c r="D11" s="110"/>
      <c r="E11" s="128" t="s">
        <v>44</v>
      </c>
      <c r="F11" s="122"/>
      <c r="G11" s="115">
        <f>D11*F11</f>
        <v>0</v>
      </c>
      <c r="H11" s="123"/>
    </row>
    <row r="12" spans="1:11" ht="18.75" customHeight="1">
      <c r="A12" s="132"/>
      <c r="B12" s="101"/>
      <c r="C12" s="101"/>
      <c r="D12" s="103"/>
      <c r="E12" s="104"/>
      <c r="F12" s="105"/>
      <c r="G12" s="119"/>
      <c r="H12" s="120"/>
    </row>
    <row r="13" spans="1:11" ht="18.75" customHeight="1">
      <c r="A13" s="130" t="s">
        <v>45</v>
      </c>
      <c r="B13" s="121" t="s">
        <v>82</v>
      </c>
      <c r="C13" s="102"/>
      <c r="D13" s="110"/>
      <c r="E13" s="128" t="s">
        <v>44</v>
      </c>
      <c r="F13" s="111"/>
      <c r="G13" s="115">
        <f>D13*F13</f>
        <v>0</v>
      </c>
      <c r="H13" s="123"/>
    </row>
    <row r="14" spans="1:11" ht="18.75" customHeight="1">
      <c r="A14" s="132"/>
      <c r="B14" s="100"/>
      <c r="C14" s="101"/>
      <c r="D14" s="103"/>
      <c r="E14" s="100"/>
      <c r="F14" s="105"/>
      <c r="G14" s="113"/>
      <c r="H14" s="102"/>
    </row>
    <row r="15" spans="1:11" ht="18.75" customHeight="1">
      <c r="A15" s="130" t="s">
        <v>46</v>
      </c>
      <c r="B15" s="116" t="s">
        <v>83</v>
      </c>
      <c r="C15" s="124"/>
      <c r="D15" s="110"/>
      <c r="E15" s="128" t="s">
        <v>44</v>
      </c>
      <c r="F15" s="111"/>
      <c r="G15" s="115">
        <f>D15*F15</f>
        <v>0</v>
      </c>
      <c r="H15" s="109"/>
      <c r="K15" s="125"/>
    </row>
    <row r="16" spans="1:11" ht="18.75" customHeight="1">
      <c r="A16" s="100"/>
      <c r="B16" s="101"/>
      <c r="C16" s="101"/>
      <c r="D16" s="103"/>
      <c r="E16" s="104"/>
      <c r="F16" s="105"/>
      <c r="G16" s="126"/>
      <c r="H16" s="101"/>
    </row>
    <row r="17" spans="1:8" ht="18.75" customHeight="1">
      <c r="A17" s="127"/>
      <c r="B17" s="109"/>
      <c r="C17" s="109"/>
      <c r="D17" s="110"/>
      <c r="E17" s="128"/>
      <c r="F17" s="111"/>
      <c r="G17" s="115">
        <f>D17*F17</f>
        <v>0</v>
      </c>
      <c r="H17" s="109"/>
    </row>
    <row r="18" spans="1:8" ht="18.75" customHeight="1">
      <c r="A18" s="100"/>
      <c r="B18" s="101"/>
      <c r="C18" s="101"/>
      <c r="D18" s="103"/>
      <c r="E18" s="104"/>
      <c r="F18" s="105"/>
      <c r="G18" s="126"/>
      <c r="H18" s="114"/>
    </row>
    <row r="19" spans="1:8" ht="18.75" customHeight="1">
      <c r="A19" s="108"/>
      <c r="B19" s="121"/>
      <c r="C19" s="109"/>
      <c r="D19" s="110"/>
      <c r="E19" s="108"/>
      <c r="F19" s="111"/>
      <c r="G19" s="126"/>
      <c r="H19" s="116"/>
    </row>
    <row r="20" spans="1:8" ht="18.75" customHeight="1">
      <c r="A20" s="100"/>
      <c r="B20" s="101"/>
      <c r="C20" s="101"/>
      <c r="D20" s="103"/>
      <c r="E20" s="104"/>
      <c r="F20" s="105"/>
      <c r="G20" s="126"/>
      <c r="H20" s="114"/>
    </row>
    <row r="21" spans="1:8" ht="18.75" customHeight="1">
      <c r="A21" s="108"/>
      <c r="B21" s="121"/>
      <c r="C21" s="109"/>
      <c r="D21" s="110"/>
      <c r="E21" s="108"/>
      <c r="F21" s="111"/>
      <c r="G21" s="126"/>
      <c r="H21" s="116"/>
    </row>
    <row r="22" spans="1:8" ht="18.75" customHeight="1">
      <c r="A22" s="100"/>
      <c r="B22" s="101"/>
      <c r="C22" s="101"/>
      <c r="D22" s="103"/>
      <c r="E22" s="100"/>
      <c r="F22" s="105"/>
      <c r="G22" s="113"/>
      <c r="H22" s="101"/>
    </row>
    <row r="23" spans="1:8" ht="18.75" customHeight="1">
      <c r="A23" s="108"/>
      <c r="B23" s="121"/>
      <c r="C23" s="124"/>
      <c r="D23" s="110"/>
      <c r="E23" s="108"/>
      <c r="F23" s="111"/>
      <c r="G23" s="115"/>
      <c r="H23" s="109"/>
    </row>
    <row r="24" spans="1:8" ht="18.75" customHeight="1">
      <c r="A24" s="104"/>
      <c r="B24" s="101"/>
      <c r="C24" s="101"/>
      <c r="D24" s="103"/>
      <c r="E24" s="100"/>
      <c r="F24" s="105"/>
      <c r="G24" s="113"/>
      <c r="H24" s="101"/>
    </row>
    <row r="25" spans="1:8" ht="18.75" customHeight="1">
      <c r="A25" s="108"/>
      <c r="B25" s="121"/>
      <c r="C25" s="109"/>
      <c r="D25" s="110"/>
      <c r="E25" s="108"/>
      <c r="F25" s="111"/>
      <c r="G25" s="115"/>
      <c r="H25" s="109"/>
    </row>
    <row r="26" spans="1:8" ht="18.75" customHeight="1">
      <c r="A26" s="104"/>
      <c r="B26" s="101"/>
      <c r="C26" s="101"/>
      <c r="D26" s="103"/>
      <c r="E26" s="100"/>
      <c r="F26" s="105"/>
      <c r="G26" s="113"/>
      <c r="H26" s="101"/>
    </row>
    <row r="27" spans="1:8" ht="18.75" customHeight="1">
      <c r="A27" s="108"/>
      <c r="B27" s="121"/>
      <c r="C27" s="109"/>
      <c r="D27" s="110"/>
      <c r="E27" s="108"/>
      <c r="F27" s="111"/>
      <c r="G27" s="115"/>
      <c r="H27" s="109"/>
    </row>
    <row r="28" spans="1:8" ht="18.75" customHeight="1">
      <c r="A28" s="104"/>
      <c r="B28" s="101"/>
      <c r="C28" s="101"/>
      <c r="D28" s="103"/>
      <c r="E28" s="100"/>
      <c r="F28" s="105"/>
      <c r="G28" s="113"/>
      <c r="H28" s="102"/>
    </row>
    <row r="29" spans="1:8" ht="18.75" customHeight="1">
      <c r="A29" s="108"/>
      <c r="B29" s="121"/>
      <c r="C29" s="109"/>
      <c r="D29" s="110"/>
      <c r="E29" s="108"/>
      <c r="F29" s="111"/>
      <c r="G29" s="115"/>
      <c r="H29" s="109"/>
    </row>
    <row r="30" spans="1:8" ht="18.75" customHeight="1">
      <c r="A30" s="104"/>
      <c r="B30" s="101"/>
      <c r="C30" s="101"/>
      <c r="D30" s="103"/>
      <c r="E30" s="100"/>
      <c r="F30" s="105"/>
      <c r="G30" s="113"/>
      <c r="H30" s="102"/>
    </row>
    <row r="31" spans="1:8" ht="18.75" customHeight="1">
      <c r="A31" s="108"/>
      <c r="B31" s="121"/>
      <c r="C31" s="109"/>
      <c r="D31" s="110"/>
      <c r="E31" s="108"/>
      <c r="F31" s="111"/>
      <c r="G31" s="115"/>
      <c r="H31" s="109"/>
    </row>
    <row r="32" spans="1:8" ht="18.75" customHeight="1">
      <c r="A32" s="104"/>
      <c r="B32" s="101"/>
      <c r="C32" s="101"/>
      <c r="D32" s="103"/>
      <c r="E32" s="100"/>
      <c r="F32" s="105"/>
      <c r="G32" s="113"/>
      <c r="H32" s="101"/>
    </row>
    <row r="33" spans="1:8" ht="18.75" customHeight="1">
      <c r="A33" s="108"/>
      <c r="B33" s="121"/>
      <c r="C33" s="109"/>
      <c r="D33" s="110"/>
      <c r="E33" s="108"/>
      <c r="F33" s="111"/>
      <c r="G33" s="115"/>
      <c r="H33" s="109"/>
    </row>
    <row r="34" spans="1:8" ht="18.75" customHeight="1">
      <c r="A34" s="104"/>
      <c r="B34" s="101"/>
      <c r="C34" s="101"/>
      <c r="D34" s="103"/>
      <c r="E34" s="100"/>
      <c r="F34" s="105"/>
      <c r="G34" s="113"/>
      <c r="H34" s="101"/>
    </row>
    <row r="35" spans="1:8" ht="18.75" customHeight="1">
      <c r="A35" s="108"/>
      <c r="B35" s="121"/>
      <c r="C35" s="109"/>
      <c r="D35" s="110"/>
      <c r="E35" s="108"/>
      <c r="F35" s="111"/>
      <c r="G35" s="115"/>
      <c r="H35" s="109"/>
    </row>
    <row r="36" spans="1:8" ht="18.75" customHeight="1">
      <c r="A36" s="100"/>
      <c r="B36" s="101"/>
      <c r="C36" s="101"/>
      <c r="D36" s="103"/>
      <c r="E36" s="100"/>
      <c r="F36" s="105"/>
      <c r="G36" s="113"/>
      <c r="H36" s="101"/>
    </row>
    <row r="37" spans="1:8" ht="18.75" customHeight="1">
      <c r="A37" s="108"/>
      <c r="B37" s="109"/>
      <c r="C37" s="109"/>
      <c r="D37" s="110"/>
      <c r="E37" s="108"/>
      <c r="F37" s="111"/>
      <c r="G37" s="115"/>
      <c r="H37" s="109"/>
    </row>
    <row r="38" spans="1:8" ht="18.75" customHeight="1">
      <c r="A38" s="100"/>
      <c r="B38" s="101"/>
      <c r="C38" s="101"/>
      <c r="D38" s="103"/>
      <c r="E38" s="100"/>
      <c r="F38" s="105"/>
      <c r="G38" s="113"/>
      <c r="H38" s="101"/>
    </row>
    <row r="39" spans="1:8" ht="18.75" customHeight="1">
      <c r="A39" s="108"/>
      <c r="B39" s="109" t="s">
        <v>35</v>
      </c>
      <c r="C39" s="109"/>
      <c r="D39" s="110"/>
      <c r="E39" s="108"/>
      <c r="F39" s="111"/>
      <c r="G39" s="115">
        <f>SUM(G5,G7,G9,G11,G13,G15,G17,G19,G21,G23,G25,G27,G29,G31,G33,G35,G37)</f>
        <v>0</v>
      </c>
      <c r="H39" s="109"/>
    </row>
  </sheetData>
  <phoneticPr fontId="10"/>
  <conditionalFormatting sqref="J1:J1048576">
    <cfRule type="cellIs" dxfId="2" priority="1" operator="between">
      <formula>19</formula>
      <formula>19</formula>
    </cfRule>
  </conditionalFormatting>
  <conditionalFormatting sqref="J2:J5">
    <cfRule type="cellIs" dxfId="1" priority="2" operator="between">
      <formula>16</formula>
      <formula>16</formula>
    </cfRule>
    <cfRule type="expression" dxfId="0" priority="3">
      <formula>OR(CELL("ROW")=ROW(), CELL("COL")=COLUMN())</formula>
    </cfRule>
  </conditionalFormatting>
  <printOptions horizontalCentered="1" verticalCentered="1"/>
  <pageMargins left="0.11811023622047245" right="0.11811023622047245" top="0.74803149606299213" bottom="0.74803149606299213" header="0.31496062992125984" footer="0.31496062992125984"/>
  <pageSetup paperSize="9" orientation="portrait" r:id="rId1"/>
  <headerFooter alignWithMargins="0">
    <oddHeader>&amp;L科目別内訳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15</vt:i4>
      </vt:variant>
    </vt:vector>
  </HeadingPairs>
  <TitlesOfParts>
    <vt:vector size="28" baseType="lpstr">
      <vt:lpstr>表紙</vt:lpstr>
      <vt:lpstr>総括内訳</vt:lpstr>
      <vt:lpstr>Ⅰ科目</vt:lpstr>
      <vt:lpstr>Ⅰ-1</vt:lpstr>
      <vt:lpstr>Ⅰ-2</vt:lpstr>
      <vt:lpstr>Ⅰ-3</vt:lpstr>
      <vt:lpstr>Ⅰ-4</vt:lpstr>
      <vt:lpstr>Ⅰ-5</vt:lpstr>
      <vt:lpstr>Ⅰ-6</vt:lpstr>
      <vt:lpstr>Ⅰ-7</vt:lpstr>
      <vt:lpstr>Ⅰ-8</vt:lpstr>
      <vt:lpstr>Ⅰ-9</vt:lpstr>
      <vt:lpstr>Ⅰ-10</vt:lpstr>
      <vt:lpstr>'Ⅰ-1'!Print_Area</vt:lpstr>
      <vt:lpstr>'Ⅰ-10'!Print_Area</vt:lpstr>
      <vt:lpstr>'Ⅰ-2'!Print_Area</vt:lpstr>
      <vt:lpstr>'Ⅰ-3'!Print_Area</vt:lpstr>
      <vt:lpstr>'Ⅰ-4'!Print_Area</vt:lpstr>
      <vt:lpstr>'Ⅰ-5'!Print_Area</vt:lpstr>
      <vt:lpstr>'Ⅰ-6'!Print_Area</vt:lpstr>
      <vt:lpstr>'Ⅰ-7'!Print_Area</vt:lpstr>
      <vt:lpstr>'Ⅰ-8'!Print_Area</vt:lpstr>
      <vt:lpstr>'Ⅰ-9'!Print_Area</vt:lpstr>
      <vt:lpstr>Ⅰ科目!Print_Area</vt:lpstr>
      <vt:lpstr>総括内訳!Print_Area</vt:lpstr>
      <vt:lpstr>表紙!Print_Area</vt:lpstr>
      <vt:lpstr>Ⅰ科目!Print_Titles</vt:lpstr>
      <vt:lpstr>総括内訳!Print_Titles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2013-11-06T08:22:08Z</cp:lastPrinted>
  <dcterms:created xsi:type="dcterms:W3CDTF">2006-09-16T00:00:00Z</dcterms:created>
  <dcterms:modified xsi:type="dcterms:W3CDTF">2026-05-27T04:22:14Z</dcterms:modified>
</cp:coreProperties>
</file>