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-filesv\ファイルサーバ\契約担当\R8\R8.7.14・21(6.30公告)\公告資料\1-15一宮中学校部室棟改築工事（建築主体）\r080630sekisan1-15\"/>
    </mc:Choice>
  </mc:AlternateContent>
  <xr:revisionPtr revIDLastSave="0" documentId="8_{06AB71BE-8AE8-4B6B-A679-2F9E4064BBE6}" xr6:coauthVersionLast="47" xr6:coauthVersionMax="47" xr10:uidLastSave="{00000000-0000-0000-0000-000000000000}"/>
  <bookViews>
    <workbookView xWindow="-120" yWindow="-120" windowWidth="29040" windowHeight="15990" xr2:uid="{08FB5749-9476-4361-8459-67582645F8F1}"/>
  </bookViews>
  <sheets>
    <sheet name="表紙" sheetId="1" r:id="rId1"/>
    <sheet name="総括内訳" sheetId="2" r:id="rId2"/>
    <sheet name="Ⅰ直工" sheetId="3" r:id="rId3"/>
    <sheet name="中科目" sheetId="4" r:id="rId4"/>
    <sheet name="Ⅱ外構" sheetId="5" r:id="rId5"/>
    <sheet name="Ⅲ解体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'[1]１６'!#REF!</definedName>
    <definedName name="_123">#REF!</definedName>
    <definedName name="_BAN1">#REF!</definedName>
    <definedName name="_BEN01">#REF!</definedName>
    <definedName name="_BEN02">#REF!</definedName>
    <definedName name="_E">[2]配水池築造!$B$45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[3]様式２号!#REF!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[3]様式２号!#REF!</definedName>
    <definedName name="\h">[3]様式２号!#REF!</definedName>
    <definedName name="\I">#REF!</definedName>
    <definedName name="\j">[3]様式２号!#REF!</definedName>
    <definedName name="\k">[3]様式２号!#REF!</definedName>
    <definedName name="\L">#REF!</definedName>
    <definedName name="\LOOP">[4]設計書!#REF!</definedName>
    <definedName name="\M">#REF!</definedName>
    <definedName name="\n">[3]様式２号!#REF!</definedName>
    <definedName name="\o">[3]様式２号!#REF!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[3]様式２号!#REF!</definedName>
    <definedName name="\W">#REF!</definedName>
    <definedName name="\x">[4]設計書!#REF!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 localSheetId="5">[5]!Anzen</definedName>
    <definedName name="Anzen">[5]!Anzen</definedName>
    <definedName name="AnzenHyouji" localSheetId="5">[5]!AnzenHyouji</definedName>
    <definedName name="AnzenHyouji">[5]!AnzenHyouji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Eizen" localSheetId="5">[5]!Eizen</definedName>
    <definedName name="Eizen">[5]!Eizen</definedName>
    <definedName name="EizenHyouji" localSheetId="5">[5]!EizenHyouji</definedName>
    <definedName name="EizenHyouji">[5]!EizenHyouji</definedName>
    <definedName name="_xlnm.Extract">#REF!</definedName>
    <definedName name="f">#REF!</definedName>
    <definedName name="FK">#REF!</definedName>
    <definedName name="FS">17200</definedName>
    <definedName name="GenbaKanri" localSheetId="5">[5]!GenbaKanri</definedName>
    <definedName name="GenbaKanri">[5]!GenbaKanri</definedName>
    <definedName name="GenbaKanriHyouji" localSheetId="5">[5]!GenbaKanriHyouji</definedName>
    <definedName name="GenbaKanriHyouji">[5]!GenbaKanriHyouji</definedName>
    <definedName name="HCK">#REF!</definedName>
    <definedName name="hf">[6]FL40!#REF!</definedName>
    <definedName name="HK">#REF!</definedName>
    <definedName name="HKK">#REF!</definedName>
    <definedName name="INPUT">#REF!</definedName>
    <definedName name="IppanKanri" localSheetId="5">[5]!IppanKanri</definedName>
    <definedName name="IppanKanri">[5]!IppanKanri</definedName>
    <definedName name="IppanKanriHyouji" localSheetId="5">[5]!IppanKanriHyouji</definedName>
    <definedName name="IppanKanriHyouji">[5]!IppanKanriHyouji</definedName>
    <definedName name="Junbi" localSheetId="5">[5]!Junbi</definedName>
    <definedName name="Junbi">[5]!Junbi</definedName>
    <definedName name="JunbiHyouji" localSheetId="5">[5]!JunbiHyouji</definedName>
    <definedName name="JunbiHyouji">[5]!JunbiHyouji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INK_0_単価_提出">[7]A建築外構解体工事!#REF!</definedName>
    <definedName name="LINK_11_単価_提出">'[7]I 建築主体工事'!#REF!</definedName>
    <definedName name="LINK_12_単価_提出">'[7]I 建築主体工事'!#REF!</definedName>
    <definedName name="LINK_13_単価_提出">'[7]I 建築主体工事'!#REF!</definedName>
    <definedName name="LINK_14_単価_提出">'[7]I 建築主体工事'!#REF!</definedName>
    <definedName name="LINK_15_単価_提出">'[7]I 建築主体工事'!#REF!</definedName>
    <definedName name="LINK_16_単価_提出">'[7]I 建築主体工事'!#REF!</definedName>
    <definedName name="LINK_17_単価_提出">'[7]I 建築主体工事'!#REF!</definedName>
    <definedName name="LINK_18_単価_提出">'[7]I 建築主体工事'!#REF!</definedName>
    <definedName name="LINK_19_単価_提出">'[7]I 建築主体工事'!#REF!</definedName>
    <definedName name="LINK_2_単価_提出">#REF!</definedName>
    <definedName name="LINK_20_単価_提出">'[7]I 建築主体工事'!#REF!</definedName>
    <definedName name="LINK_21_単価_提出">'[7]I 建築主体工事'!#REF!</definedName>
    <definedName name="LINK_22_単価_提出">'[7]I 建築主体工事'!#REF!</definedName>
    <definedName name="LINK_23_単価_提出">'[7]I 建築主体工事'!#REF!</definedName>
    <definedName name="LINK_24_単価_提出">'[7]I 建築主体工事'!#REF!</definedName>
    <definedName name="LINK_25_単価_提出">'[7]I 建築主体工事'!#REF!</definedName>
    <definedName name="LINK_26_単価_提出">'[7]I 建築主体工事'!#REF!</definedName>
    <definedName name="LINK_27_単価_提出">'[7]  B電気設備工事'!#REF!</definedName>
    <definedName name="LINK_28_単価_提出">#REF!</definedName>
    <definedName name="LINK_29_単価_提出">#REF!</definedName>
    <definedName name="LINK_3_単価_提出">'[7]I 建築主体工事'!#REF!</definedName>
    <definedName name="LINK_30_単価_提出">'[7]  B電気設備工事'!#REF!</definedName>
    <definedName name="LINK_31_単価_提出">'[7]  B電気設備工事'!#REF!</definedName>
    <definedName name="LINK_32_単価_提出">'[7]  B電気設備工事'!#REF!</definedName>
    <definedName name="LINK_33_単価_提出">'[7]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'[7]I 建築主体工事'!#REF!</definedName>
    <definedName name="LINK_40_単価_提出">#REF!</definedName>
    <definedName name="LINK_41_単価_提出">#REF!</definedName>
    <definedName name="LINK_5_単価_提出">'[7]I 建築主体工事'!#REF!</definedName>
    <definedName name="LINK_6_単価_提出">'[7]I 建築主体工事'!#REF!</definedName>
    <definedName name="LINK_7_単価_提出">'[7]I 建築主体工事'!#REF!</definedName>
    <definedName name="LINK_8_単価_提出">'[7]I 建築主体工事'!#REF!</definedName>
    <definedName name="LINK_9_単価_提出">'[7]I 建築主体工事'!#REF!</definedName>
    <definedName name="MA">#REF!</definedName>
    <definedName name="MACRO">[3]様式２号!#REF!</definedName>
    <definedName name="MAIN">[3]様式２号!#REF!</definedName>
    <definedName name="MC">#REF!</definedName>
    <definedName name="MD">#REF!</definedName>
    <definedName name="MENU">[8]体系!#REF!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[3]様式２号!#REF!</definedName>
    <definedName name="ON">[3]様式２号!#REF!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 localSheetId="4">Ⅱ外構!$A$1:$H$82</definedName>
    <definedName name="_xlnm.Print_Area" localSheetId="5">Ⅲ解体!$A$1:$H$164</definedName>
    <definedName name="_xlnm.Print_Area" localSheetId="1">総括内訳!$A$1:$H$41</definedName>
    <definedName name="_xlnm.Print_Area">#REF!</definedName>
    <definedName name="Print_Area_MI">#REF!</definedName>
    <definedName name="RANGE">#REF!</definedName>
    <definedName name="ryoukin">[9]料金ﾃﾞｰﾀ!$B$2:$AA$7</definedName>
    <definedName name="sakuseibi">#REF!</definedName>
    <definedName name="SK">#REF!</definedName>
    <definedName name="sp">'[10]ssﾀﾞｸﾄ拾い(1)'!$A$20:$AB$65</definedName>
    <definedName name="SUB">[3]様式２号!#REF!</definedName>
    <definedName name="TANKA01">#REF!</definedName>
    <definedName name="TK">#REF!</definedName>
    <definedName name="TS">#REF!</definedName>
    <definedName name="Unnpan" localSheetId="5">[5]!Unnpan</definedName>
    <definedName name="Unnpan">[5]!Unnpan</definedName>
    <definedName name="WIDTH">#REF!</definedName>
    <definedName name="ｙ">#REF!</definedName>
    <definedName name="YSV">[8]体系!#REF!</definedName>
    <definedName name="Yusou" localSheetId="5">[5]!Yusou</definedName>
    <definedName name="Yusou">[5]!Yusou</definedName>
    <definedName name="YusouHyouji" localSheetId="5">[5]!YusouHyouji</definedName>
    <definedName name="YusouHyouji">[5]!YusouHyouji</definedName>
    <definedName name="あ">[3]様式２号!#REF!</definedName>
    <definedName name="あ１">#REF!</definedName>
    <definedName name="あｓｄ">#REF!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かい" localSheetId="5">[5]!Anzen</definedName>
    <definedName name="かい">[5]!Anzen</definedName>
    <definedName name="ガス設備">[11]改修!#REF!</definedName>
    <definedName name="ｶﾞﾗｽ工事">#REF!</definedName>
    <definedName name="ガラス工事変">#REF!</definedName>
    <definedName name="キャンセル" localSheetId="5">[12]!キャンセル</definedName>
    <definedName name="キャンセル">[12]!キャンセル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 localSheetId="5">[13]!スピンボタン入力2</definedName>
    <definedName name="スピンボタン入力2">[13]!スピンボタン入力2</definedName>
    <definedName name="その他機械">'[14]明細書(電気)'!#REF!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[3]様式２号!#REF!</definedName>
    <definedName name="ﾙｰﾌﾟ2">[3]様式２号!#REF!</definedName>
    <definedName name="一位代価表">#REF!</definedName>
    <definedName name="一般管理比率">[15]改修共通費!$E$14</definedName>
    <definedName name="一般管理費">[15]改修共通費!$C$15</definedName>
    <definedName name="一般管理費軽減率">[15]改修共通費!$G$14</definedName>
    <definedName name="一般暖房">'[14]明細書(電気)'!#REF!</definedName>
    <definedName name="一般暖房変">'[14]明細書(電気)'!#REF!</definedName>
    <definedName name="印刷1号">[3]様式２号!#REF!</definedName>
    <definedName name="印刷2号">#REF!</definedName>
    <definedName name="印刷3号">[3]様式２号!#REF!</definedName>
    <definedName name="印刷範囲">#N/A</definedName>
    <definedName name="運送費表示">#REF!</definedName>
    <definedName name="衛生器具">[11]改修!#REF!</definedName>
    <definedName name="衛生計">[11]改修!#REF!</definedName>
    <definedName name="屋根工事">#REF!</definedName>
    <definedName name="屋根板金工事">#REF!</definedName>
    <definedName name="屋根板金工事変">#REF!</definedName>
    <definedName name="屋内排水設備">[11]改修!#REF!</definedName>
    <definedName name="仮設率">#REF!</definedName>
    <definedName name="家具工事">#REF!</definedName>
    <definedName name="火報">#REF!</definedName>
    <definedName name="火報設備">#REF!</definedName>
    <definedName name="改築工事">[11]改修!#REF!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'[14]明細書(電気)'!#REF!</definedName>
    <definedName name="換気設備">[11]改修!#REF!</definedName>
    <definedName name="換気変">'[14]明細書(電気)'!#REF!</definedName>
    <definedName name="管理室空調機器">[11]改修!#REF!</definedName>
    <definedName name="管理諸室等">[11]改修!#REF!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'[14]明細書(電気)'!#REF!</definedName>
    <definedName name="給水設備">[11]改修!#REF!</definedName>
    <definedName name="給水変">'[14]明細書(電気)'!#REF!</definedName>
    <definedName name="給湯">'[14]明細書(電気)'!#REF!</definedName>
    <definedName name="給湯設備">[11]改修!#REF!</definedName>
    <definedName name="給湯変">'[14]明細書(電気)'!#REF!</definedName>
    <definedName name="給排水計">#REF!</definedName>
    <definedName name="給油">'[14]明細書(電気)'!#REF!</definedName>
    <definedName name="給油変">'[14]明細書(電気)'!#REF!</definedName>
    <definedName name="共通仮設軽減率">[16]改修共通費!$G$6</definedName>
    <definedName name="共通仮設工事">#REF!</definedName>
    <definedName name="共通仮設費">[15]改修共通費!$C$6</definedName>
    <definedName name="共通仮設費率">[15]改修共通費!$E$6</definedName>
    <definedName name="共通費">[15]改修共通費!$B$17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[11]改修!#REF!</definedName>
    <definedName name="空調計">[11]改修!#REF!</definedName>
    <definedName name="空調設備">#REF!</definedName>
    <definedName name="空調配管">[11]改修!#REF!</definedName>
    <definedName name="型枠工事">#REF!</definedName>
    <definedName name="経費">#REF!</definedName>
    <definedName name="経費計算">#REF!</definedName>
    <definedName name="計算用直接工事費">[15]改修共通費!$K$2</definedName>
    <definedName name="件名">#REF!</definedName>
    <definedName name="件名2">[17]数量表!$I$1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>[15]改修共通費!$E$10</definedName>
    <definedName name="現場管理費">[15]改修共通費!$C$10</definedName>
    <definedName name="現場管理費軽減率">[15]改修共通費!$G$10</definedName>
    <definedName name="現場経費">#REF!</definedName>
    <definedName name="口径">#REF!</definedName>
    <definedName name="工事">#REF!</definedName>
    <definedName name="工事価格">[15]改修共通費!$B$19</definedName>
    <definedName name="工事原価">[15]改修共通費!$H$10</definedName>
    <definedName name="工事名">[17]表紙!$E$7</definedName>
    <definedName name="工法">[18]入力表!$E$26:$E$29=[18]入力表!$B$28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[15]改修共通費!$F$14</definedName>
    <definedName name="採用共通仮設費率">[15]改修共通費!$F$6</definedName>
    <definedName name="採用現場管理比率">[15]改修共通費!$F$10</definedName>
    <definedName name="雑工事">#REF!</definedName>
    <definedName name="算定用工事原価">[15]改修共通費!$K$12</definedName>
    <definedName name="算定用純工事費">[15]改修共通費!$K$8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[15]改修共通費!$H$6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'[14]明細書(電気)'!#REF!</definedName>
    <definedName name="床暖房変">'[14]明細書(電気)'!#REF!</definedName>
    <definedName name="消火">'[14]明細書(電気)'!#REF!</definedName>
    <definedName name="消火栓設備">#REF!</definedName>
    <definedName name="消火変">'[14]明細書(電気)'!#REF!</definedName>
    <definedName name="消費税">[15]改修共通費!$B$21</definedName>
    <definedName name="照明器具">#REF!</definedName>
    <definedName name="照明器具変">#REF!</definedName>
    <definedName name="浄化槽">'[14]明細書(電気)'!#REF!</definedName>
    <definedName name="浄化槽変">'[14]明細書(電気)'!#REF!</definedName>
    <definedName name="職員室">[11]改修!#REF!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[11]改修!#REF!</definedName>
    <definedName name="組積工事">#REF!</definedName>
    <definedName name="創設計1">#REF!</definedName>
    <definedName name="総計">#REF!</definedName>
    <definedName name="代価" localSheetId="5">[19]!キャンセル</definedName>
    <definedName name="代価">[19]!キャンセル</definedName>
    <definedName name="代価2">[20]設計書!#REF!</definedName>
    <definedName name="代価№">[21]空調!#REF!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[15]改修共通費!$I$14</definedName>
    <definedName name="端数処理前一般管理費">[15]改修共通費!$C$14</definedName>
    <definedName name="端数処理前工事価格">[15]改修共通費!$H$14</definedName>
    <definedName name="断熱工事">#REF!</definedName>
    <definedName name="暖房">'[14]明細書(電気)'!#REF!</definedName>
    <definedName name="暖房変">'[14]明細書(電気)'!#REF!</definedName>
    <definedName name="地域">#REF!</definedName>
    <definedName name="直工計">#REF!</definedName>
    <definedName name="直接仮設工事">#REF!</definedName>
    <definedName name="直接工事費">[15]改修共通費!$B$2</definedName>
    <definedName name="低減率">#REF!</definedName>
    <definedName name="摘要無">[3]様式２号!#REF!</definedName>
    <definedName name="摘要有">[3]様式２号!#REF!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[22]設計書!#REF!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[11]改修!#REF!</definedName>
    <definedName name="排水通気">'[14]明細書(電気)'!#REF!</definedName>
    <definedName name="排水通気変">'[14]明細書(電気)'!#REF!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搬入基準単価">#REF!</definedName>
    <definedName name="非常照明">#REF!</definedName>
    <definedName name="非常照明変">#REF!</definedName>
    <definedName name="非表示">[3]様式２号!#REF!</definedName>
    <definedName name="備_________考">#REF!</definedName>
    <definedName name="備考無">[3]様式２号!#REF!</definedName>
    <definedName name="備考有">[3]様式２号!#REF!</definedName>
    <definedName name="表紙">#REF!</definedName>
    <definedName name="表示">[3]様式２号!#REF!</definedName>
    <definedName name="普通作業員">#REF!</definedName>
    <definedName name="複合1">[23]複合計算７・３社見積!#REF!</definedName>
    <definedName name="複合3">[23]複合計算７・３社見積!#REF!</definedName>
    <definedName name="複合4">[23]複合計算７・３社見積!#REF!</definedName>
    <definedName name="複合5">[23]複合計算７・３社見積!#REF!</definedName>
    <definedName name="複合6">[23]複合計算７・３社見積!#REF!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[11]改修!#REF!</definedName>
    <definedName name="予算額">#REF!</definedName>
    <definedName name="予定工期">[15]改修共通費!$E$2</definedName>
    <definedName name="列非表1">[3]様式２号!#REF!</definedName>
    <definedName name="列非表2">[3]様式２号!#REF!</definedName>
    <definedName name="連続">#REF!</definedName>
    <definedName name="労務単価入力欄">#REF!</definedName>
    <definedName name="労務単価表">#REF!</definedName>
    <definedName name="屎尿浄化槽">[11]改修!#REF!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3" i="6" l="1"/>
  <c r="G44" i="6"/>
  <c r="G14" i="5" l="1"/>
  <c r="G19" i="5"/>
  <c r="G20" i="5"/>
  <c r="G22" i="5"/>
  <c r="G24" i="5"/>
  <c r="G25" i="5"/>
  <c r="G26" i="5"/>
  <c r="G27" i="5"/>
  <c r="G28" i="5"/>
  <c r="G29" i="5"/>
  <c r="G43" i="5"/>
  <c r="A3" i="4" l="1"/>
  <c r="B3" i="4"/>
  <c r="B5" i="4"/>
  <c r="B9" i="4"/>
  <c r="B13" i="4"/>
  <c r="B17" i="4"/>
  <c r="B21" i="4"/>
  <c r="B25" i="4"/>
  <c r="B29" i="4"/>
  <c r="B33" i="4"/>
  <c r="B44" i="4"/>
  <c r="B52" i="4"/>
  <c r="B56" i="4"/>
  <c r="B60" i="4"/>
  <c r="B72" i="4"/>
  <c r="B78" i="4"/>
  <c r="B83" i="4"/>
  <c r="G93" i="4"/>
  <c r="G119" i="4"/>
  <c r="G41" i="3"/>
</calcChain>
</file>

<file path=xl/sharedStrings.xml><?xml version="1.0" encoding="utf-8"?>
<sst xmlns="http://schemas.openxmlformats.org/spreadsheetml/2006/main" count="368" uniqueCount="161">
  <si>
    <t>一式</t>
    <rPh sb="0" eb="2">
      <t>イッシキ</t>
    </rPh>
    <phoneticPr fontId="4"/>
  </si>
  <si>
    <t>解体撤去</t>
    <rPh sb="0" eb="4">
      <t>カイタイテッキョ</t>
    </rPh>
    <phoneticPr fontId="4"/>
  </si>
  <si>
    <t>・</t>
    <phoneticPr fontId="4"/>
  </si>
  <si>
    <t>外構</t>
    <rPh sb="0" eb="2">
      <t>ガイコウ</t>
    </rPh>
    <phoneticPr fontId="4"/>
  </si>
  <si>
    <t>建築主体</t>
    <rPh sb="0" eb="4">
      <t>ケンチクシュタイ</t>
    </rPh>
    <phoneticPr fontId="4"/>
  </si>
  <si>
    <t>[改築工事内容]</t>
    <rPh sb="1" eb="3">
      <t>カイチク</t>
    </rPh>
    <rPh sb="3" eb="5">
      <t>コウジ</t>
    </rPh>
    <rPh sb="5" eb="7">
      <t>ナイヨウ</t>
    </rPh>
    <phoneticPr fontId="4"/>
  </si>
  <si>
    <t>工　事　概　要</t>
    <rPh sb="0" eb="1">
      <t>コウ</t>
    </rPh>
    <rPh sb="2" eb="3">
      <t>ジ</t>
    </rPh>
    <rPh sb="4" eb="5">
      <t>オオムネ</t>
    </rPh>
    <rPh sb="6" eb="7">
      <t>ヨウ</t>
    </rPh>
    <phoneticPr fontId="4"/>
  </si>
  <si>
    <t>円</t>
    <rPh sb="0" eb="1">
      <t>エン</t>
    </rPh>
    <phoneticPr fontId="5"/>
  </si>
  <si>
    <t>円</t>
    <rPh sb="0" eb="1">
      <t>エン</t>
    </rPh>
    <phoneticPr fontId="4"/>
  </si>
  <si>
    <t>変更による増減額</t>
    <rPh sb="0" eb="2">
      <t>ヘンコウ</t>
    </rPh>
    <rPh sb="5" eb="8">
      <t>ゾウゲンガク</t>
    </rPh>
    <phoneticPr fontId="4"/>
  </si>
  <si>
    <t>工事価格</t>
    <rPh sb="0" eb="2">
      <t>コウジ</t>
    </rPh>
    <rPh sb="2" eb="4">
      <t>カカク</t>
    </rPh>
    <phoneticPr fontId="4"/>
  </si>
  <si>
    <t>（消費税込み）</t>
    <phoneticPr fontId="4"/>
  </si>
  <si>
    <t>工事費</t>
    <rPh sb="0" eb="2">
      <t>コウジ</t>
    </rPh>
    <rPh sb="2" eb="3">
      <t>ヒ</t>
    </rPh>
    <phoneticPr fontId="4"/>
  </si>
  <si>
    <t>工　　　期</t>
    <rPh sb="0" eb="1">
      <t>タクミ</t>
    </rPh>
    <rPh sb="4" eb="5">
      <t>キ</t>
    </rPh>
    <phoneticPr fontId="4"/>
  </si>
  <si>
    <t>事　業　名</t>
    <rPh sb="0" eb="1">
      <t>コト</t>
    </rPh>
    <rPh sb="2" eb="3">
      <t>ギョウ</t>
    </rPh>
    <rPh sb="4" eb="5">
      <t>メイ</t>
    </rPh>
    <phoneticPr fontId="4"/>
  </si>
  <si>
    <t>笛吹市一宮町末木801 一宮中学校</t>
    <rPh sb="0" eb="3">
      <t>フエフキシ</t>
    </rPh>
    <rPh sb="3" eb="6">
      <t>イックチョウ</t>
    </rPh>
    <rPh sb="6" eb="8">
      <t>スエキ</t>
    </rPh>
    <rPh sb="12" eb="14">
      <t>イチミヤ</t>
    </rPh>
    <rPh sb="14" eb="17">
      <t>チュウガッコウ</t>
    </rPh>
    <phoneticPr fontId="4"/>
  </si>
  <si>
    <t>工　事　場　所</t>
    <rPh sb="0" eb="1">
      <t>タクミ</t>
    </rPh>
    <rPh sb="2" eb="3">
      <t>コト</t>
    </rPh>
    <rPh sb="4" eb="5">
      <t>バ</t>
    </rPh>
    <rPh sb="6" eb="7">
      <t>ショ</t>
    </rPh>
    <phoneticPr fontId="4"/>
  </si>
  <si>
    <t>一宮中学校部室棟改築工事（建築主体）</t>
    <rPh sb="0" eb="2">
      <t>イチミヤ</t>
    </rPh>
    <rPh sb="2" eb="5">
      <t>チュウガッコウ</t>
    </rPh>
    <rPh sb="5" eb="8">
      <t>ブシツムネ</t>
    </rPh>
    <rPh sb="8" eb="10">
      <t>カイチク</t>
    </rPh>
    <rPh sb="10" eb="12">
      <t>コウジ</t>
    </rPh>
    <rPh sb="13" eb="15">
      <t>ケンチク</t>
    </rPh>
    <rPh sb="15" eb="17">
      <t>シュタイ</t>
    </rPh>
    <phoneticPr fontId="4"/>
  </si>
  <si>
    <t>工　事　名</t>
    <rPh sb="0" eb="1">
      <t>タクミ</t>
    </rPh>
    <rPh sb="2" eb="3">
      <t>コト</t>
    </rPh>
    <rPh sb="4" eb="5">
      <t>メイ</t>
    </rPh>
    <phoneticPr fontId="4"/>
  </si>
  <si>
    <t>担当</t>
    <rPh sb="0" eb="2">
      <t>タントウ</t>
    </rPh>
    <phoneticPr fontId="4"/>
  </si>
  <si>
    <t>課員</t>
    <rPh sb="0" eb="2">
      <t>カイン</t>
    </rPh>
    <phoneticPr fontId="4"/>
  </si>
  <si>
    <t>リーダー</t>
    <phoneticPr fontId="4"/>
  </si>
  <si>
    <t>課長</t>
    <rPh sb="0" eb="2">
      <t>カチョウ</t>
    </rPh>
    <phoneticPr fontId="4"/>
  </si>
  <si>
    <t>設計書</t>
    <rPh sb="0" eb="3">
      <t>セッケイショ</t>
    </rPh>
    <phoneticPr fontId="4"/>
  </si>
  <si>
    <t>令和８年度</t>
    <rPh sb="0" eb="1">
      <t>レイ</t>
    </rPh>
    <rPh sb="1" eb="2">
      <t>ワ</t>
    </rPh>
    <rPh sb="3" eb="5">
      <t>ネンド</t>
    </rPh>
    <rPh sb="4" eb="5">
      <t>ガンネン</t>
    </rPh>
    <phoneticPr fontId="4"/>
  </si>
  <si>
    <t>工事費</t>
    <rPh sb="0" eb="3">
      <t>コウジヒ</t>
    </rPh>
    <phoneticPr fontId="5"/>
  </si>
  <si>
    <t>式</t>
    <rPh sb="0" eb="1">
      <t>シキ</t>
    </rPh>
    <phoneticPr fontId="5"/>
  </si>
  <si>
    <t>消費税相当額</t>
    <rPh sb="0" eb="3">
      <t>ショウヒゼイ</t>
    </rPh>
    <rPh sb="3" eb="5">
      <t>ソウトウ</t>
    </rPh>
    <rPh sb="5" eb="6">
      <t>ガク</t>
    </rPh>
    <phoneticPr fontId="5"/>
  </si>
  <si>
    <t>工事価格</t>
    <rPh sb="0" eb="2">
      <t>コウジ</t>
    </rPh>
    <rPh sb="2" eb="4">
      <t>カカク</t>
    </rPh>
    <phoneticPr fontId="5"/>
  </si>
  <si>
    <t>共通費計</t>
    <phoneticPr fontId="5"/>
  </si>
  <si>
    <t>一般管理費</t>
    <phoneticPr fontId="5"/>
  </si>
  <si>
    <t>現場管理費</t>
    <phoneticPr fontId="5"/>
  </si>
  <si>
    <t>（諸経費）</t>
    <rPh sb="1" eb="4">
      <t>ショケイヒ</t>
    </rPh>
    <phoneticPr fontId="5"/>
  </si>
  <si>
    <t>共通仮設費</t>
    <phoneticPr fontId="5"/>
  </si>
  <si>
    <t>共通費</t>
    <phoneticPr fontId="5"/>
  </si>
  <si>
    <t>Ｂ</t>
    <phoneticPr fontId="5"/>
  </si>
  <si>
    <t>直接工事費　計</t>
    <rPh sb="0" eb="5">
      <t>チョクセツコウジヒ</t>
    </rPh>
    <rPh sb="6" eb="7">
      <t>ケイ</t>
    </rPh>
    <phoneticPr fontId="5"/>
  </si>
  <si>
    <t>解体撤去</t>
    <rPh sb="0" eb="2">
      <t>カイタイ</t>
    </rPh>
    <rPh sb="2" eb="4">
      <t>テッキョ</t>
    </rPh>
    <phoneticPr fontId="5"/>
  </si>
  <si>
    <t>Ⅲ</t>
    <phoneticPr fontId="5"/>
  </si>
  <si>
    <t>外構</t>
    <rPh sb="0" eb="2">
      <t>ガイコウ</t>
    </rPh>
    <phoneticPr fontId="5"/>
  </si>
  <si>
    <t>Ⅱ</t>
    <phoneticPr fontId="5"/>
  </si>
  <si>
    <t>建築主体</t>
    <rPh sb="0" eb="2">
      <t>ケンチク</t>
    </rPh>
    <rPh sb="2" eb="4">
      <t>シュタイ</t>
    </rPh>
    <phoneticPr fontId="5"/>
  </si>
  <si>
    <t>Ⅰ</t>
    <phoneticPr fontId="5"/>
  </si>
  <si>
    <t>直接工事費</t>
    <rPh sb="0" eb="5">
      <t>チョクセツコウジヒ</t>
    </rPh>
    <phoneticPr fontId="5"/>
  </si>
  <si>
    <t>Ａ</t>
    <phoneticPr fontId="5"/>
  </si>
  <si>
    <t>備考</t>
    <rPh sb="0" eb="2">
      <t>ビコウ</t>
    </rPh>
    <phoneticPr fontId="5"/>
  </si>
  <si>
    <t>金額</t>
    <rPh sb="0" eb="2">
      <t>キンガク</t>
    </rPh>
    <phoneticPr fontId="5"/>
  </si>
  <si>
    <t>単価</t>
    <rPh sb="0" eb="2">
      <t>タンカ</t>
    </rPh>
    <phoneticPr fontId="5"/>
  </si>
  <si>
    <t>単位</t>
    <rPh sb="0" eb="2">
      <t>タンイ</t>
    </rPh>
    <phoneticPr fontId="5"/>
  </si>
  <si>
    <t>数量</t>
    <rPh sb="0" eb="2">
      <t>スウリョウ</t>
    </rPh>
    <phoneticPr fontId="5"/>
  </si>
  <si>
    <t>摘要</t>
    <rPh sb="0" eb="2">
      <t>テキヨウ</t>
    </rPh>
    <phoneticPr fontId="5"/>
  </si>
  <si>
    <t>名称</t>
    <rPh sb="0" eb="2">
      <t>メイショウ</t>
    </rPh>
    <phoneticPr fontId="5"/>
  </si>
  <si>
    <t>番号</t>
    <rPh sb="0" eb="2">
      <t>バンゴウ</t>
    </rPh>
    <phoneticPr fontId="5"/>
  </si>
  <si>
    <t>建築主体　計</t>
    <rPh sb="0" eb="2">
      <t>ケンチク</t>
    </rPh>
    <rPh sb="2" eb="4">
      <t>シュタイ</t>
    </rPh>
    <rPh sb="5" eb="6">
      <t>ケイ</t>
    </rPh>
    <phoneticPr fontId="4"/>
  </si>
  <si>
    <t>式</t>
    <rPh sb="0" eb="1">
      <t>シキ</t>
    </rPh>
    <phoneticPr fontId="4"/>
  </si>
  <si>
    <t>ユニット及びその他</t>
    <rPh sb="4" eb="5">
      <t>オヨ</t>
    </rPh>
    <rPh sb="8" eb="9">
      <t>タ</t>
    </rPh>
    <phoneticPr fontId="4"/>
  </si>
  <si>
    <t>内装</t>
    <rPh sb="0" eb="2">
      <t>ナイソウ</t>
    </rPh>
    <phoneticPr fontId="4"/>
  </si>
  <si>
    <t>塗装</t>
    <rPh sb="0" eb="2">
      <t>トソウ</t>
    </rPh>
    <phoneticPr fontId="4"/>
  </si>
  <si>
    <t>建具</t>
    <rPh sb="0" eb="2">
      <t>タテグ</t>
    </rPh>
    <phoneticPr fontId="4"/>
  </si>
  <si>
    <t>左官</t>
    <rPh sb="0" eb="2">
      <t>サカン</t>
    </rPh>
    <phoneticPr fontId="4"/>
  </si>
  <si>
    <t>金属</t>
    <rPh sb="0" eb="2">
      <t>キンゾク</t>
    </rPh>
    <phoneticPr fontId="4"/>
  </si>
  <si>
    <t>屋根及び樋</t>
    <rPh sb="0" eb="2">
      <t>ヤネ</t>
    </rPh>
    <rPh sb="2" eb="3">
      <t>オヨ</t>
    </rPh>
    <rPh sb="4" eb="5">
      <t>トイ</t>
    </rPh>
    <phoneticPr fontId="4"/>
  </si>
  <si>
    <t>防水</t>
    <rPh sb="0" eb="2">
      <t>ボウスイ</t>
    </rPh>
    <phoneticPr fontId="4"/>
  </si>
  <si>
    <t>既成コンクリート</t>
    <rPh sb="0" eb="2">
      <t>キセイ</t>
    </rPh>
    <phoneticPr fontId="4"/>
  </si>
  <si>
    <t>型枠</t>
    <rPh sb="0" eb="2">
      <t>カタワク</t>
    </rPh>
    <phoneticPr fontId="4"/>
  </si>
  <si>
    <t>コンクリート</t>
    <phoneticPr fontId="4"/>
  </si>
  <si>
    <t>鉄筋</t>
    <rPh sb="0" eb="2">
      <t>テッキン</t>
    </rPh>
    <phoneticPr fontId="4"/>
  </si>
  <si>
    <t>地業</t>
    <rPh sb="0" eb="2">
      <t>ジギョウ</t>
    </rPh>
    <phoneticPr fontId="5"/>
  </si>
  <si>
    <t>土工</t>
    <rPh sb="0" eb="1">
      <t>ド</t>
    </rPh>
    <rPh sb="1" eb="2">
      <t>コウ</t>
    </rPh>
    <phoneticPr fontId="4"/>
  </si>
  <si>
    <t>直接仮設</t>
    <phoneticPr fontId="4"/>
  </si>
  <si>
    <t>Ⅰ</t>
    <phoneticPr fontId="4"/>
  </si>
  <si>
    <t>直接工事費　計</t>
    <rPh sb="0" eb="5">
      <t>チョクセツコウジヒ</t>
    </rPh>
    <rPh sb="6" eb="7">
      <t>ケイ</t>
    </rPh>
    <phoneticPr fontId="4"/>
  </si>
  <si>
    <t>計</t>
    <rPh sb="0" eb="1">
      <t>ケイ</t>
    </rPh>
    <phoneticPr fontId="4"/>
  </si>
  <si>
    <t>（２）外部吹付け</t>
    <rPh sb="3" eb="5">
      <t>ガイブ</t>
    </rPh>
    <rPh sb="5" eb="7">
      <t>フキツ</t>
    </rPh>
    <phoneticPr fontId="4"/>
  </si>
  <si>
    <t>（１）鉄部塗装</t>
    <rPh sb="3" eb="5">
      <t>テツブ</t>
    </rPh>
    <rPh sb="5" eb="7">
      <t>トソウ</t>
    </rPh>
    <phoneticPr fontId="4"/>
  </si>
  <si>
    <t>（５）トイレブース</t>
    <phoneticPr fontId="4"/>
  </si>
  <si>
    <t>（４）防球窓枠フェンス</t>
    <rPh sb="3" eb="5">
      <t>ボウキュウ</t>
    </rPh>
    <rPh sb="5" eb="7">
      <t>マドワク</t>
    </rPh>
    <phoneticPr fontId="4"/>
  </si>
  <si>
    <t>（３）ガラス</t>
    <phoneticPr fontId="4"/>
  </si>
  <si>
    <t>（２）アルミ製建具</t>
    <rPh sb="6" eb="7">
      <t>セイ</t>
    </rPh>
    <rPh sb="7" eb="9">
      <t>タテグ</t>
    </rPh>
    <phoneticPr fontId="4"/>
  </si>
  <si>
    <t>（１）鋼製建具</t>
    <rPh sb="3" eb="5">
      <t>コウセイ</t>
    </rPh>
    <rPh sb="4" eb="5">
      <t>セイ</t>
    </rPh>
    <rPh sb="5" eb="7">
      <t>タテグ</t>
    </rPh>
    <phoneticPr fontId="4"/>
  </si>
  <si>
    <t>（３）荷上げ他</t>
    <rPh sb="3" eb="5">
      <t>ニア</t>
    </rPh>
    <rPh sb="6" eb="7">
      <t>ホカ</t>
    </rPh>
    <phoneticPr fontId="4"/>
  </si>
  <si>
    <t>（２）樋</t>
    <rPh sb="3" eb="4">
      <t>トイ</t>
    </rPh>
    <phoneticPr fontId="4"/>
  </si>
  <si>
    <t>（１）屋根</t>
    <rPh sb="3" eb="5">
      <t>ヤネ</t>
    </rPh>
    <phoneticPr fontId="4"/>
  </si>
  <si>
    <t>（２）シーリング</t>
    <phoneticPr fontId="4"/>
  </si>
  <si>
    <t>（１）壁面防水</t>
    <rPh sb="3" eb="5">
      <t>ヘキメン</t>
    </rPh>
    <rPh sb="5" eb="7">
      <t>ボウスイ</t>
    </rPh>
    <phoneticPr fontId="4"/>
  </si>
  <si>
    <t>ポール時計設置　計</t>
    <rPh sb="3" eb="5">
      <t>トケイ</t>
    </rPh>
    <rPh sb="5" eb="7">
      <t>セッチ</t>
    </rPh>
    <rPh sb="8" eb="9">
      <t>ケイ</t>
    </rPh>
    <phoneticPr fontId="4"/>
  </si>
  <si>
    <t>基礎共</t>
    <rPh sb="0" eb="3">
      <t>キソトモ</t>
    </rPh>
    <phoneticPr fontId="4"/>
  </si>
  <si>
    <t>ポール時計設置</t>
    <rPh sb="3" eb="5">
      <t>トケイ</t>
    </rPh>
    <rPh sb="5" eb="7">
      <t>セッチ</t>
    </rPh>
    <phoneticPr fontId="4"/>
  </si>
  <si>
    <t>囲障　計</t>
    <rPh sb="0" eb="2">
      <t>イショウ</t>
    </rPh>
    <rPh sb="3" eb="4">
      <t>ケイ</t>
    </rPh>
    <phoneticPr fontId="4"/>
  </si>
  <si>
    <t>手すりは既存品改修使用</t>
    <rPh sb="0" eb="1">
      <t>テ</t>
    </rPh>
    <rPh sb="4" eb="7">
      <t>キゾンヒン</t>
    </rPh>
    <rPh sb="7" eb="9">
      <t>カイシュウ</t>
    </rPh>
    <rPh sb="9" eb="11">
      <t>シヨウ</t>
    </rPh>
    <phoneticPr fontId="4"/>
  </si>
  <si>
    <t>ステンレス手すり設置</t>
    <rPh sb="5" eb="6">
      <t>テ</t>
    </rPh>
    <rPh sb="8" eb="10">
      <t>セッチ</t>
    </rPh>
    <phoneticPr fontId="4"/>
  </si>
  <si>
    <t>基礎共</t>
    <rPh sb="0" eb="2">
      <t>キソ</t>
    </rPh>
    <rPh sb="2" eb="3">
      <t>トモ</t>
    </rPh>
    <phoneticPr fontId="4"/>
  </si>
  <si>
    <t>囲障</t>
    <rPh sb="0" eb="2">
      <t>イショウ</t>
    </rPh>
    <phoneticPr fontId="4"/>
  </si>
  <si>
    <t>構内舗装　計</t>
    <rPh sb="0" eb="4">
      <t>コウナイホソウ</t>
    </rPh>
    <rPh sb="5" eb="6">
      <t>ケイ</t>
    </rPh>
    <phoneticPr fontId="4"/>
  </si>
  <si>
    <t>ｍ2</t>
    <phoneticPr fontId="4"/>
  </si>
  <si>
    <t>Ａ-３-15（再生材）</t>
    <rPh sb="7" eb="10">
      <t>サイセイザイ</t>
    </rPh>
    <phoneticPr fontId="4"/>
  </si>
  <si>
    <t>アスファルト舗装</t>
    <rPh sb="6" eb="8">
      <t>ホソウ</t>
    </rPh>
    <phoneticPr fontId="4"/>
  </si>
  <si>
    <t>密粒度アスコン</t>
    <rPh sb="0" eb="3">
      <t>ミツリュウド</t>
    </rPh>
    <phoneticPr fontId="4"/>
  </si>
  <si>
    <t>構内舗装</t>
    <rPh sb="0" eb="4">
      <t>コウナイホソウ</t>
    </rPh>
    <phoneticPr fontId="4"/>
  </si>
  <si>
    <t>外構　計</t>
    <rPh sb="0" eb="2">
      <t>ガイコウ</t>
    </rPh>
    <phoneticPr fontId="5"/>
  </si>
  <si>
    <t>Ⅱ</t>
    <phoneticPr fontId="4"/>
  </si>
  <si>
    <t>廃棄物処分　計</t>
    <rPh sb="3" eb="5">
      <t>ショブン</t>
    </rPh>
    <rPh sb="6" eb="7">
      <t>ケイ</t>
    </rPh>
    <phoneticPr fontId="4"/>
  </si>
  <si>
    <t>ｔ</t>
    <phoneticPr fontId="4"/>
  </si>
  <si>
    <t>アスファルト混合物</t>
    <rPh sb="6" eb="9">
      <t>コンゴウブツ</t>
    </rPh>
    <phoneticPr fontId="4"/>
  </si>
  <si>
    <t>ｍ3</t>
    <phoneticPr fontId="4"/>
  </si>
  <si>
    <t>廃プラスチック</t>
    <rPh sb="0" eb="1">
      <t>ハイ</t>
    </rPh>
    <phoneticPr fontId="4"/>
  </si>
  <si>
    <t>不燃廃棄物</t>
    <rPh sb="0" eb="5">
      <t>フネンハイキブツ</t>
    </rPh>
    <phoneticPr fontId="4"/>
  </si>
  <si>
    <t>コンクリートガラ</t>
    <phoneticPr fontId="4"/>
  </si>
  <si>
    <t>鉄くず</t>
    <rPh sb="0" eb="1">
      <t>テツ</t>
    </rPh>
    <phoneticPr fontId="4"/>
  </si>
  <si>
    <t>木くず</t>
    <rPh sb="0" eb="1">
      <t>キ</t>
    </rPh>
    <phoneticPr fontId="4"/>
  </si>
  <si>
    <t>廃棄物処分</t>
    <rPh sb="0" eb="3">
      <t>ハイキブツ</t>
    </rPh>
    <rPh sb="3" eb="5">
      <t>ショブン</t>
    </rPh>
    <phoneticPr fontId="4"/>
  </si>
  <si>
    <t>廃棄物運搬　計</t>
    <rPh sb="6" eb="7">
      <t>ケイ</t>
    </rPh>
    <phoneticPr fontId="4"/>
  </si>
  <si>
    <t>廃棄物運搬</t>
    <rPh sb="0" eb="3">
      <t>ハイキブツ</t>
    </rPh>
    <rPh sb="3" eb="5">
      <t>ウンパン</t>
    </rPh>
    <phoneticPr fontId="4"/>
  </si>
  <si>
    <t>解体　計</t>
    <rPh sb="0" eb="2">
      <t>カイタイ</t>
    </rPh>
    <rPh sb="3" eb="4">
      <t>ケイ</t>
    </rPh>
    <phoneticPr fontId="4"/>
  </si>
  <si>
    <t>土砂掘削</t>
    <rPh sb="0" eb="2">
      <t>ドシャ</t>
    </rPh>
    <rPh sb="2" eb="4">
      <t>クッサク</t>
    </rPh>
    <phoneticPr fontId="4"/>
  </si>
  <si>
    <t>部室前土間解体</t>
    <rPh sb="0" eb="3">
      <t>ブシツマエ</t>
    </rPh>
    <rPh sb="3" eb="5">
      <t>ドマ</t>
    </rPh>
    <rPh sb="5" eb="7">
      <t>カイタイ</t>
    </rPh>
    <phoneticPr fontId="4"/>
  </si>
  <si>
    <t>ＲＣ</t>
    <phoneticPr fontId="4"/>
  </si>
  <si>
    <t>部室本体解体</t>
    <rPh sb="0" eb="2">
      <t>ブシツ</t>
    </rPh>
    <rPh sb="2" eb="4">
      <t>ホンタイ</t>
    </rPh>
    <rPh sb="4" eb="6">
      <t>カイタイ</t>
    </rPh>
    <phoneticPr fontId="4"/>
  </si>
  <si>
    <t>土間・立ち上がり・配管</t>
    <rPh sb="0" eb="2">
      <t>ドマ</t>
    </rPh>
    <rPh sb="3" eb="4">
      <t>タ</t>
    </rPh>
    <rPh sb="5" eb="6">
      <t>ア</t>
    </rPh>
    <rPh sb="9" eb="11">
      <t>ハイカン</t>
    </rPh>
    <phoneticPr fontId="4"/>
  </si>
  <si>
    <t>水飲み場撤去</t>
    <rPh sb="0" eb="2">
      <t>ミズノ</t>
    </rPh>
    <rPh sb="3" eb="4">
      <t>バ</t>
    </rPh>
    <rPh sb="4" eb="6">
      <t>テッキョ</t>
    </rPh>
    <phoneticPr fontId="4"/>
  </si>
  <si>
    <t>スラブ共</t>
    <rPh sb="3" eb="4">
      <t>トモ</t>
    </rPh>
    <phoneticPr fontId="4"/>
  </si>
  <si>
    <t>浄化槽撤去</t>
    <rPh sb="0" eb="3">
      <t>ジョウカソウ</t>
    </rPh>
    <rPh sb="3" eb="5">
      <t>テッキョ</t>
    </rPh>
    <phoneticPr fontId="4"/>
  </si>
  <si>
    <t>建物内装撤去</t>
    <rPh sb="0" eb="2">
      <t>タテモノ</t>
    </rPh>
    <rPh sb="2" eb="4">
      <t>ナイソウ</t>
    </rPh>
    <rPh sb="4" eb="6">
      <t>テッキョ</t>
    </rPh>
    <phoneticPr fontId="4"/>
  </si>
  <si>
    <t>校内保管</t>
    <rPh sb="0" eb="2">
      <t>コウナイ</t>
    </rPh>
    <rPh sb="2" eb="4">
      <t>ホカン</t>
    </rPh>
    <phoneticPr fontId="4"/>
  </si>
  <si>
    <t>電気時計撤去（再使用）</t>
    <rPh sb="0" eb="4">
      <t>デンキトケイ</t>
    </rPh>
    <rPh sb="4" eb="6">
      <t>テッキョ</t>
    </rPh>
    <rPh sb="7" eb="10">
      <t>サイシヨウ</t>
    </rPh>
    <phoneticPr fontId="4"/>
  </si>
  <si>
    <t>旗竿ポール撤去</t>
    <rPh sb="0" eb="2">
      <t>ハタザオ</t>
    </rPh>
    <rPh sb="5" eb="7">
      <t>テッキョ</t>
    </rPh>
    <phoneticPr fontId="4"/>
  </si>
  <si>
    <t>箇所</t>
    <rPh sb="0" eb="2">
      <t>カショ</t>
    </rPh>
    <phoneticPr fontId="4"/>
  </si>
  <si>
    <t>グランド側桜撤去</t>
    <rPh sb="4" eb="5">
      <t>ガワ</t>
    </rPh>
    <rPh sb="5" eb="6">
      <t>サクラ</t>
    </rPh>
    <rPh sb="6" eb="8">
      <t>テッキョ</t>
    </rPh>
    <phoneticPr fontId="4"/>
  </si>
  <si>
    <t>ｍ</t>
    <phoneticPr fontId="4"/>
  </si>
  <si>
    <t>Ｕ字側溝撤去</t>
    <rPh sb="1" eb="2">
      <t>ジ</t>
    </rPh>
    <rPh sb="2" eb="4">
      <t>ソッコウ</t>
    </rPh>
    <rPh sb="4" eb="6">
      <t>テッキョ</t>
    </rPh>
    <phoneticPr fontId="4"/>
  </si>
  <si>
    <t>アスファルト舗装撤去</t>
    <rPh sb="6" eb="8">
      <t>ホソウ</t>
    </rPh>
    <rPh sb="8" eb="10">
      <t>テッキョ</t>
    </rPh>
    <phoneticPr fontId="4"/>
  </si>
  <si>
    <t>車</t>
    <rPh sb="0" eb="1">
      <t>シャ</t>
    </rPh>
    <phoneticPr fontId="4"/>
  </si>
  <si>
    <t>植栽撤去</t>
    <rPh sb="0" eb="4">
      <t>ショクサイテッキョ</t>
    </rPh>
    <phoneticPr fontId="4"/>
  </si>
  <si>
    <t>機械組み立て解体</t>
    <rPh sb="0" eb="2">
      <t>キカイ</t>
    </rPh>
    <rPh sb="2" eb="3">
      <t>ク</t>
    </rPh>
    <rPh sb="4" eb="5">
      <t>タ</t>
    </rPh>
    <rPh sb="6" eb="8">
      <t>カイタイ</t>
    </rPh>
    <phoneticPr fontId="4"/>
  </si>
  <si>
    <t>解体機</t>
    <rPh sb="0" eb="3">
      <t>カイタイキ</t>
    </rPh>
    <phoneticPr fontId="4"/>
  </si>
  <si>
    <t>重機回送費</t>
    <rPh sb="0" eb="2">
      <t>ジュウキ</t>
    </rPh>
    <rPh sb="2" eb="4">
      <t>カイソウ</t>
    </rPh>
    <rPh sb="4" eb="5">
      <t>ヒ</t>
    </rPh>
    <phoneticPr fontId="4"/>
  </si>
  <si>
    <t>解体</t>
    <rPh sb="0" eb="2">
      <t>カイタイ</t>
    </rPh>
    <phoneticPr fontId="4"/>
  </si>
  <si>
    <t>山留　計</t>
    <rPh sb="3" eb="4">
      <t>ケイ</t>
    </rPh>
    <phoneticPr fontId="4"/>
  </si>
  <si>
    <t>本</t>
    <rPh sb="0" eb="1">
      <t>ホン</t>
    </rPh>
    <phoneticPr fontId="4"/>
  </si>
  <si>
    <t>上部１ｍ</t>
    <rPh sb="0" eb="2">
      <t>ジョウブ</t>
    </rPh>
    <phoneticPr fontId="4"/>
  </si>
  <si>
    <t>Ｈ鋼上部切断</t>
    <rPh sb="1" eb="2">
      <t>コウ</t>
    </rPh>
    <rPh sb="2" eb="4">
      <t>ジョウブ</t>
    </rPh>
    <rPh sb="4" eb="6">
      <t>セツダン</t>
    </rPh>
    <phoneticPr fontId="4"/>
  </si>
  <si>
    <t>Ｈ甲引き抜き</t>
    <rPh sb="1" eb="2">
      <t>コウ</t>
    </rPh>
    <rPh sb="2" eb="3">
      <t>ヒ</t>
    </rPh>
    <rPh sb="4" eb="5">
      <t>ヌ</t>
    </rPh>
    <phoneticPr fontId="4"/>
  </si>
  <si>
    <t>解体工事後</t>
    <rPh sb="0" eb="4">
      <t>カイタイコウジ</t>
    </rPh>
    <rPh sb="4" eb="5">
      <t>ゴ</t>
    </rPh>
    <phoneticPr fontId="4"/>
  </si>
  <si>
    <t>横矢板上部撤去</t>
    <rPh sb="0" eb="3">
      <t>ヨコヤイタ</t>
    </rPh>
    <rPh sb="3" eb="7">
      <t>ジョウブテッキョ</t>
    </rPh>
    <phoneticPr fontId="4"/>
  </si>
  <si>
    <t>上部1ｍ</t>
    <rPh sb="0" eb="2">
      <t>ジョウブ</t>
    </rPh>
    <phoneticPr fontId="4"/>
  </si>
  <si>
    <t>ｔ43</t>
    <phoneticPr fontId="4"/>
  </si>
  <si>
    <t>横矢板設置</t>
    <rPh sb="0" eb="3">
      <t>ヨコヤイタ</t>
    </rPh>
    <rPh sb="3" eb="5">
      <t>セッチ</t>
    </rPh>
    <phoneticPr fontId="4"/>
  </si>
  <si>
    <t>Ｈ型鋼建て込み</t>
    <rPh sb="1" eb="3">
      <t>カタコウ</t>
    </rPh>
    <rPh sb="3" eb="4">
      <t>タ</t>
    </rPh>
    <rPh sb="5" eb="6">
      <t>コ</t>
    </rPh>
    <phoneticPr fontId="4"/>
  </si>
  <si>
    <t>φ450　L6.5ｍ</t>
    <phoneticPr fontId="4"/>
  </si>
  <si>
    <t>ﾀﾞｳﾝｻﾞﾎｰﾙ運転費</t>
    <rPh sb="9" eb="12">
      <t>ウンテンヒ</t>
    </rPh>
    <phoneticPr fontId="4"/>
  </si>
  <si>
    <t>重機組立、解体費</t>
    <rPh sb="0" eb="2">
      <t>ジュウキ</t>
    </rPh>
    <rPh sb="2" eb="4">
      <t>クミタテ</t>
    </rPh>
    <rPh sb="5" eb="8">
      <t>カイタイヒ</t>
    </rPh>
    <phoneticPr fontId="4"/>
  </si>
  <si>
    <t>ｱﾎﾞﾛﾝﾀﾞｳﾝｻﾞﾎｰﾙ</t>
    <phoneticPr fontId="4"/>
  </si>
  <si>
    <t>大型片道</t>
    <rPh sb="0" eb="2">
      <t>オオガタ</t>
    </rPh>
    <rPh sb="2" eb="4">
      <t>カタミチ</t>
    </rPh>
    <phoneticPr fontId="4"/>
  </si>
  <si>
    <t>　運搬費</t>
    <rPh sb="1" eb="4">
      <t>ウンパンヒ</t>
    </rPh>
    <phoneticPr fontId="4"/>
  </si>
  <si>
    <t>　積み込み費</t>
    <rPh sb="1" eb="2">
      <t>ツ</t>
    </rPh>
    <rPh sb="3" eb="4">
      <t>コ</t>
    </rPh>
    <rPh sb="5" eb="6">
      <t>ヒ</t>
    </rPh>
    <phoneticPr fontId="4"/>
  </si>
  <si>
    <t>300Ｈ　Ｌ6.5ｍ</t>
    <phoneticPr fontId="4"/>
  </si>
  <si>
    <t>Ｈ型鋼</t>
    <rPh sb="1" eb="3">
      <t>カタコウ</t>
    </rPh>
    <phoneticPr fontId="4"/>
  </si>
  <si>
    <t>山留</t>
    <phoneticPr fontId="4"/>
  </si>
  <si>
    <t>解体撤去　計</t>
    <rPh sb="0" eb="4">
      <t>カイタイテッキョ</t>
    </rPh>
    <phoneticPr fontId="5"/>
  </si>
  <si>
    <t>山留</t>
    <rPh sb="0" eb="2">
      <t>ヤマドメ</t>
    </rPh>
    <phoneticPr fontId="4"/>
  </si>
  <si>
    <t>Ⅲ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</si>
</sst>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38" fontId="1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</cellStyleXfs>
  <cellXfs count="19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/>
    <xf numFmtId="0" fontId="2" fillId="0" borderId="3" xfId="1" applyFont="1" applyBorder="1" applyAlignment="1">
      <alignment vertical="center"/>
    </xf>
    <xf numFmtId="0" fontId="2" fillId="0" borderId="2" xfId="1" applyFont="1" applyBorder="1" applyAlignment="1">
      <alignment horizontal="distributed" vertical="center"/>
    </xf>
    <xf numFmtId="0" fontId="2" fillId="0" borderId="4" xfId="1" applyFont="1" applyBorder="1" applyAlignment="1">
      <alignment vertical="center"/>
    </xf>
    <xf numFmtId="0" fontId="2" fillId="0" borderId="5" xfId="1" applyFont="1" applyBorder="1" applyAlignment="1">
      <alignment horizontal="left" vertical="center"/>
    </xf>
    <xf numFmtId="0" fontId="2" fillId="0" borderId="0" xfId="1" applyFont="1" applyAlignment="1">
      <alignment horizontal="distributed" vertical="center"/>
    </xf>
    <xf numFmtId="0" fontId="2" fillId="0" borderId="5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1" applyFont="1"/>
    <xf numFmtId="0" fontId="2" fillId="0" borderId="0" xfId="1" applyFont="1" applyAlignment="1">
      <alignment shrinkToFit="1"/>
    </xf>
    <xf numFmtId="0" fontId="2" fillId="0" borderId="0" xfId="1" applyFont="1" applyAlignment="1">
      <alignment horizontal="left"/>
    </xf>
    <xf numFmtId="0" fontId="0" fillId="0" borderId="0" xfId="0" applyAlignment="1">
      <alignment shrinkToFit="1"/>
    </xf>
    <xf numFmtId="0" fontId="2" fillId="0" borderId="0" xfId="1" applyFont="1" applyAlignment="1">
      <alignment horizontal="left" vertical="center" shrinkToFit="1"/>
    </xf>
    <xf numFmtId="0" fontId="2" fillId="0" borderId="6" xfId="1" applyFont="1" applyBorder="1" applyAlignment="1">
      <alignment vertical="center"/>
    </xf>
    <xf numFmtId="0" fontId="2" fillId="0" borderId="6" xfId="1" applyFont="1" applyBorder="1"/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right" vertical="center" shrinkToFit="1"/>
    </xf>
    <xf numFmtId="0" fontId="2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vertical="center" shrinkToFit="1"/>
    </xf>
    <xf numFmtId="0" fontId="2" fillId="0" borderId="7" xfId="1" applyFont="1" applyBorder="1" applyAlignment="1">
      <alignment vertical="center" shrinkToFit="1"/>
    </xf>
    <xf numFmtId="0" fontId="2" fillId="0" borderId="9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1" xfId="1" applyFont="1" applyBorder="1" applyAlignment="1">
      <alignment vertical="center" shrinkToFit="1"/>
    </xf>
    <xf numFmtId="0" fontId="2" fillId="0" borderId="11" xfId="1" applyFont="1" applyBorder="1" applyAlignment="1">
      <alignment horizontal="distributed" vertical="center"/>
    </xf>
    <xf numFmtId="0" fontId="2" fillId="0" borderId="0" xfId="1" applyFont="1" applyAlignment="1">
      <alignment vertical="center" wrapText="1"/>
    </xf>
    <xf numFmtId="0" fontId="2" fillId="0" borderId="10" xfId="1" applyFont="1" applyBorder="1" applyAlignment="1">
      <alignment vertical="center" shrinkToFit="1"/>
    </xf>
    <xf numFmtId="0" fontId="2" fillId="0" borderId="1" xfId="1" applyFont="1" applyBorder="1" applyAlignment="1">
      <alignment vertical="center" shrinkToFit="1"/>
    </xf>
    <xf numFmtId="0" fontId="2" fillId="0" borderId="1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2" xfId="1" applyFont="1" applyBorder="1" applyAlignment="1">
      <alignment vertical="top" textRotation="255"/>
    </xf>
    <xf numFmtId="0" fontId="2" fillId="0" borderId="0" xfId="1" applyFont="1" applyAlignment="1">
      <alignment vertical="top" textRotation="255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top" textRotation="255"/>
    </xf>
    <xf numFmtId="0" fontId="2" fillId="0" borderId="11" xfId="1" applyFont="1" applyBorder="1" applyAlignment="1">
      <alignment vertical="top" textRotation="255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shrinkToFit="1"/>
    </xf>
    <xf numFmtId="0" fontId="8" fillId="0" borderId="0" xfId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2" fillId="0" borderId="14" xfId="0" applyNumberFormat="1" applyFont="1" applyBorder="1" applyAlignment="1">
      <alignment horizontal="right" vertical="center"/>
    </xf>
    <xf numFmtId="3" fontId="2" fillId="0" borderId="15" xfId="0" applyNumberFormat="1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9" fontId="10" fillId="0" borderId="16" xfId="0" applyNumberFormat="1" applyFont="1" applyBorder="1" applyAlignment="1">
      <alignment horizontal="right" vertical="center" wrapText="1"/>
    </xf>
    <xf numFmtId="3" fontId="2" fillId="0" borderId="16" xfId="0" applyNumberFormat="1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9" fontId="10" fillId="0" borderId="14" xfId="0" applyNumberFormat="1" applyFont="1" applyBorder="1" applyAlignment="1">
      <alignment horizontal="right" vertical="center" wrapText="1"/>
    </xf>
    <xf numFmtId="9" fontId="2" fillId="0" borderId="14" xfId="0" applyNumberFormat="1" applyFont="1" applyBorder="1" applyAlignment="1">
      <alignment horizontal="left" vertical="center"/>
    </xf>
    <xf numFmtId="3" fontId="2" fillId="0" borderId="17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14" xfId="0" applyFont="1" applyBorder="1" applyAlignment="1">
      <alignment vertical="center" shrinkToFit="1"/>
    </xf>
    <xf numFmtId="0" fontId="2" fillId="0" borderId="16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 shrinkToFit="1"/>
    </xf>
    <xf numFmtId="0" fontId="2" fillId="0" borderId="14" xfId="0" applyFont="1" applyBorder="1" applyAlignment="1">
      <alignment horizontal="left" vertical="center" shrinkToFit="1"/>
    </xf>
    <xf numFmtId="0" fontId="2" fillId="0" borderId="17" xfId="0" applyFont="1" applyBorder="1" applyAlignment="1">
      <alignment vertical="center" shrinkToFit="1"/>
    </xf>
    <xf numFmtId="0" fontId="2" fillId="0" borderId="16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0" fontId="2" fillId="0" borderId="14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4" xfId="0" applyFont="1" applyBorder="1" applyAlignment="1">
      <alignment vertical="center" shrinkToFit="1"/>
    </xf>
    <xf numFmtId="0" fontId="2" fillId="0" borderId="14" xfId="0" quotePrefix="1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16" xfId="0" applyFont="1" applyBorder="1" applyAlignment="1">
      <alignment horizontal="right" vertical="center"/>
    </xf>
    <xf numFmtId="9" fontId="11" fillId="0" borderId="14" xfId="0" applyNumberFormat="1" applyFont="1" applyBorder="1" applyAlignment="1">
      <alignment horizontal="right" vertical="center" wrapText="1"/>
    </xf>
    <xf numFmtId="0" fontId="9" fillId="0" borderId="17" xfId="0" applyFont="1" applyBorder="1" applyAlignment="1">
      <alignment vertical="center"/>
    </xf>
    <xf numFmtId="0" fontId="2" fillId="0" borderId="16" xfId="0" applyFont="1" applyBorder="1" applyAlignment="1">
      <alignment horizontal="center" vertical="center" shrinkToFit="1"/>
    </xf>
    <xf numFmtId="3" fontId="9" fillId="0" borderId="0" xfId="0" applyNumberFormat="1" applyFont="1" applyAlignment="1">
      <alignment vertical="center"/>
    </xf>
    <xf numFmtId="9" fontId="6" fillId="0" borderId="14" xfId="0" applyNumberFormat="1" applyFont="1" applyBorder="1" applyAlignment="1">
      <alignment horizontal="right" vertical="center"/>
    </xf>
    <xf numFmtId="9" fontId="11" fillId="0" borderId="16" xfId="0" applyNumberFormat="1" applyFont="1" applyBorder="1" applyAlignment="1">
      <alignment horizontal="right" vertical="center" wrapText="1"/>
    </xf>
    <xf numFmtId="0" fontId="6" fillId="0" borderId="17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2" fillId="0" borderId="16" xfId="0" quotePrefix="1" applyFont="1" applyBorder="1" applyAlignment="1">
      <alignment horizontal="right" vertical="center"/>
    </xf>
    <xf numFmtId="0" fontId="2" fillId="0" borderId="17" xfId="0" quotePrefix="1" applyFont="1" applyBorder="1" applyAlignment="1">
      <alignment horizontal="right" vertical="center"/>
    </xf>
    <xf numFmtId="0" fontId="9" fillId="0" borderId="14" xfId="0" applyFont="1" applyBorder="1" applyAlignment="1">
      <alignment vertical="center"/>
    </xf>
    <xf numFmtId="0" fontId="2" fillId="0" borderId="16" xfId="0" applyFont="1" applyBorder="1" applyAlignment="1">
      <alignment vertical="center" shrinkToFit="1"/>
    </xf>
    <xf numFmtId="56" fontId="2" fillId="0" borderId="14" xfId="0" applyNumberFormat="1" applyFont="1" applyBorder="1" applyAlignment="1">
      <alignment vertical="center" shrinkToFit="1"/>
    </xf>
    <xf numFmtId="0" fontId="2" fillId="0" borderId="14" xfId="0" applyFont="1" applyBorder="1" applyAlignment="1">
      <alignment horizontal="center" vertical="center" shrinkToFit="1"/>
    </xf>
    <xf numFmtId="0" fontId="6" fillId="0" borderId="16" xfId="0" applyFont="1" applyBorder="1" applyAlignment="1">
      <alignment vertical="center"/>
    </xf>
    <xf numFmtId="38" fontId="9" fillId="0" borderId="0" xfId="3" applyFont="1">
      <alignment vertical="center"/>
    </xf>
    <xf numFmtId="38" fontId="9" fillId="0" borderId="0" xfId="3" applyFont="1" applyAlignment="1">
      <alignment vertical="center" shrinkToFit="1"/>
    </xf>
    <xf numFmtId="0" fontId="9" fillId="0" borderId="0" xfId="0" applyFont="1" applyAlignment="1">
      <alignment vertical="center" shrinkToFit="1"/>
    </xf>
    <xf numFmtId="38" fontId="6" fillId="0" borderId="0" xfId="3" applyFont="1">
      <alignment vertical="center"/>
    </xf>
    <xf numFmtId="38" fontId="6" fillId="0" borderId="0" xfId="3" applyFont="1" applyAlignment="1">
      <alignment vertical="center" shrinkToFit="1"/>
    </xf>
    <xf numFmtId="0" fontId="6" fillId="0" borderId="0" xfId="0" applyFont="1" applyAlignment="1">
      <alignment vertical="center" shrinkToFit="1"/>
    </xf>
    <xf numFmtId="38" fontId="2" fillId="0" borderId="15" xfId="3" applyFont="1" applyBorder="1" applyAlignment="1">
      <alignment vertical="center"/>
    </xf>
    <xf numFmtId="38" fontId="2" fillId="0" borderId="15" xfId="3" applyFont="1" applyBorder="1" applyAlignment="1">
      <alignment vertical="center" shrinkToFit="1"/>
    </xf>
    <xf numFmtId="38" fontId="2" fillId="0" borderId="14" xfId="3" applyFont="1" applyBorder="1" applyAlignment="1">
      <alignment horizontal="center" vertical="center"/>
    </xf>
    <xf numFmtId="38" fontId="2" fillId="0" borderId="16" xfId="3" applyFont="1" applyBorder="1" applyAlignment="1">
      <alignment vertical="center"/>
    </xf>
    <xf numFmtId="38" fontId="2" fillId="0" borderId="16" xfId="3" applyFont="1" applyBorder="1" applyAlignment="1">
      <alignment vertical="center" shrinkToFit="1"/>
    </xf>
    <xf numFmtId="38" fontId="2" fillId="0" borderId="17" xfId="3" applyFont="1" applyBorder="1" applyAlignment="1">
      <alignment horizontal="center" vertical="center"/>
    </xf>
    <xf numFmtId="0" fontId="2" fillId="0" borderId="15" xfId="3" applyNumberFormat="1" applyFont="1" applyBorder="1" applyAlignment="1">
      <alignment vertical="center"/>
    </xf>
    <xf numFmtId="0" fontId="2" fillId="0" borderId="16" xfId="3" applyNumberFormat="1" applyFont="1" applyBorder="1" applyAlignment="1">
      <alignment vertical="center"/>
    </xf>
    <xf numFmtId="38" fontId="2" fillId="0" borderId="15" xfId="3" applyFont="1" applyBorder="1">
      <alignment vertical="center"/>
    </xf>
    <xf numFmtId="38" fontId="6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 shrinkToFit="1"/>
    </xf>
    <xf numFmtId="0" fontId="10" fillId="0" borderId="16" xfId="0" applyFont="1" applyBorder="1" applyAlignment="1">
      <alignment vertical="center" shrinkToFit="1"/>
    </xf>
    <xf numFmtId="0" fontId="10" fillId="0" borderId="14" xfId="0" applyFont="1" applyBorder="1" applyAlignment="1" applyProtection="1">
      <alignment horizontal="left" vertical="center" shrinkToFit="1"/>
      <protection locked="0"/>
    </xf>
    <xf numFmtId="0" fontId="10" fillId="0" borderId="17" xfId="0" applyFont="1" applyBorder="1" applyAlignment="1" applyProtection="1">
      <alignment horizontal="left" vertical="center"/>
      <protection locked="0"/>
    </xf>
    <xf numFmtId="38" fontId="2" fillId="0" borderId="14" xfId="3" applyFont="1" applyBorder="1" applyAlignment="1">
      <alignment vertical="center"/>
    </xf>
    <xf numFmtId="38" fontId="2" fillId="0" borderId="15" xfId="3" applyFont="1" applyBorder="1" applyAlignment="1"/>
    <xf numFmtId="38" fontId="2" fillId="0" borderId="16" xfId="3" applyFont="1" applyBorder="1" applyAlignment="1">
      <alignment horizontal="center" vertical="center"/>
    </xf>
    <xf numFmtId="0" fontId="10" fillId="0" borderId="14" xfId="0" applyFont="1" applyBorder="1" applyAlignment="1">
      <alignment vertical="center"/>
    </xf>
    <xf numFmtId="38" fontId="2" fillId="0" borderId="14" xfId="3" applyFont="1" applyBorder="1" applyAlignment="1">
      <alignment vertical="center" shrinkToFit="1"/>
    </xf>
    <xf numFmtId="38" fontId="2" fillId="0" borderId="15" xfId="3" applyFont="1" applyBorder="1" applyAlignment="1" applyProtection="1">
      <alignment shrinkToFit="1"/>
      <protection locked="0"/>
    </xf>
    <xf numFmtId="0" fontId="2" fillId="0" borderId="17" xfId="0" applyFont="1" applyBorder="1" applyAlignment="1">
      <alignment horizontal="left" vertical="center" shrinkToFit="1"/>
    </xf>
    <xf numFmtId="0" fontId="11" fillId="0" borderId="14" xfId="0" applyFont="1" applyBorder="1" applyAlignment="1">
      <alignment vertical="center"/>
    </xf>
    <xf numFmtId="38" fontId="6" fillId="0" borderId="14" xfId="3" applyFont="1" applyBorder="1" applyAlignment="1">
      <alignment vertical="center"/>
    </xf>
    <xf numFmtId="38" fontId="6" fillId="0" borderId="14" xfId="3" applyFont="1" applyBorder="1" applyAlignment="1">
      <alignment vertical="center" shrinkToFit="1"/>
    </xf>
    <xf numFmtId="38" fontId="6" fillId="0" borderId="14" xfId="3" applyFont="1" applyBorder="1" applyAlignment="1">
      <alignment horizontal="center" vertical="center"/>
    </xf>
    <xf numFmtId="0" fontId="6" fillId="0" borderId="15" xfId="3" applyNumberFormat="1" applyFont="1" applyBorder="1" applyAlignment="1">
      <alignment vertical="center"/>
    </xf>
    <xf numFmtId="0" fontId="6" fillId="0" borderId="16" xfId="0" applyFont="1" applyBorder="1" applyAlignment="1">
      <alignment vertical="center" shrinkToFit="1"/>
    </xf>
    <xf numFmtId="0" fontId="6" fillId="0" borderId="14" xfId="0" applyFont="1" applyBorder="1" applyAlignment="1">
      <alignment horizontal="left" vertical="center" shrinkToFit="1"/>
    </xf>
    <xf numFmtId="38" fontId="6" fillId="0" borderId="15" xfId="3" applyFont="1" applyBorder="1" applyAlignment="1"/>
    <xf numFmtId="38" fontId="6" fillId="0" borderId="15" xfId="3" applyFont="1" applyBorder="1" applyAlignment="1" applyProtection="1">
      <alignment shrinkToFit="1"/>
      <protection locked="0"/>
    </xf>
    <xf numFmtId="38" fontId="6" fillId="0" borderId="16" xfId="3" applyFont="1" applyBorder="1" applyAlignment="1">
      <alignment horizontal="center" vertical="center"/>
    </xf>
    <xf numFmtId="0" fontId="6" fillId="0" borderId="16" xfId="3" applyNumberFormat="1" applyFont="1" applyBorder="1" applyAlignment="1">
      <alignment vertical="center"/>
    </xf>
    <xf numFmtId="0" fontId="6" fillId="0" borderId="17" xfId="0" applyFont="1" applyBorder="1" applyAlignment="1">
      <alignment horizontal="left" vertical="center" shrinkToFit="1"/>
    </xf>
    <xf numFmtId="0" fontId="6" fillId="0" borderId="17" xfId="0" applyFont="1" applyBorder="1" applyAlignment="1">
      <alignment vertical="center" shrinkToFit="1"/>
    </xf>
    <xf numFmtId="3" fontId="2" fillId="0" borderId="18" xfId="0" applyNumberFormat="1" applyFont="1" applyBorder="1" applyAlignment="1">
      <alignment vertical="center"/>
    </xf>
    <xf numFmtId="3" fontId="2" fillId="0" borderId="15" xfId="0" applyNumberFormat="1" applyFont="1" applyBorder="1" applyAlignment="1">
      <alignment vertical="center" shrinkToFit="1"/>
    </xf>
    <xf numFmtId="3" fontId="2" fillId="0" borderId="5" xfId="0" applyNumberFormat="1" applyFont="1" applyBorder="1" applyAlignment="1">
      <alignment vertical="center"/>
    </xf>
    <xf numFmtId="3" fontId="2" fillId="0" borderId="16" xfId="0" applyNumberFormat="1" applyFont="1" applyBorder="1" applyAlignment="1">
      <alignment vertical="center" shrinkToFit="1"/>
    </xf>
    <xf numFmtId="0" fontId="2" fillId="0" borderId="15" xfId="0" applyFont="1" applyBorder="1" applyAlignment="1">
      <alignment horizontal="center" vertical="center" shrinkToFit="1"/>
    </xf>
    <xf numFmtId="38" fontId="6" fillId="0" borderId="15" xfId="3" applyFont="1" applyBorder="1" applyAlignment="1">
      <alignment vertical="center"/>
    </xf>
    <xf numFmtId="38" fontId="6" fillId="0" borderId="15" xfId="3" applyFont="1" applyBorder="1" applyAlignment="1">
      <alignment vertical="center" shrinkToFit="1"/>
    </xf>
    <xf numFmtId="0" fontId="6" fillId="0" borderId="14" xfId="0" applyFont="1" applyBorder="1" applyAlignment="1">
      <alignment vertical="center" shrinkToFit="1"/>
    </xf>
    <xf numFmtId="38" fontId="6" fillId="0" borderId="16" xfId="3" applyFont="1" applyBorder="1" applyAlignment="1">
      <alignment vertical="center"/>
    </xf>
    <xf numFmtId="38" fontId="6" fillId="0" borderId="16" xfId="3" applyFont="1" applyBorder="1" applyAlignment="1">
      <alignment vertical="center" shrinkToFit="1"/>
    </xf>
    <xf numFmtId="38" fontId="6" fillId="0" borderId="17" xfId="3" applyFont="1" applyBorder="1" applyAlignment="1">
      <alignment horizontal="center" vertical="center"/>
    </xf>
    <xf numFmtId="3" fontId="6" fillId="0" borderId="5" xfId="0" applyNumberFormat="1" applyFont="1" applyBorder="1" applyAlignment="1">
      <alignment vertical="center"/>
    </xf>
    <xf numFmtId="3" fontId="6" fillId="0" borderId="16" xfId="0" applyNumberFormat="1" applyFont="1" applyBorder="1" applyAlignment="1">
      <alignment vertical="center" shrinkToFi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38" fontId="6" fillId="0" borderId="15" xfId="3" applyFont="1" applyBorder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3" fontId="6" fillId="0" borderId="18" xfId="0" applyNumberFormat="1" applyFont="1" applyBorder="1" applyAlignment="1">
      <alignment vertical="center"/>
    </xf>
    <xf numFmtId="3" fontId="6" fillId="0" borderId="15" xfId="0" applyNumberFormat="1" applyFont="1" applyBorder="1" applyAlignment="1">
      <alignment vertical="center" shrinkToFit="1"/>
    </xf>
    <xf numFmtId="0" fontId="6" fillId="0" borderId="15" xfId="0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38" fontId="2" fillId="0" borderId="11" xfId="2" applyFont="1" applyBorder="1" applyAlignment="1">
      <alignment horizontal="right" vertical="center" indent="1"/>
    </xf>
    <xf numFmtId="38" fontId="2" fillId="0" borderId="8" xfId="2" applyFont="1" applyBorder="1" applyAlignment="1">
      <alignment horizontal="right" vertical="center" indent="1"/>
    </xf>
    <xf numFmtId="0" fontId="2" fillId="0" borderId="11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38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38" fontId="2" fillId="0" borderId="13" xfId="2" applyFont="1" applyBorder="1" applyAlignment="1">
      <alignment horizontal="right" vertical="center" indent="1"/>
    </xf>
    <xf numFmtId="38" fontId="2" fillId="0" borderId="2" xfId="2" applyFont="1" applyBorder="1" applyAlignment="1">
      <alignment horizontal="right" vertical="center" indent="1"/>
    </xf>
    <xf numFmtId="0" fontId="2" fillId="0" borderId="0" xfId="1" applyFont="1" applyAlignment="1">
      <alignment horizontal="center" vertical="center" shrinkToFit="1"/>
    </xf>
    <xf numFmtId="0" fontId="2" fillId="0" borderId="2" xfId="1" applyFont="1" applyBorder="1" applyAlignment="1">
      <alignment horizontal="center" vertical="center" shrinkToFit="1"/>
    </xf>
    <xf numFmtId="38" fontId="2" fillId="0" borderId="0" xfId="1" applyNumberFormat="1" applyFont="1" applyAlignment="1">
      <alignment horizontal="center" vertical="center"/>
    </xf>
    <xf numFmtId="38" fontId="2" fillId="0" borderId="0" xfId="2" applyFont="1" applyBorder="1" applyAlignment="1">
      <alignment horizontal="right" vertical="center" indent="1"/>
    </xf>
    <xf numFmtId="0" fontId="2" fillId="0" borderId="11" xfId="1" applyFont="1" applyBorder="1" applyAlignment="1">
      <alignment horizontal="center" vertical="center" shrinkToFit="1"/>
    </xf>
    <xf numFmtId="0" fontId="2" fillId="0" borderId="8" xfId="1" applyFont="1" applyBorder="1" applyAlignment="1">
      <alignment horizontal="center" vertical="center" shrinkToFit="1"/>
    </xf>
    <xf numFmtId="0" fontId="2" fillId="0" borderId="0" xfId="1" applyFont="1" applyAlignment="1">
      <alignment vertical="center"/>
    </xf>
    <xf numFmtId="0" fontId="0" fillId="0" borderId="0" xfId="0"/>
    <xf numFmtId="0" fontId="0" fillId="0" borderId="4" xfId="0" applyBorder="1"/>
    <xf numFmtId="0" fontId="2" fillId="0" borderId="0" xfId="1" applyFont="1" applyAlignment="1">
      <alignment vertical="center" shrinkToFit="1"/>
    </xf>
    <xf numFmtId="0" fontId="0" fillId="0" borderId="0" xfId="0" applyAlignment="1">
      <alignment shrinkToFit="1"/>
    </xf>
    <xf numFmtId="0" fontId="0" fillId="0" borderId="4" xfId="0" applyBorder="1" applyAlignment="1">
      <alignment shrinkToFit="1"/>
    </xf>
  </cellXfs>
  <cellStyles count="4">
    <cellStyle name="桁区切り 2" xfId="3" xr:uid="{A3611F24-BFFE-45DB-92A9-13A745F47548}"/>
    <cellStyle name="桁区切り 2 2 2" xfId="2" xr:uid="{96689D12-C112-437E-8AA0-2AED968DFDCD}"/>
    <cellStyle name="標準" xfId="0" builtinId="0"/>
    <cellStyle name="標準 2 2 3" xfId="1" xr:uid="{D52C8F53-BCEB-4A73-BF56-450919E2A3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19050</xdr:colOff>
      <xdr:row>2</xdr:row>
      <xdr:rowOff>200025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1A30A58-1900-4F31-ACA1-46617C461C4F}"/>
            </a:ext>
          </a:extLst>
        </xdr:cNvPr>
        <xdr:cNvSpPr txBox="1"/>
      </xdr:nvSpPr>
      <xdr:spPr>
        <a:xfrm>
          <a:off x="6191250" y="51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43356-1FFE-4644-92BD-CD81309D25A4}">
  <dimension ref="A1:T55"/>
  <sheetViews>
    <sheetView showZeros="0" tabSelected="1" view="pageBreakPreview" zoomScaleNormal="100" zoomScaleSheetLayoutView="100" workbookViewId="0"/>
  </sheetViews>
  <sheetFormatPr defaultRowHeight="18.75" customHeight="1" x14ac:dyDescent="0.4"/>
  <cols>
    <col min="1" max="1" width="2.375" style="1" customWidth="1"/>
    <col min="2" max="2" width="17.375" style="1" customWidth="1"/>
    <col min="3" max="4" width="2.375" style="1" customWidth="1"/>
    <col min="5" max="5" width="9" style="2" customWidth="1"/>
    <col min="6" max="6" width="2.375" style="1" customWidth="1"/>
    <col min="7" max="7" width="9" style="1"/>
    <col min="8" max="8" width="2.375" style="1" customWidth="1"/>
    <col min="9" max="9" width="9.5" style="1" bestFit="1" customWidth="1"/>
    <col min="10" max="10" width="2.375" style="1" customWidth="1"/>
    <col min="11" max="11" width="9" style="1"/>
    <col min="12" max="12" width="2.375" style="1" customWidth="1"/>
    <col min="13" max="13" width="9" style="1"/>
    <col min="14" max="14" width="2.375" style="1" customWidth="1"/>
    <col min="15" max="15" width="9" style="1" customWidth="1"/>
    <col min="16" max="16" width="2.375" style="1" customWidth="1"/>
    <col min="17" max="16384" width="9" style="1"/>
  </cols>
  <sheetData>
    <row r="1" spans="1:16" s="45" customFormat="1" ht="18.75" customHeight="1" x14ac:dyDescent="0.2">
      <c r="A1" s="46"/>
      <c r="B1" s="48" t="s">
        <v>24</v>
      </c>
      <c r="C1" s="47"/>
      <c r="D1" s="47"/>
      <c r="E1" s="46"/>
      <c r="F1" s="164" t="s">
        <v>23</v>
      </c>
      <c r="G1" s="164"/>
      <c r="H1" s="164"/>
      <c r="I1" s="164"/>
      <c r="J1" s="164"/>
      <c r="K1" s="46"/>
      <c r="L1" s="46"/>
      <c r="M1" s="46"/>
      <c r="N1" s="46"/>
      <c r="O1" s="46"/>
      <c r="P1" s="46"/>
    </row>
    <row r="2" spans="1:16" ht="14.1" customHeight="1" x14ac:dyDescent="0.4"/>
    <row r="3" spans="1:16" ht="14.1" customHeight="1" x14ac:dyDescent="0.4">
      <c r="A3" s="28"/>
      <c r="B3" s="27"/>
      <c r="C3" s="27"/>
      <c r="D3" s="27"/>
      <c r="E3" s="27" t="s">
        <v>22</v>
      </c>
      <c r="F3" s="27"/>
      <c r="G3" s="42" t="s">
        <v>21</v>
      </c>
      <c r="H3" s="44"/>
      <c r="I3" s="42" t="s">
        <v>20</v>
      </c>
      <c r="J3" s="43"/>
      <c r="K3" s="42"/>
      <c r="L3" s="43"/>
      <c r="M3" s="42" t="s">
        <v>19</v>
      </c>
      <c r="N3" s="42"/>
      <c r="O3" s="27"/>
      <c r="P3" s="26"/>
    </row>
    <row r="4" spans="1:16" ht="14.1" customHeight="1" x14ac:dyDescent="0.4">
      <c r="A4" s="11"/>
      <c r="F4" s="41"/>
      <c r="H4" s="41"/>
      <c r="J4" s="41"/>
      <c r="L4" s="41"/>
      <c r="N4" s="41"/>
      <c r="O4" s="41"/>
      <c r="P4" s="8"/>
    </row>
    <row r="5" spans="1:16" ht="14.1" customHeight="1" x14ac:dyDescent="0.4">
      <c r="A5" s="11"/>
      <c r="F5" s="41"/>
      <c r="H5" s="41"/>
      <c r="J5" s="41"/>
      <c r="L5" s="41"/>
      <c r="N5" s="41"/>
      <c r="O5" s="41"/>
      <c r="P5" s="8"/>
    </row>
    <row r="6" spans="1:16" ht="14.1" customHeight="1" x14ac:dyDescent="0.4">
      <c r="A6" s="6"/>
      <c r="B6" s="4"/>
      <c r="C6" s="4"/>
      <c r="D6" s="4"/>
      <c r="E6" s="35"/>
      <c r="F6" s="40"/>
      <c r="G6" s="4"/>
      <c r="H6" s="40"/>
      <c r="I6" s="4"/>
      <c r="J6" s="40"/>
      <c r="K6" s="4"/>
      <c r="L6" s="40"/>
      <c r="M6" s="4"/>
      <c r="N6" s="40"/>
      <c r="O6" s="40"/>
      <c r="P6" s="3"/>
    </row>
    <row r="7" spans="1:16" ht="14.1" customHeight="1" x14ac:dyDescent="0.4">
      <c r="A7" s="28"/>
      <c r="B7" s="30"/>
      <c r="C7" s="26"/>
      <c r="D7" s="28"/>
      <c r="E7" s="34"/>
      <c r="F7" s="27"/>
      <c r="G7" s="27"/>
      <c r="H7" s="27"/>
      <c r="I7" s="27"/>
      <c r="J7" s="27"/>
      <c r="K7" s="27"/>
      <c r="L7" s="27"/>
      <c r="M7" s="27"/>
      <c r="N7" s="27"/>
      <c r="O7" s="27"/>
      <c r="P7" s="26"/>
    </row>
    <row r="8" spans="1:16" ht="14.1" customHeight="1" x14ac:dyDescent="0.4">
      <c r="A8" s="11"/>
      <c r="B8" s="165" t="s">
        <v>18</v>
      </c>
      <c r="C8" s="39"/>
      <c r="D8" s="37"/>
      <c r="E8" s="165" t="s">
        <v>17</v>
      </c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6"/>
    </row>
    <row r="9" spans="1:16" ht="14.1" customHeight="1" x14ac:dyDescent="0.4">
      <c r="A9" s="11"/>
      <c r="B9" s="165"/>
      <c r="C9" s="38"/>
      <c r="D9" s="37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6"/>
    </row>
    <row r="10" spans="1:16" ht="14.1" customHeight="1" x14ac:dyDescent="0.4">
      <c r="A10" s="6"/>
      <c r="B10" s="7"/>
      <c r="C10" s="3"/>
      <c r="D10" s="20"/>
      <c r="E10" s="35"/>
      <c r="F10" s="4"/>
      <c r="G10" s="4"/>
      <c r="H10" s="4"/>
      <c r="I10" s="4"/>
      <c r="J10" s="4"/>
      <c r="K10" s="4"/>
      <c r="L10" s="4"/>
      <c r="M10" s="4"/>
      <c r="N10" s="4"/>
      <c r="O10" s="4"/>
      <c r="P10" s="3"/>
    </row>
    <row r="11" spans="1:16" ht="14.1" customHeight="1" x14ac:dyDescent="0.4">
      <c r="A11" s="28"/>
      <c r="B11" s="30"/>
      <c r="C11" s="26"/>
      <c r="D11" s="28"/>
      <c r="E11" s="34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6"/>
    </row>
    <row r="12" spans="1:16" ht="14.1" customHeight="1" x14ac:dyDescent="0.4">
      <c r="A12" s="11"/>
      <c r="B12" s="165" t="s">
        <v>16</v>
      </c>
      <c r="C12" s="39"/>
      <c r="D12" s="37"/>
      <c r="E12" s="165" t="s">
        <v>15</v>
      </c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6"/>
    </row>
    <row r="13" spans="1:16" ht="14.1" customHeight="1" x14ac:dyDescent="0.4">
      <c r="A13" s="11"/>
      <c r="B13" s="165"/>
      <c r="C13" s="38"/>
      <c r="D13" s="37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6"/>
    </row>
    <row r="14" spans="1:16" ht="14.1" customHeight="1" x14ac:dyDescent="0.4">
      <c r="A14" s="6"/>
      <c r="B14" s="7"/>
      <c r="C14" s="3"/>
      <c r="D14" s="20"/>
      <c r="E14" s="35"/>
      <c r="F14" s="4"/>
      <c r="G14" s="4"/>
      <c r="H14" s="4"/>
      <c r="I14" s="4"/>
      <c r="J14" s="4"/>
      <c r="K14" s="4"/>
      <c r="L14" s="4"/>
      <c r="M14" s="4"/>
      <c r="N14" s="4"/>
      <c r="O14" s="4"/>
      <c r="P14" s="3"/>
    </row>
    <row r="15" spans="1:16" ht="14.1" customHeight="1" x14ac:dyDescent="0.4">
      <c r="A15" s="11"/>
      <c r="B15" s="10"/>
      <c r="C15" s="8"/>
      <c r="D15" s="36"/>
      <c r="E15" s="34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6"/>
    </row>
    <row r="16" spans="1:16" ht="14.1" customHeight="1" x14ac:dyDescent="0.4">
      <c r="A16" s="11"/>
      <c r="B16" s="162" t="s">
        <v>14</v>
      </c>
      <c r="C16" s="8"/>
      <c r="D16" s="9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3"/>
    </row>
    <row r="17" spans="1:20" ht="14.1" customHeight="1" x14ac:dyDescent="0.4">
      <c r="A17" s="11"/>
      <c r="B17" s="162"/>
      <c r="C17" s="22"/>
      <c r="D17" s="11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3"/>
      <c r="S17" s="10"/>
      <c r="T17" s="2"/>
    </row>
    <row r="18" spans="1:20" ht="14.1" customHeight="1" x14ac:dyDescent="0.4">
      <c r="A18" s="11"/>
      <c r="B18" s="4"/>
      <c r="C18" s="8"/>
      <c r="D18" s="20"/>
      <c r="E18" s="35"/>
      <c r="F18" s="4"/>
      <c r="G18" s="4"/>
      <c r="H18" s="4"/>
      <c r="I18" s="4"/>
      <c r="J18" s="4"/>
      <c r="K18" s="4"/>
      <c r="L18" s="4"/>
      <c r="M18" s="4"/>
      <c r="N18" s="4"/>
      <c r="O18" s="4"/>
      <c r="P18" s="3"/>
    </row>
    <row r="19" spans="1:20" ht="14.1" customHeight="1" x14ac:dyDescent="0.4">
      <c r="A19" s="28"/>
      <c r="B19" s="30"/>
      <c r="C19" s="26"/>
      <c r="D19" s="28"/>
      <c r="E19" s="34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6"/>
    </row>
    <row r="20" spans="1:20" ht="14.1" customHeight="1" x14ac:dyDescent="0.4">
      <c r="A20" s="11"/>
      <c r="B20" s="162" t="s">
        <v>13</v>
      </c>
      <c r="C20" s="8"/>
      <c r="D20" s="11"/>
      <c r="E20" s="162"/>
      <c r="F20" s="162"/>
      <c r="G20" s="162"/>
      <c r="H20" s="162"/>
      <c r="I20" s="162"/>
      <c r="J20" s="162"/>
      <c r="K20" s="162"/>
      <c r="L20" s="162"/>
      <c r="M20" s="162"/>
      <c r="P20" s="8"/>
    </row>
    <row r="21" spans="1:20" ht="14.1" customHeight="1" x14ac:dyDescent="0.4">
      <c r="A21" s="11"/>
      <c r="B21" s="162"/>
      <c r="C21" s="8"/>
      <c r="D21" s="9"/>
      <c r="E21" s="162"/>
      <c r="F21" s="162"/>
      <c r="G21" s="162"/>
      <c r="H21" s="162"/>
      <c r="I21" s="162"/>
      <c r="J21" s="162"/>
      <c r="K21" s="162"/>
      <c r="L21" s="162"/>
      <c r="M21" s="162"/>
      <c r="P21" s="8"/>
    </row>
    <row r="22" spans="1:20" ht="14.1" customHeight="1" x14ac:dyDescent="0.4">
      <c r="A22" s="6"/>
      <c r="B22" s="4"/>
      <c r="C22" s="3"/>
      <c r="D22" s="20"/>
      <c r="E22" s="35"/>
      <c r="F22" s="4"/>
      <c r="G22" s="4"/>
      <c r="H22" s="4"/>
      <c r="I22" s="4"/>
      <c r="J22" s="4"/>
      <c r="K22" s="4"/>
      <c r="L22" s="4"/>
      <c r="M22" s="4"/>
      <c r="N22" s="4"/>
      <c r="O22" s="4"/>
      <c r="P22" s="3"/>
    </row>
    <row r="23" spans="1:20" ht="14.1" customHeight="1" x14ac:dyDescent="0.4">
      <c r="A23" s="28"/>
      <c r="B23" s="34"/>
      <c r="C23" s="26"/>
      <c r="D23" s="28"/>
      <c r="E23" s="170"/>
      <c r="F23" s="170"/>
      <c r="G23" s="170"/>
      <c r="H23" s="172"/>
      <c r="I23" s="28"/>
      <c r="J23" s="27"/>
      <c r="K23" s="26"/>
      <c r="L23" s="27"/>
      <c r="M23" s="27"/>
      <c r="N23" s="27"/>
      <c r="O23" s="27"/>
      <c r="P23" s="26"/>
    </row>
    <row r="24" spans="1:20" ht="14.1" customHeight="1" x14ac:dyDescent="0.4">
      <c r="A24" s="11"/>
      <c r="B24" s="31" t="s">
        <v>12</v>
      </c>
      <c r="C24" s="8"/>
      <c r="D24" s="25"/>
      <c r="E24" s="171"/>
      <c r="F24" s="171"/>
      <c r="G24" s="171"/>
      <c r="H24" s="173"/>
      <c r="I24" s="167" t="s">
        <v>9</v>
      </c>
      <c r="J24" s="168"/>
      <c r="K24" s="169"/>
      <c r="M24" s="174"/>
      <c r="N24" s="175"/>
      <c r="O24" s="175"/>
      <c r="P24" s="8"/>
    </row>
    <row r="25" spans="1:20" ht="14.1" customHeight="1" x14ac:dyDescent="0.4">
      <c r="A25" s="11"/>
      <c r="B25" s="1" t="s">
        <v>11</v>
      </c>
      <c r="C25" s="22"/>
      <c r="D25" s="11"/>
      <c r="E25" s="176"/>
      <c r="F25" s="176"/>
      <c r="G25" s="176"/>
      <c r="H25" s="178" t="s">
        <v>8</v>
      </c>
      <c r="I25" s="167"/>
      <c r="J25" s="168"/>
      <c r="K25" s="169"/>
      <c r="M25" s="175"/>
      <c r="N25" s="175"/>
      <c r="O25" s="175"/>
      <c r="P25" s="21" t="s">
        <v>7</v>
      </c>
    </row>
    <row r="26" spans="1:20" ht="14.1" customHeight="1" x14ac:dyDescent="0.4">
      <c r="A26" s="6"/>
      <c r="B26" s="7"/>
      <c r="C26" s="3"/>
      <c r="D26" s="20"/>
      <c r="E26" s="177"/>
      <c r="F26" s="177"/>
      <c r="G26" s="177"/>
      <c r="H26" s="179"/>
      <c r="I26" s="6"/>
      <c r="J26" s="4"/>
      <c r="K26" s="3"/>
      <c r="L26" s="4"/>
      <c r="M26" s="4"/>
      <c r="N26" s="4"/>
      <c r="O26" s="4"/>
      <c r="P26" s="33"/>
    </row>
    <row r="27" spans="1:20" ht="14.1" customHeight="1" x14ac:dyDescent="0.4">
      <c r="A27" s="28"/>
      <c r="B27" s="30"/>
      <c r="C27" s="26"/>
      <c r="D27" s="28"/>
      <c r="E27" s="170"/>
      <c r="F27" s="170"/>
      <c r="G27" s="170"/>
      <c r="H27" s="29"/>
      <c r="I27" s="28"/>
      <c r="J27" s="27"/>
      <c r="K27" s="26"/>
      <c r="L27" s="27"/>
      <c r="M27" s="27"/>
      <c r="N27" s="27"/>
      <c r="O27" s="27"/>
      <c r="P27" s="32"/>
    </row>
    <row r="28" spans="1:20" ht="14.1" customHeight="1" x14ac:dyDescent="0.4">
      <c r="A28" s="11"/>
      <c r="B28" s="165" t="s">
        <v>10</v>
      </c>
      <c r="C28" s="8"/>
      <c r="D28" s="25"/>
      <c r="E28" s="171"/>
      <c r="F28" s="171"/>
      <c r="G28" s="171"/>
      <c r="H28" s="24"/>
      <c r="I28" s="167" t="s">
        <v>9</v>
      </c>
      <c r="J28" s="168"/>
      <c r="K28" s="169"/>
      <c r="M28" s="180"/>
      <c r="N28" s="168"/>
      <c r="O28" s="168"/>
      <c r="P28" s="23"/>
    </row>
    <row r="29" spans="1:20" ht="14.1" customHeight="1" x14ac:dyDescent="0.4">
      <c r="A29" s="11"/>
      <c r="B29" s="165"/>
      <c r="C29" s="22"/>
      <c r="D29" s="11"/>
      <c r="E29" s="181"/>
      <c r="F29" s="181"/>
      <c r="G29" s="181"/>
      <c r="H29" s="178" t="s">
        <v>8</v>
      </c>
      <c r="I29" s="167"/>
      <c r="J29" s="168"/>
      <c r="K29" s="169"/>
      <c r="M29" s="168"/>
      <c r="N29" s="168"/>
      <c r="O29" s="168"/>
      <c r="P29" s="21" t="s">
        <v>7</v>
      </c>
    </row>
    <row r="30" spans="1:20" ht="14.1" customHeight="1" x14ac:dyDescent="0.4">
      <c r="A30" s="6"/>
      <c r="B30" s="7"/>
      <c r="C30" s="3"/>
      <c r="D30" s="20"/>
      <c r="E30" s="177"/>
      <c r="F30" s="177"/>
      <c r="G30" s="177"/>
      <c r="H30" s="179"/>
      <c r="I30" s="6"/>
      <c r="J30" s="4"/>
      <c r="K30" s="3"/>
      <c r="L30" s="4"/>
      <c r="M30" s="4"/>
      <c r="N30" s="4"/>
      <c r="O30" s="4"/>
      <c r="P30" s="3"/>
    </row>
    <row r="31" spans="1:20" ht="14.1" customHeight="1" x14ac:dyDescent="0.4">
      <c r="A31" s="28"/>
      <c r="B31" s="30"/>
      <c r="C31" s="26"/>
      <c r="D31" s="28"/>
      <c r="E31" s="170"/>
      <c r="F31" s="170"/>
      <c r="G31" s="170"/>
      <c r="H31" s="182"/>
      <c r="I31" s="28"/>
      <c r="J31" s="27"/>
      <c r="K31" s="26"/>
      <c r="L31" s="27"/>
      <c r="M31" s="27"/>
      <c r="N31" s="27"/>
      <c r="O31" s="27"/>
      <c r="P31" s="26"/>
    </row>
    <row r="32" spans="1:20" ht="14.1" customHeight="1" x14ac:dyDescent="0.4">
      <c r="A32" s="11"/>
      <c r="B32" s="31"/>
      <c r="C32" s="8"/>
      <c r="D32" s="25"/>
      <c r="E32" s="171"/>
      <c r="F32" s="171"/>
      <c r="G32" s="171"/>
      <c r="H32" s="183"/>
      <c r="I32" s="167" t="s">
        <v>9</v>
      </c>
      <c r="J32" s="168"/>
      <c r="K32" s="169"/>
      <c r="M32" s="180"/>
      <c r="N32" s="168"/>
      <c r="O32" s="168"/>
      <c r="P32" s="23"/>
    </row>
    <row r="33" spans="1:16" ht="14.1" customHeight="1" x14ac:dyDescent="0.4">
      <c r="A33" s="11"/>
      <c r="C33" s="22"/>
      <c r="D33" s="11"/>
      <c r="E33" s="181"/>
      <c r="F33" s="181"/>
      <c r="G33" s="181"/>
      <c r="H33" s="178" t="s">
        <v>8</v>
      </c>
      <c r="I33" s="167"/>
      <c r="J33" s="168"/>
      <c r="K33" s="169"/>
      <c r="M33" s="168"/>
      <c r="N33" s="168"/>
      <c r="O33" s="168"/>
      <c r="P33" s="21" t="s">
        <v>7</v>
      </c>
    </row>
    <row r="34" spans="1:16" ht="14.1" customHeight="1" x14ac:dyDescent="0.4">
      <c r="A34" s="6"/>
      <c r="B34" s="7"/>
      <c r="C34" s="3"/>
      <c r="D34" s="20"/>
      <c r="E34" s="177"/>
      <c r="F34" s="177"/>
      <c r="G34" s="177"/>
      <c r="H34" s="179"/>
      <c r="I34" s="6"/>
      <c r="J34" s="4"/>
      <c r="K34" s="3"/>
      <c r="L34" s="4"/>
      <c r="M34" s="4"/>
      <c r="N34" s="4"/>
      <c r="O34" s="4"/>
      <c r="P34" s="3"/>
    </row>
    <row r="35" spans="1:16" ht="14.1" customHeight="1" x14ac:dyDescent="0.4">
      <c r="A35" s="28"/>
      <c r="B35" s="30"/>
      <c r="C35" s="26"/>
      <c r="D35" s="28"/>
      <c r="E35" s="170"/>
      <c r="F35" s="170"/>
      <c r="G35" s="170"/>
      <c r="H35" s="29"/>
      <c r="I35" s="28"/>
      <c r="J35" s="27"/>
      <c r="K35" s="26"/>
      <c r="L35" s="27"/>
      <c r="M35" s="27"/>
      <c r="N35" s="27"/>
      <c r="O35" s="27"/>
      <c r="P35" s="26"/>
    </row>
    <row r="36" spans="1:16" ht="14.1" customHeight="1" x14ac:dyDescent="0.4">
      <c r="A36" s="11"/>
      <c r="C36" s="8"/>
      <c r="D36" s="25"/>
      <c r="E36" s="171"/>
      <c r="F36" s="171"/>
      <c r="G36" s="171"/>
      <c r="H36" s="24"/>
      <c r="I36" s="167" t="s">
        <v>9</v>
      </c>
      <c r="J36" s="168"/>
      <c r="K36" s="169"/>
      <c r="M36" s="180"/>
      <c r="N36" s="168"/>
      <c r="O36" s="168"/>
      <c r="P36" s="23"/>
    </row>
    <row r="37" spans="1:16" ht="14.1" customHeight="1" x14ac:dyDescent="0.4">
      <c r="A37" s="11"/>
      <c r="C37" s="22"/>
      <c r="D37" s="11"/>
      <c r="E37" s="181"/>
      <c r="F37" s="181"/>
      <c r="G37" s="181"/>
      <c r="H37" s="178" t="s">
        <v>8</v>
      </c>
      <c r="I37" s="167"/>
      <c r="J37" s="168"/>
      <c r="K37" s="169"/>
      <c r="M37" s="168"/>
      <c r="N37" s="168"/>
      <c r="O37" s="168"/>
      <c r="P37" s="21" t="s">
        <v>7</v>
      </c>
    </row>
    <row r="38" spans="1:16" ht="14.1" customHeight="1" x14ac:dyDescent="0.4">
      <c r="A38" s="6"/>
      <c r="B38" s="7"/>
      <c r="C38" s="3"/>
      <c r="D38" s="20"/>
      <c r="E38" s="177"/>
      <c r="F38" s="177"/>
      <c r="G38" s="177"/>
      <c r="H38" s="179"/>
      <c r="I38" s="6"/>
      <c r="J38" s="4"/>
      <c r="K38" s="3"/>
      <c r="L38" s="4"/>
      <c r="M38" s="4"/>
      <c r="N38" s="4"/>
      <c r="O38" s="4"/>
      <c r="P38" s="3"/>
    </row>
    <row r="39" spans="1:16" ht="14.1" customHeight="1" x14ac:dyDescent="0.15">
      <c r="A39" s="11"/>
      <c r="B39" s="162" t="s">
        <v>6</v>
      </c>
      <c r="C39" s="8"/>
      <c r="D39" s="9"/>
      <c r="E39" s="19" t="s">
        <v>5</v>
      </c>
      <c r="F39" s="19"/>
      <c r="G39" s="19"/>
      <c r="H39" s="19"/>
      <c r="I39" s="18"/>
      <c r="J39" s="18"/>
      <c r="K39" s="18"/>
      <c r="L39" s="18"/>
      <c r="M39" s="18"/>
      <c r="N39" s="18"/>
      <c r="O39" s="18"/>
      <c r="P39" s="8"/>
    </row>
    <row r="40" spans="1:16" ht="14.1" customHeight="1" x14ac:dyDescent="0.4">
      <c r="A40" s="11"/>
      <c r="B40" s="162"/>
      <c r="C40" s="8"/>
      <c r="D40" s="9"/>
      <c r="P40" s="8"/>
    </row>
    <row r="41" spans="1:16" ht="14.1" customHeight="1" x14ac:dyDescent="0.4">
      <c r="A41" s="11"/>
      <c r="B41" s="10"/>
      <c r="C41" s="8"/>
      <c r="D41" s="9" t="s">
        <v>2</v>
      </c>
      <c r="E41" s="15" t="s">
        <v>4</v>
      </c>
      <c r="F41" s="13"/>
      <c r="G41" s="184" t="s">
        <v>0</v>
      </c>
      <c r="H41" s="185"/>
      <c r="I41" s="185"/>
      <c r="J41" s="185"/>
      <c r="K41" s="185"/>
      <c r="L41" s="185"/>
      <c r="M41" s="185"/>
      <c r="N41" s="185"/>
      <c r="O41" s="185"/>
      <c r="P41" s="186"/>
    </row>
    <row r="42" spans="1:16" ht="14.1" customHeight="1" x14ac:dyDescent="0.4">
      <c r="A42" s="11"/>
      <c r="B42" s="10"/>
      <c r="C42" s="8"/>
      <c r="D42" s="9" t="s">
        <v>2</v>
      </c>
      <c r="E42" s="2" t="s">
        <v>3</v>
      </c>
      <c r="F42" s="13"/>
      <c r="G42" s="184" t="s">
        <v>0</v>
      </c>
      <c r="H42" s="185"/>
      <c r="I42" s="185"/>
      <c r="J42" s="185"/>
      <c r="K42" s="185"/>
      <c r="L42" s="185"/>
      <c r="M42" s="185"/>
      <c r="N42" s="185"/>
      <c r="O42" s="185"/>
      <c r="P42" s="186"/>
    </row>
    <row r="43" spans="1:16" ht="14.1" customHeight="1" x14ac:dyDescent="0.4">
      <c r="A43" s="11"/>
      <c r="B43" s="10"/>
      <c r="C43" s="8"/>
      <c r="D43" s="11" t="s">
        <v>2</v>
      </c>
      <c r="E43" s="17" t="s">
        <v>1</v>
      </c>
      <c r="F43" s="16"/>
      <c r="G43" s="187" t="s">
        <v>0</v>
      </c>
      <c r="H43" s="188"/>
      <c r="I43" s="188"/>
      <c r="J43" s="188"/>
      <c r="K43" s="188"/>
      <c r="L43" s="188"/>
      <c r="M43" s="188"/>
      <c r="N43" s="188"/>
      <c r="O43" s="188"/>
      <c r="P43" s="189"/>
    </row>
    <row r="44" spans="1:16" ht="14.1" customHeight="1" x14ac:dyDescent="0.4">
      <c r="A44" s="11"/>
      <c r="B44" s="10"/>
      <c r="C44" s="8"/>
      <c r="D44" s="9"/>
      <c r="G44" s="184"/>
      <c r="H44" s="185"/>
      <c r="I44" s="185"/>
      <c r="J44" s="185"/>
      <c r="K44" s="185"/>
      <c r="L44" s="185"/>
      <c r="M44" s="185"/>
      <c r="N44" s="185"/>
      <c r="O44" s="185"/>
      <c r="P44" s="186"/>
    </row>
    <row r="45" spans="1:16" ht="14.1" customHeight="1" x14ac:dyDescent="0.4">
      <c r="A45" s="11"/>
      <c r="B45" s="10"/>
      <c r="C45" s="8"/>
      <c r="D45" s="11"/>
      <c r="G45" s="184"/>
      <c r="H45" s="185"/>
      <c r="I45" s="185"/>
      <c r="J45" s="185"/>
      <c r="K45" s="185"/>
      <c r="L45" s="185"/>
      <c r="M45" s="185"/>
      <c r="N45" s="185"/>
      <c r="O45" s="185"/>
      <c r="P45" s="186"/>
    </row>
    <row r="46" spans="1:16" ht="14.1" customHeight="1" x14ac:dyDescent="0.4">
      <c r="A46" s="11"/>
      <c r="B46" s="10"/>
      <c r="C46" s="8"/>
      <c r="D46" s="9"/>
      <c r="E46" s="15"/>
      <c r="G46" s="184"/>
      <c r="H46" s="185"/>
      <c r="I46" s="185"/>
      <c r="J46" s="185"/>
      <c r="K46" s="185"/>
      <c r="L46" s="185"/>
      <c r="M46" s="185"/>
      <c r="N46" s="185"/>
      <c r="O46" s="185"/>
      <c r="P46" s="186"/>
    </row>
    <row r="47" spans="1:16" ht="14.1" customHeight="1" x14ac:dyDescent="0.15">
      <c r="A47" s="11"/>
      <c r="B47" s="10"/>
      <c r="C47" s="8"/>
      <c r="D47" s="9"/>
      <c r="E47" s="14"/>
      <c r="G47" s="13"/>
      <c r="P47" s="8"/>
    </row>
    <row r="48" spans="1:16" ht="14.1" customHeight="1" x14ac:dyDescent="0.15">
      <c r="A48" s="11"/>
      <c r="B48" s="10"/>
      <c r="C48" s="8"/>
      <c r="D48" s="11"/>
      <c r="F48" s="13"/>
      <c r="P48" s="8"/>
    </row>
    <row r="49" spans="1:16" ht="14.1" customHeight="1" x14ac:dyDescent="0.4">
      <c r="A49" s="11"/>
      <c r="B49" s="10"/>
      <c r="C49" s="8"/>
      <c r="D49" s="9"/>
      <c r="P49" s="8"/>
    </row>
    <row r="50" spans="1:16" ht="14.1" customHeight="1" x14ac:dyDescent="0.15">
      <c r="A50" s="11"/>
      <c r="B50" s="10"/>
      <c r="C50" s="8"/>
      <c r="D50" s="9"/>
      <c r="E50" s="13"/>
      <c r="F50" s="12"/>
      <c r="G50" s="13"/>
      <c r="P50" s="8"/>
    </row>
    <row r="51" spans="1:16" ht="14.1" customHeight="1" x14ac:dyDescent="0.15">
      <c r="A51" s="11"/>
      <c r="B51" s="10"/>
      <c r="C51" s="8"/>
      <c r="D51" s="9"/>
      <c r="E51" s="13"/>
      <c r="F51" s="13"/>
      <c r="P51" s="8"/>
    </row>
    <row r="52" spans="1:16" ht="14.1" customHeight="1" x14ac:dyDescent="0.4">
      <c r="A52" s="11"/>
      <c r="B52" s="10"/>
      <c r="C52" s="8"/>
      <c r="D52" s="9"/>
      <c r="E52" s="1"/>
      <c r="K52" s="12"/>
      <c r="P52" s="8"/>
    </row>
    <row r="53" spans="1:16" ht="14.1" customHeight="1" x14ac:dyDescent="0.4">
      <c r="A53" s="11"/>
      <c r="B53" s="10"/>
      <c r="C53" s="8"/>
      <c r="D53" s="9"/>
      <c r="E53" s="1"/>
      <c r="P53" s="8"/>
    </row>
    <row r="54" spans="1:16" ht="14.1" customHeight="1" x14ac:dyDescent="0.4">
      <c r="A54" s="11"/>
      <c r="B54" s="10"/>
      <c r="C54" s="8"/>
      <c r="D54" s="9"/>
      <c r="P54" s="8"/>
    </row>
    <row r="55" spans="1:16" ht="14.1" customHeight="1" x14ac:dyDescent="0.15">
      <c r="A55" s="6"/>
      <c r="B55" s="7"/>
      <c r="C55" s="3"/>
      <c r="D55" s="6"/>
      <c r="E55" s="4"/>
      <c r="F55" s="5"/>
      <c r="G55" s="4"/>
      <c r="H55" s="4"/>
      <c r="I55" s="4"/>
      <c r="J55" s="4"/>
      <c r="K55" s="4"/>
      <c r="L55" s="4"/>
      <c r="M55" s="4"/>
      <c r="N55" s="4"/>
      <c r="O55" s="4"/>
      <c r="P55" s="3"/>
    </row>
  </sheetData>
  <mergeCells count="39">
    <mergeCell ref="G46:P46"/>
    <mergeCell ref="G41:P41"/>
    <mergeCell ref="G42:P42"/>
    <mergeCell ref="G43:P43"/>
    <mergeCell ref="G44:P44"/>
    <mergeCell ref="G45:P45"/>
    <mergeCell ref="B39:B40"/>
    <mergeCell ref="E31:G32"/>
    <mergeCell ref="H31:H32"/>
    <mergeCell ref="I32:K33"/>
    <mergeCell ref="E33:G34"/>
    <mergeCell ref="H33:H34"/>
    <mergeCell ref="I36:K37"/>
    <mergeCell ref="E37:G38"/>
    <mergeCell ref="M32:O33"/>
    <mergeCell ref="M36:O37"/>
    <mergeCell ref="H37:H38"/>
    <mergeCell ref="E35:G36"/>
    <mergeCell ref="E27:G28"/>
    <mergeCell ref="B28:B29"/>
    <mergeCell ref="I28:K29"/>
    <mergeCell ref="B20:B21"/>
    <mergeCell ref="E20:M21"/>
    <mergeCell ref="E23:G24"/>
    <mergeCell ref="H23:H24"/>
    <mergeCell ref="I24:K25"/>
    <mergeCell ref="M24:O25"/>
    <mergeCell ref="E25:G26"/>
    <mergeCell ref="H25:H26"/>
    <mergeCell ref="M28:O29"/>
    <mergeCell ref="E29:G30"/>
    <mergeCell ref="H29:H30"/>
    <mergeCell ref="B16:B17"/>
    <mergeCell ref="E16:P17"/>
    <mergeCell ref="F1:J1"/>
    <mergeCell ref="B8:B9"/>
    <mergeCell ref="E8:P9"/>
    <mergeCell ref="B12:B13"/>
    <mergeCell ref="E12:P13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&amp;C&amp;"+,標準"笛吹市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AFD31-2E44-4677-AF97-473E72EDF347}">
  <dimension ref="A1:P55"/>
  <sheetViews>
    <sheetView showZeros="0" view="pageBreakPreview" zoomScaleNormal="100" zoomScaleSheetLayoutView="100" workbookViewId="0"/>
  </sheetViews>
  <sheetFormatPr defaultRowHeight="18.75" customHeight="1" x14ac:dyDescent="0.4"/>
  <cols>
    <col min="1" max="1" width="4.75" style="49" customWidth="1"/>
    <col min="2" max="2" width="21.125" style="49" customWidth="1"/>
    <col min="3" max="3" width="20.375" style="49" customWidth="1"/>
    <col min="4" max="4" width="7.625" style="49" customWidth="1"/>
    <col min="5" max="5" width="4.75" style="50" customWidth="1"/>
    <col min="6" max="6" width="9" style="49"/>
    <col min="7" max="7" width="16.25" style="49" customWidth="1"/>
    <col min="8" max="8" width="12" style="49" customWidth="1"/>
    <col min="9" max="9" width="10.5" style="49" bestFit="1" customWidth="1"/>
    <col min="10" max="16384" width="9" style="49"/>
  </cols>
  <sheetData>
    <row r="1" spans="1:16" s="50" customFormat="1" ht="37.5" customHeight="1" x14ac:dyDescent="0.4">
      <c r="A1" s="75" t="s">
        <v>52</v>
      </c>
      <c r="B1" s="75" t="s">
        <v>51</v>
      </c>
      <c r="C1" s="75" t="s">
        <v>50</v>
      </c>
      <c r="D1" s="75" t="s">
        <v>49</v>
      </c>
      <c r="E1" s="75" t="s">
        <v>48</v>
      </c>
      <c r="F1" s="75" t="s">
        <v>47</v>
      </c>
      <c r="G1" s="75" t="s">
        <v>46</v>
      </c>
      <c r="H1" s="75" t="s">
        <v>45</v>
      </c>
      <c r="I1" s="53"/>
      <c r="J1" s="53"/>
      <c r="K1" s="52"/>
      <c r="L1" s="52"/>
      <c r="M1" s="52"/>
      <c r="N1" s="52"/>
      <c r="O1" s="52"/>
      <c r="P1" s="52"/>
    </row>
    <row r="2" spans="1:16" s="50" customFormat="1" ht="18.75" customHeight="1" x14ac:dyDescent="0.4">
      <c r="A2" s="70"/>
      <c r="B2" s="74"/>
      <c r="C2" s="73"/>
      <c r="D2" s="63"/>
      <c r="E2" s="62"/>
      <c r="F2" s="61"/>
      <c r="G2" s="61"/>
      <c r="H2" s="63"/>
      <c r="I2" s="53"/>
      <c r="J2" s="53"/>
      <c r="K2" s="52"/>
      <c r="L2" s="52"/>
      <c r="M2" s="52"/>
      <c r="N2" s="52"/>
      <c r="O2" s="52"/>
      <c r="P2" s="52"/>
    </row>
    <row r="3" spans="1:16" s="50" customFormat="1" ht="18.75" customHeight="1" x14ac:dyDescent="0.4">
      <c r="A3" s="56" t="s">
        <v>44</v>
      </c>
      <c r="B3" s="59" t="s">
        <v>43</v>
      </c>
      <c r="C3" s="69"/>
      <c r="D3" s="57"/>
      <c r="E3" s="56"/>
      <c r="F3" s="55"/>
      <c r="G3" s="55"/>
      <c r="H3" s="59"/>
      <c r="I3" s="53"/>
      <c r="J3" s="53"/>
      <c r="K3" s="52"/>
      <c r="L3" s="52"/>
      <c r="M3" s="52"/>
      <c r="N3" s="52"/>
      <c r="O3" s="52"/>
      <c r="P3" s="52"/>
    </row>
    <row r="4" spans="1:16" ht="18.75" customHeight="1" x14ac:dyDescent="0.4">
      <c r="A4" s="62"/>
      <c r="B4" s="63"/>
      <c r="C4" s="63"/>
      <c r="D4" s="63"/>
      <c r="E4" s="70"/>
      <c r="F4" s="61"/>
      <c r="G4" s="61"/>
      <c r="H4" s="64"/>
      <c r="I4" s="12"/>
      <c r="J4" s="12"/>
      <c r="K4" s="51"/>
      <c r="L4" s="51"/>
      <c r="M4" s="51"/>
      <c r="N4" s="51"/>
      <c r="O4" s="51"/>
      <c r="P4" s="51"/>
    </row>
    <row r="5" spans="1:16" ht="18.75" customHeight="1" x14ac:dyDescent="0.4">
      <c r="A5" s="70" t="s">
        <v>42</v>
      </c>
      <c r="B5" s="63" t="s">
        <v>41</v>
      </c>
      <c r="C5" s="63"/>
      <c r="D5" s="64">
        <v>1</v>
      </c>
      <c r="E5" s="70" t="s">
        <v>26</v>
      </c>
      <c r="F5" s="67"/>
      <c r="G5" s="67"/>
      <c r="H5" s="63"/>
      <c r="I5" s="12"/>
      <c r="J5" s="12"/>
      <c r="K5" s="51"/>
      <c r="L5" s="51"/>
      <c r="M5" s="51"/>
      <c r="N5" s="51"/>
      <c r="O5" s="51"/>
      <c r="P5" s="51"/>
    </row>
    <row r="6" spans="1:16" ht="18.75" customHeight="1" x14ac:dyDescent="0.4">
      <c r="A6" s="64"/>
      <c r="B6" s="64"/>
      <c r="C6" s="64"/>
      <c r="D6" s="64"/>
      <c r="E6" s="62"/>
      <c r="F6" s="67"/>
      <c r="G6" s="67"/>
      <c r="H6" s="64"/>
      <c r="I6" s="12"/>
      <c r="J6" s="12"/>
      <c r="K6" s="51"/>
      <c r="L6" s="51"/>
      <c r="M6" s="51"/>
      <c r="N6" s="51"/>
      <c r="O6" s="51"/>
      <c r="P6" s="51"/>
    </row>
    <row r="7" spans="1:16" ht="18.75" customHeight="1" x14ac:dyDescent="0.4">
      <c r="A7" s="56" t="s">
        <v>40</v>
      </c>
      <c r="B7" s="59" t="s">
        <v>39</v>
      </c>
      <c r="C7" s="59"/>
      <c r="D7" s="57">
        <v>1</v>
      </c>
      <c r="E7" s="56" t="s">
        <v>26</v>
      </c>
      <c r="F7" s="55"/>
      <c r="G7" s="55"/>
      <c r="H7" s="65"/>
      <c r="I7" s="12"/>
      <c r="J7" s="12"/>
      <c r="K7" s="51"/>
      <c r="L7" s="51"/>
      <c r="M7" s="51"/>
      <c r="N7" s="51"/>
      <c r="O7" s="51"/>
      <c r="P7" s="51"/>
    </row>
    <row r="8" spans="1:16" ht="18.75" customHeight="1" x14ac:dyDescent="0.4">
      <c r="A8" s="64"/>
      <c r="B8" s="64"/>
      <c r="C8" s="64"/>
      <c r="D8" s="63"/>
      <c r="E8" s="62"/>
      <c r="F8" s="61"/>
      <c r="G8" s="61"/>
      <c r="H8" s="64"/>
      <c r="I8" s="12"/>
      <c r="J8" s="12"/>
      <c r="K8" s="51"/>
      <c r="L8" s="51"/>
      <c r="M8" s="51"/>
      <c r="N8" s="51"/>
      <c r="O8" s="51"/>
      <c r="P8" s="51"/>
    </row>
    <row r="9" spans="1:16" ht="18.75" customHeight="1" x14ac:dyDescent="0.4">
      <c r="A9" s="56" t="s">
        <v>38</v>
      </c>
      <c r="B9" s="58" t="s">
        <v>37</v>
      </c>
      <c r="C9" s="59"/>
      <c r="D9" s="57">
        <v>1</v>
      </c>
      <c r="E9" s="56" t="s">
        <v>26</v>
      </c>
      <c r="F9" s="55"/>
      <c r="G9" s="55"/>
      <c r="H9" s="65"/>
      <c r="I9" s="12"/>
      <c r="J9" s="12"/>
      <c r="K9" s="51"/>
      <c r="L9" s="51"/>
      <c r="M9" s="51"/>
      <c r="N9" s="51"/>
      <c r="O9" s="51"/>
      <c r="P9" s="51"/>
    </row>
    <row r="10" spans="1:16" ht="18.75" customHeight="1" x14ac:dyDescent="0.4">
      <c r="A10" s="64"/>
      <c r="B10" s="64"/>
      <c r="C10" s="64"/>
      <c r="D10" s="64"/>
      <c r="E10" s="62"/>
      <c r="F10" s="67"/>
      <c r="G10" s="67"/>
      <c r="H10" s="64"/>
      <c r="I10" s="12"/>
      <c r="J10" s="12"/>
      <c r="K10" s="51"/>
      <c r="L10" s="51"/>
      <c r="M10" s="51"/>
      <c r="N10" s="51"/>
      <c r="O10" s="51"/>
      <c r="P10" s="51"/>
    </row>
    <row r="11" spans="1:16" ht="18.75" customHeight="1" x14ac:dyDescent="0.4">
      <c r="A11" s="56"/>
      <c r="B11" s="59"/>
      <c r="C11" s="59"/>
      <c r="D11" s="57"/>
      <c r="E11" s="56"/>
      <c r="F11" s="55"/>
      <c r="G11" s="55"/>
      <c r="H11" s="65"/>
      <c r="I11" s="12"/>
      <c r="J11" s="12"/>
      <c r="K11" s="51"/>
      <c r="L11" s="51"/>
      <c r="M11" s="51"/>
      <c r="N11" s="51"/>
      <c r="O11" s="51"/>
      <c r="P11" s="51"/>
    </row>
    <row r="12" spans="1:16" ht="18.75" customHeight="1" x14ac:dyDescent="0.4">
      <c r="A12" s="70"/>
      <c r="B12" s="73"/>
      <c r="C12" s="73"/>
      <c r="D12" s="63"/>
      <c r="E12" s="62"/>
      <c r="F12" s="61"/>
      <c r="G12" s="61"/>
      <c r="H12" s="64"/>
      <c r="I12" s="12"/>
      <c r="J12" s="12"/>
      <c r="K12" s="51"/>
      <c r="L12" s="51"/>
      <c r="M12" s="51"/>
      <c r="N12" s="51"/>
      <c r="O12" s="51"/>
      <c r="P12" s="51"/>
    </row>
    <row r="13" spans="1:16" ht="18.75" customHeight="1" x14ac:dyDescent="0.4">
      <c r="A13" s="56"/>
      <c r="B13" s="72"/>
      <c r="C13" s="71"/>
      <c r="D13" s="57"/>
      <c r="E13" s="56"/>
      <c r="F13" s="55"/>
      <c r="G13" s="55"/>
      <c r="H13" s="59"/>
      <c r="I13" s="12"/>
      <c r="J13" s="12"/>
      <c r="K13" s="51"/>
      <c r="L13" s="51"/>
      <c r="M13" s="51"/>
      <c r="N13" s="51"/>
      <c r="O13" s="51"/>
      <c r="P13" s="51"/>
    </row>
    <row r="14" spans="1:16" ht="18.75" customHeight="1" x14ac:dyDescent="0.4">
      <c r="A14" s="62"/>
      <c r="B14" s="62"/>
      <c r="C14" s="64"/>
      <c r="D14" s="64"/>
      <c r="E14" s="62"/>
      <c r="F14" s="67"/>
      <c r="G14" s="67"/>
      <c r="H14" s="64"/>
      <c r="I14" s="12"/>
      <c r="J14" s="12"/>
      <c r="K14" s="51"/>
      <c r="L14" s="51"/>
      <c r="M14" s="51"/>
      <c r="N14" s="51"/>
      <c r="O14" s="51"/>
      <c r="P14" s="51"/>
    </row>
    <row r="15" spans="1:16" ht="18.75" customHeight="1" x14ac:dyDescent="0.4">
      <c r="A15" s="56"/>
      <c r="B15" s="58"/>
      <c r="C15" s="59"/>
      <c r="D15" s="57"/>
      <c r="E15" s="56"/>
      <c r="F15" s="55"/>
      <c r="G15" s="55"/>
      <c r="H15" s="59"/>
      <c r="I15" s="12"/>
      <c r="J15" s="12"/>
      <c r="K15" s="51"/>
      <c r="L15" s="51"/>
      <c r="M15" s="51"/>
      <c r="N15" s="51"/>
      <c r="O15" s="51"/>
      <c r="P15" s="51"/>
    </row>
    <row r="16" spans="1:16" ht="18.75" customHeight="1" x14ac:dyDescent="0.4">
      <c r="A16" s="64"/>
      <c r="B16" s="64"/>
      <c r="C16" s="64"/>
      <c r="D16" s="63"/>
      <c r="E16" s="62"/>
      <c r="F16" s="61"/>
      <c r="G16" s="61"/>
      <c r="H16" s="64"/>
      <c r="I16" s="12"/>
      <c r="J16" s="12"/>
      <c r="K16" s="51"/>
      <c r="L16" s="51"/>
      <c r="M16" s="51"/>
      <c r="N16" s="51"/>
      <c r="O16" s="51"/>
      <c r="P16" s="51"/>
    </row>
    <row r="17" spans="1:16" ht="18.75" customHeight="1" x14ac:dyDescent="0.4">
      <c r="A17" s="59"/>
      <c r="B17" s="59"/>
      <c r="C17" s="59"/>
      <c r="D17" s="57"/>
      <c r="E17" s="56"/>
      <c r="F17" s="55"/>
      <c r="G17" s="55"/>
      <c r="H17" s="65"/>
      <c r="I17" s="12"/>
      <c r="J17" s="12"/>
      <c r="K17" s="51"/>
      <c r="L17" s="51"/>
      <c r="M17" s="51"/>
      <c r="N17" s="51"/>
      <c r="O17" s="51"/>
      <c r="P17" s="51"/>
    </row>
    <row r="18" spans="1:16" ht="18.75" customHeight="1" x14ac:dyDescent="0.4">
      <c r="A18" s="64"/>
      <c r="B18" s="64"/>
      <c r="C18" s="64"/>
      <c r="D18" s="63"/>
      <c r="E18" s="62"/>
      <c r="F18" s="61"/>
      <c r="G18" s="61"/>
      <c r="H18" s="64"/>
      <c r="I18" s="12"/>
      <c r="J18" s="12"/>
      <c r="K18" s="51"/>
      <c r="L18" s="51"/>
      <c r="M18" s="51"/>
      <c r="N18" s="51"/>
      <c r="O18" s="51"/>
      <c r="P18" s="51"/>
    </row>
    <row r="19" spans="1:16" ht="18.75" customHeight="1" x14ac:dyDescent="0.4">
      <c r="A19" s="59"/>
      <c r="B19" s="59" t="s">
        <v>36</v>
      </c>
      <c r="C19" s="59"/>
      <c r="D19" s="57"/>
      <c r="E19" s="56"/>
      <c r="F19" s="55"/>
      <c r="G19" s="55"/>
      <c r="H19" s="65"/>
      <c r="I19" s="12"/>
      <c r="J19" s="12"/>
      <c r="K19" s="51"/>
      <c r="L19" s="51"/>
      <c r="M19" s="51"/>
      <c r="N19" s="51"/>
      <c r="O19" s="51"/>
      <c r="P19" s="51"/>
    </row>
    <row r="20" spans="1:16" ht="18.75" customHeight="1" x14ac:dyDescent="0.4">
      <c r="A20" s="62"/>
      <c r="B20" s="62"/>
      <c r="C20" s="64"/>
      <c r="D20" s="63"/>
      <c r="E20" s="62"/>
      <c r="F20" s="61"/>
      <c r="G20" s="61"/>
      <c r="H20" s="64"/>
      <c r="I20" s="12"/>
      <c r="J20" s="12"/>
      <c r="K20" s="51"/>
      <c r="L20" s="51"/>
      <c r="M20" s="51"/>
      <c r="N20" s="51"/>
      <c r="O20" s="51"/>
      <c r="P20" s="51"/>
    </row>
    <row r="21" spans="1:16" ht="18.75" customHeight="1" x14ac:dyDescent="0.4">
      <c r="A21" s="56"/>
      <c r="B21" s="56"/>
      <c r="C21" s="59"/>
      <c r="D21" s="57"/>
      <c r="E21" s="56"/>
      <c r="F21" s="55"/>
      <c r="G21" s="55"/>
      <c r="H21" s="59"/>
      <c r="I21" s="12"/>
      <c r="J21" s="12"/>
      <c r="K21" s="51"/>
      <c r="L21" s="51"/>
      <c r="M21" s="51"/>
      <c r="N21" s="51"/>
      <c r="O21" s="51"/>
      <c r="P21" s="51"/>
    </row>
    <row r="22" spans="1:16" ht="18.75" customHeight="1" x14ac:dyDescent="0.4">
      <c r="A22" s="62"/>
      <c r="B22" s="64"/>
      <c r="C22" s="64"/>
      <c r="D22" s="63"/>
      <c r="E22" s="62"/>
      <c r="F22" s="61"/>
      <c r="G22" s="57"/>
      <c r="H22" s="64"/>
      <c r="I22" s="68"/>
      <c r="J22" s="12"/>
      <c r="K22" s="51"/>
      <c r="L22" s="51"/>
      <c r="M22" s="51"/>
      <c r="N22" s="51"/>
      <c r="O22" s="51"/>
      <c r="P22" s="51"/>
    </row>
    <row r="23" spans="1:16" ht="18.75" customHeight="1" x14ac:dyDescent="0.4">
      <c r="A23" s="70" t="s">
        <v>35</v>
      </c>
      <c r="B23" s="63" t="s">
        <v>34</v>
      </c>
      <c r="C23" s="69"/>
      <c r="D23" s="57"/>
      <c r="E23" s="56"/>
      <c r="F23" s="55"/>
      <c r="G23" s="55"/>
      <c r="H23" s="65"/>
      <c r="I23" s="68"/>
      <c r="J23" s="12"/>
      <c r="K23" s="51"/>
      <c r="L23" s="51"/>
      <c r="M23" s="51"/>
      <c r="N23" s="51"/>
      <c r="O23" s="51"/>
      <c r="P23" s="51"/>
    </row>
    <row r="24" spans="1:16" ht="18.75" customHeight="1" x14ac:dyDescent="0.4">
      <c r="A24" s="62"/>
      <c r="B24" s="64"/>
      <c r="C24" s="64"/>
      <c r="D24" s="63"/>
      <c r="E24" s="62"/>
      <c r="F24" s="61"/>
      <c r="G24" s="55"/>
      <c r="H24" s="64"/>
      <c r="I24" s="12"/>
      <c r="J24" s="12"/>
      <c r="K24" s="51"/>
      <c r="L24" s="51"/>
      <c r="M24" s="51"/>
      <c r="N24" s="51"/>
      <c r="O24" s="51"/>
      <c r="P24" s="51"/>
    </row>
    <row r="25" spans="1:16" ht="18.75" customHeight="1" x14ac:dyDescent="0.4">
      <c r="A25" s="56"/>
      <c r="B25" s="63" t="s">
        <v>33</v>
      </c>
      <c r="C25" s="59"/>
      <c r="D25" s="57">
        <v>1</v>
      </c>
      <c r="E25" s="56" t="s">
        <v>26</v>
      </c>
      <c r="F25" s="55"/>
      <c r="G25" s="55"/>
      <c r="H25" s="65"/>
      <c r="I25" s="68"/>
      <c r="J25" s="12"/>
      <c r="K25" s="51"/>
      <c r="L25" s="51"/>
      <c r="M25" s="51"/>
      <c r="N25" s="51"/>
      <c r="O25" s="51"/>
      <c r="P25" s="51"/>
    </row>
    <row r="26" spans="1:16" ht="18.75" customHeight="1" x14ac:dyDescent="0.4">
      <c r="A26" s="64"/>
      <c r="B26" s="64"/>
      <c r="C26" s="64"/>
      <c r="D26" s="64"/>
      <c r="E26" s="62"/>
      <c r="F26" s="67"/>
      <c r="G26" s="67"/>
      <c r="H26" s="64"/>
      <c r="I26" s="12"/>
      <c r="J26" s="12"/>
      <c r="K26" s="51"/>
      <c r="L26" s="51"/>
      <c r="M26" s="51"/>
      <c r="N26" s="51"/>
      <c r="O26" s="51"/>
      <c r="P26" s="51"/>
    </row>
    <row r="27" spans="1:16" ht="18.75" customHeight="1" x14ac:dyDescent="0.4">
      <c r="A27" s="59"/>
      <c r="B27" s="59" t="s">
        <v>32</v>
      </c>
      <c r="C27" s="59"/>
      <c r="D27" s="57"/>
      <c r="E27" s="56"/>
      <c r="F27" s="55"/>
      <c r="G27" s="55"/>
      <c r="H27" s="65"/>
      <c r="I27" s="12"/>
      <c r="J27" s="12"/>
      <c r="K27" s="51"/>
      <c r="L27" s="51"/>
      <c r="M27" s="51"/>
      <c r="N27" s="51"/>
      <c r="O27" s="51"/>
      <c r="P27" s="51"/>
    </row>
    <row r="28" spans="1:16" ht="18.75" customHeight="1" x14ac:dyDescent="0.4">
      <c r="A28" s="62"/>
      <c r="B28" s="64"/>
      <c r="C28" s="64"/>
      <c r="D28" s="63"/>
      <c r="E28" s="62"/>
      <c r="F28" s="61"/>
      <c r="G28" s="61"/>
      <c r="H28" s="64"/>
      <c r="I28" s="12"/>
      <c r="J28" s="12"/>
      <c r="K28" s="51"/>
      <c r="L28" s="51"/>
      <c r="M28" s="51"/>
      <c r="N28" s="51"/>
      <c r="O28" s="51"/>
      <c r="P28" s="51"/>
    </row>
    <row r="29" spans="1:16" ht="18.75" customHeight="1" x14ac:dyDescent="0.4">
      <c r="A29" s="56"/>
      <c r="B29" s="63" t="s">
        <v>31</v>
      </c>
      <c r="C29" s="59"/>
      <c r="D29" s="57">
        <v>1</v>
      </c>
      <c r="E29" s="56" t="s">
        <v>26</v>
      </c>
      <c r="F29" s="55"/>
      <c r="G29" s="55"/>
      <c r="H29" s="65"/>
      <c r="I29" s="12"/>
      <c r="J29" s="12"/>
      <c r="K29" s="51"/>
      <c r="L29" s="51"/>
      <c r="M29" s="51"/>
      <c r="N29" s="51"/>
      <c r="O29" s="51"/>
      <c r="P29" s="51"/>
    </row>
    <row r="30" spans="1:16" ht="18.75" customHeight="1" x14ac:dyDescent="0.4">
      <c r="A30" s="62"/>
      <c r="B30" s="64"/>
      <c r="C30" s="64"/>
      <c r="D30" s="63"/>
      <c r="E30" s="62"/>
      <c r="F30" s="61"/>
      <c r="G30" s="61"/>
      <c r="H30" s="64"/>
      <c r="I30" s="12"/>
      <c r="J30" s="12"/>
      <c r="K30" s="51"/>
      <c r="L30" s="51"/>
      <c r="M30" s="51"/>
      <c r="N30" s="51"/>
      <c r="O30" s="51"/>
      <c r="P30" s="51"/>
    </row>
    <row r="31" spans="1:16" ht="18.75" customHeight="1" x14ac:dyDescent="0.4">
      <c r="A31" s="56"/>
      <c r="B31" s="63" t="s">
        <v>30</v>
      </c>
      <c r="C31" s="59"/>
      <c r="D31" s="57">
        <v>1</v>
      </c>
      <c r="E31" s="56" t="s">
        <v>26</v>
      </c>
      <c r="F31" s="55"/>
      <c r="G31" s="55"/>
      <c r="H31" s="65"/>
      <c r="I31" s="12"/>
      <c r="J31" s="12"/>
      <c r="K31" s="51"/>
      <c r="L31" s="51"/>
      <c r="M31" s="51"/>
      <c r="N31" s="51"/>
      <c r="O31" s="51"/>
      <c r="P31" s="51"/>
    </row>
    <row r="32" spans="1:16" ht="18.75" customHeight="1" x14ac:dyDescent="0.4">
      <c r="A32" s="62"/>
      <c r="B32" s="62"/>
      <c r="C32" s="64"/>
      <c r="D32" s="63"/>
      <c r="E32" s="62"/>
      <c r="F32" s="61"/>
      <c r="G32" s="55"/>
      <c r="H32" s="64"/>
      <c r="I32" s="12"/>
      <c r="J32" s="12"/>
      <c r="K32" s="51"/>
      <c r="L32" s="51"/>
      <c r="M32" s="51"/>
      <c r="N32" s="51"/>
      <c r="O32" s="51"/>
      <c r="P32" s="51"/>
    </row>
    <row r="33" spans="1:16" ht="18.75" customHeight="1" x14ac:dyDescent="0.4">
      <c r="A33" s="56"/>
      <c r="B33" s="56" t="s">
        <v>29</v>
      </c>
      <c r="C33" s="59"/>
      <c r="D33" s="57"/>
      <c r="E33" s="56"/>
      <c r="F33" s="55"/>
      <c r="G33" s="55"/>
      <c r="H33" s="65"/>
      <c r="I33" s="12"/>
      <c r="J33" s="12"/>
      <c r="K33" s="51"/>
      <c r="L33" s="51"/>
      <c r="M33" s="51"/>
      <c r="N33" s="51"/>
      <c r="O33" s="51"/>
      <c r="P33" s="51"/>
    </row>
    <row r="34" spans="1:16" ht="18.75" customHeight="1" x14ac:dyDescent="0.4">
      <c r="A34" s="64"/>
      <c r="B34" s="64"/>
      <c r="C34" s="64"/>
      <c r="D34" s="63"/>
      <c r="E34" s="62"/>
      <c r="F34" s="61"/>
      <c r="G34" s="55"/>
      <c r="H34" s="64"/>
      <c r="I34" s="12"/>
      <c r="J34" s="12"/>
      <c r="K34" s="51"/>
      <c r="L34" s="51"/>
      <c r="M34" s="51"/>
      <c r="N34" s="51"/>
      <c r="O34" s="51"/>
      <c r="P34" s="51"/>
    </row>
    <row r="35" spans="1:16" ht="18.75" customHeight="1" x14ac:dyDescent="0.4">
      <c r="A35" s="59"/>
      <c r="B35" s="59" t="s">
        <v>28</v>
      </c>
      <c r="C35" s="58"/>
      <c r="D35" s="57"/>
      <c r="E35" s="56"/>
      <c r="F35" s="55"/>
      <c r="G35" s="55"/>
      <c r="H35" s="65"/>
      <c r="I35" s="12"/>
      <c r="J35" s="12"/>
      <c r="K35" s="51"/>
      <c r="L35" s="51"/>
      <c r="M35" s="51"/>
      <c r="N35" s="51"/>
      <c r="O35" s="51"/>
      <c r="P35" s="51"/>
    </row>
    <row r="36" spans="1:16" ht="18.75" customHeight="1" x14ac:dyDescent="0.4">
      <c r="A36" s="64"/>
      <c r="B36" s="64"/>
      <c r="C36" s="64"/>
      <c r="D36" s="63"/>
      <c r="E36" s="62"/>
      <c r="F36" s="61"/>
      <c r="G36" s="55"/>
      <c r="H36" s="64"/>
      <c r="I36" s="12"/>
      <c r="J36" s="12"/>
      <c r="K36" s="51"/>
      <c r="L36" s="51"/>
      <c r="M36" s="51"/>
      <c r="N36" s="51"/>
      <c r="O36" s="51"/>
      <c r="P36" s="51"/>
    </row>
    <row r="37" spans="1:16" ht="18.75" customHeight="1" x14ac:dyDescent="0.4">
      <c r="A37" s="59"/>
      <c r="B37" s="59" t="s">
        <v>27</v>
      </c>
      <c r="C37" s="66"/>
      <c r="D37" s="57">
        <v>1</v>
      </c>
      <c r="E37" s="56" t="s">
        <v>26</v>
      </c>
      <c r="F37" s="55"/>
      <c r="G37" s="55"/>
      <c r="H37" s="65"/>
      <c r="I37" s="12"/>
      <c r="J37" s="12"/>
      <c r="K37" s="51"/>
      <c r="L37" s="51"/>
      <c r="M37" s="51"/>
      <c r="N37" s="51"/>
      <c r="O37" s="51"/>
      <c r="P37" s="51"/>
    </row>
    <row r="38" spans="1:16" ht="18.75" customHeight="1" x14ac:dyDescent="0.4">
      <c r="A38" s="64"/>
      <c r="B38" s="64"/>
      <c r="C38" s="64"/>
      <c r="D38" s="63"/>
      <c r="E38" s="62"/>
      <c r="F38" s="61"/>
      <c r="G38" s="61"/>
      <c r="H38" s="64"/>
      <c r="I38" s="12"/>
      <c r="J38" s="12"/>
      <c r="K38" s="51"/>
      <c r="L38" s="51"/>
      <c r="M38" s="51"/>
      <c r="N38" s="51"/>
      <c r="O38" s="51"/>
      <c r="P38" s="51"/>
    </row>
    <row r="39" spans="1:16" ht="18.75" customHeight="1" x14ac:dyDescent="0.4">
      <c r="A39" s="59"/>
      <c r="B39" s="59"/>
      <c r="C39" s="59"/>
      <c r="D39" s="57"/>
      <c r="E39" s="56"/>
      <c r="F39" s="55"/>
      <c r="G39" s="55"/>
      <c r="H39" s="65"/>
      <c r="I39" s="12"/>
      <c r="J39" s="12"/>
      <c r="K39" s="51"/>
      <c r="L39" s="51"/>
      <c r="M39" s="51"/>
      <c r="N39" s="51"/>
      <c r="O39" s="51"/>
      <c r="P39" s="51"/>
    </row>
    <row r="40" spans="1:16" ht="18.75" customHeight="1" x14ac:dyDescent="0.4">
      <c r="A40" s="64"/>
      <c r="B40" s="64"/>
      <c r="C40" s="64"/>
      <c r="D40" s="63"/>
      <c r="E40" s="62"/>
      <c r="F40" s="61"/>
      <c r="G40" s="55"/>
      <c r="H40" s="60"/>
      <c r="I40" s="12"/>
      <c r="J40" s="12"/>
      <c r="K40" s="51"/>
      <c r="L40" s="51"/>
      <c r="M40" s="51"/>
      <c r="N40" s="51"/>
      <c r="O40" s="51"/>
      <c r="P40" s="51"/>
    </row>
    <row r="41" spans="1:16" ht="18.75" customHeight="1" x14ac:dyDescent="0.4">
      <c r="A41" s="59"/>
      <c r="B41" s="56" t="s">
        <v>25</v>
      </c>
      <c r="C41" s="58"/>
      <c r="D41" s="57"/>
      <c r="E41" s="56"/>
      <c r="F41" s="55"/>
      <c r="G41" s="55"/>
      <c r="H41" s="54"/>
      <c r="I41" s="12"/>
      <c r="J41" s="12"/>
      <c r="K41" s="51"/>
      <c r="L41" s="51"/>
      <c r="M41" s="51"/>
      <c r="N41" s="51"/>
      <c r="O41" s="51"/>
      <c r="P41" s="51"/>
    </row>
    <row r="42" spans="1:16" ht="18.75" customHeight="1" x14ac:dyDescent="0.4">
      <c r="A42" s="12"/>
      <c r="B42" s="12"/>
      <c r="C42" s="12"/>
      <c r="D42" s="12"/>
      <c r="E42" s="53"/>
      <c r="F42" s="12"/>
      <c r="G42" s="12"/>
      <c r="H42" s="12"/>
      <c r="I42" s="12"/>
      <c r="J42" s="12"/>
      <c r="K42" s="51"/>
      <c r="L42" s="51"/>
      <c r="M42" s="51"/>
      <c r="N42" s="51"/>
      <c r="O42" s="51"/>
      <c r="P42" s="51"/>
    </row>
    <row r="43" spans="1:16" ht="18.75" customHeight="1" x14ac:dyDescent="0.4">
      <c r="A43" s="51"/>
      <c r="B43" s="51"/>
      <c r="C43" s="51"/>
      <c r="D43" s="51"/>
      <c r="E43" s="52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</row>
    <row r="44" spans="1:16" ht="18.75" customHeight="1" x14ac:dyDescent="0.4">
      <c r="A44" s="51"/>
      <c r="B44" s="51"/>
      <c r="C44" s="51"/>
      <c r="D44" s="51"/>
      <c r="E44" s="52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</row>
    <row r="45" spans="1:16" ht="18.75" customHeight="1" x14ac:dyDescent="0.4">
      <c r="A45" s="51"/>
      <c r="B45" s="51"/>
      <c r="C45" s="51"/>
      <c r="D45" s="51"/>
      <c r="E45" s="52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</row>
    <row r="46" spans="1:16" ht="18.75" customHeight="1" x14ac:dyDescent="0.4">
      <c r="A46" s="51"/>
      <c r="B46" s="51"/>
      <c r="C46" s="51"/>
      <c r="D46" s="51"/>
      <c r="E46" s="52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</row>
    <row r="47" spans="1:16" ht="18.75" customHeight="1" x14ac:dyDescent="0.4">
      <c r="A47" s="51"/>
      <c r="B47" s="51"/>
      <c r="C47" s="51"/>
      <c r="D47" s="51"/>
      <c r="E47" s="52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</row>
    <row r="48" spans="1:16" ht="18.75" customHeight="1" x14ac:dyDescent="0.4">
      <c r="A48" s="51"/>
      <c r="B48" s="51"/>
      <c r="C48" s="51"/>
      <c r="D48" s="51"/>
      <c r="E48" s="52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</row>
    <row r="49" spans="1:16" ht="18.75" customHeight="1" x14ac:dyDescent="0.4">
      <c r="A49" s="51"/>
      <c r="B49" s="51"/>
      <c r="C49" s="51"/>
      <c r="D49" s="51"/>
      <c r="E49" s="52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</row>
    <row r="50" spans="1:16" ht="18.75" customHeight="1" x14ac:dyDescent="0.4">
      <c r="A50" s="51"/>
      <c r="B50" s="51"/>
      <c r="C50" s="51"/>
      <c r="D50" s="51"/>
      <c r="E50" s="52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</row>
    <row r="51" spans="1:16" ht="18.75" customHeight="1" x14ac:dyDescent="0.4">
      <c r="A51" s="51"/>
      <c r="B51" s="51"/>
      <c r="C51" s="51"/>
      <c r="D51" s="51"/>
      <c r="E51" s="52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</row>
    <row r="52" spans="1:16" ht="18.75" customHeight="1" x14ac:dyDescent="0.4">
      <c r="A52" s="51"/>
      <c r="B52" s="51"/>
      <c r="C52" s="51"/>
      <c r="D52" s="51"/>
      <c r="E52" s="52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</row>
    <row r="53" spans="1:16" ht="18.75" customHeight="1" x14ac:dyDescent="0.4">
      <c r="A53" s="51"/>
      <c r="B53" s="51"/>
      <c r="C53" s="51"/>
      <c r="D53" s="51"/>
      <c r="E53" s="52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</row>
    <row r="54" spans="1:16" ht="18.75" customHeight="1" x14ac:dyDescent="0.4">
      <c r="A54" s="51"/>
      <c r="B54" s="51"/>
      <c r="C54" s="51"/>
      <c r="D54" s="51"/>
      <c r="E54" s="52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</row>
    <row r="55" spans="1:16" ht="18.75" customHeight="1" x14ac:dyDescent="0.4">
      <c r="A55" s="51"/>
      <c r="B55" s="51"/>
      <c r="C55" s="51"/>
      <c r="D55" s="51"/>
      <c r="E55" s="52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</row>
  </sheetData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3" orientation="portrait" horizontalDpi="300" r:id="rId1"/>
  <headerFooter alignWithMargins="0">
    <oddHeader>&amp;L種目別内訳</oddHeader>
    <oddFooter>&amp;C&amp;"+,標準"笛吹市
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1E7F0-A33B-412E-BAB8-A6855294AF2D}">
  <dimension ref="A1:P55"/>
  <sheetViews>
    <sheetView showZeros="0" view="pageBreakPreview" zoomScaleNormal="100" zoomScaleSheetLayoutView="100" workbookViewId="0"/>
  </sheetViews>
  <sheetFormatPr defaultRowHeight="18.75" customHeight="1" x14ac:dyDescent="0.4"/>
  <cols>
    <col min="1" max="1" width="4.75" style="50" customWidth="1"/>
    <col min="2" max="2" width="21.125" style="49" customWidth="1"/>
    <col min="3" max="3" width="20.375" style="49" customWidth="1"/>
    <col min="4" max="4" width="7.625" style="49" customWidth="1"/>
    <col min="5" max="5" width="4.75" style="50" customWidth="1"/>
    <col min="6" max="6" width="9" style="49"/>
    <col min="7" max="7" width="16.25" style="49" customWidth="1"/>
    <col min="8" max="8" width="12" style="49" customWidth="1"/>
    <col min="9" max="9" width="10.5" style="49" bestFit="1" customWidth="1"/>
    <col min="10" max="10" width="11.625" style="49" bestFit="1" customWidth="1"/>
    <col min="11" max="16384" width="9" style="49"/>
  </cols>
  <sheetData>
    <row r="1" spans="1:16" s="50" customFormat="1" ht="37.5" customHeight="1" x14ac:dyDescent="0.4">
      <c r="A1" s="75" t="s">
        <v>52</v>
      </c>
      <c r="B1" s="75" t="s">
        <v>51</v>
      </c>
      <c r="C1" s="75" t="s">
        <v>50</v>
      </c>
      <c r="D1" s="75" t="s">
        <v>49</v>
      </c>
      <c r="E1" s="75" t="s">
        <v>48</v>
      </c>
      <c r="F1" s="75" t="s">
        <v>47</v>
      </c>
      <c r="G1" s="75" t="s">
        <v>46</v>
      </c>
      <c r="H1" s="75" t="s">
        <v>45</v>
      </c>
      <c r="I1" s="52"/>
      <c r="J1" s="52"/>
      <c r="K1" s="52"/>
      <c r="L1" s="52"/>
      <c r="M1" s="52"/>
      <c r="N1" s="52"/>
      <c r="O1" s="52"/>
      <c r="P1" s="52"/>
    </row>
    <row r="2" spans="1:16" ht="18.75" customHeight="1" x14ac:dyDescent="0.4">
      <c r="A2" s="70"/>
      <c r="B2" s="63"/>
      <c r="C2" s="63"/>
      <c r="D2" s="63"/>
      <c r="E2" s="70"/>
      <c r="F2" s="61"/>
      <c r="G2" s="61"/>
      <c r="H2" s="63"/>
      <c r="I2" s="51"/>
      <c r="J2" s="51"/>
      <c r="K2" s="51"/>
      <c r="L2" s="51"/>
      <c r="M2" s="51"/>
      <c r="N2" s="51"/>
      <c r="O2" s="51"/>
      <c r="P2" s="51"/>
    </row>
    <row r="3" spans="1:16" ht="18.75" customHeight="1" x14ac:dyDescent="0.4">
      <c r="A3" s="56" t="s">
        <v>70</v>
      </c>
      <c r="B3" s="59" t="s">
        <v>4</v>
      </c>
      <c r="C3" s="59"/>
      <c r="D3" s="57"/>
      <c r="E3" s="56"/>
      <c r="F3" s="55"/>
      <c r="G3" s="55"/>
      <c r="H3" s="59"/>
      <c r="I3" s="51"/>
      <c r="J3" s="51"/>
      <c r="K3" s="51"/>
      <c r="L3" s="51"/>
      <c r="M3" s="51"/>
      <c r="N3" s="51"/>
      <c r="O3" s="51"/>
      <c r="P3" s="51"/>
    </row>
    <row r="4" spans="1:16" ht="18.75" customHeight="1" x14ac:dyDescent="0.4">
      <c r="A4" s="82"/>
      <c r="B4" s="64"/>
      <c r="C4" s="64"/>
      <c r="D4" s="63"/>
      <c r="E4" s="62"/>
      <c r="F4" s="61"/>
      <c r="G4" s="55"/>
      <c r="H4" s="64"/>
      <c r="I4" s="51"/>
      <c r="J4" s="51"/>
      <c r="K4" s="51"/>
      <c r="L4" s="51"/>
      <c r="M4" s="51"/>
      <c r="N4" s="51"/>
      <c r="O4" s="51"/>
      <c r="P4" s="51"/>
    </row>
    <row r="5" spans="1:16" ht="18.75" customHeight="1" x14ac:dyDescent="0.4">
      <c r="A5" s="85">
        <v>1</v>
      </c>
      <c r="B5" s="63" t="s">
        <v>69</v>
      </c>
      <c r="C5" s="59"/>
      <c r="D5" s="57">
        <v>1</v>
      </c>
      <c r="E5" s="56" t="s">
        <v>54</v>
      </c>
      <c r="F5" s="55"/>
      <c r="G5" s="55"/>
      <c r="H5" s="65"/>
      <c r="I5" s="51"/>
      <c r="J5" s="51"/>
      <c r="K5" s="51"/>
      <c r="L5" s="51"/>
      <c r="M5" s="51"/>
      <c r="N5" s="51"/>
      <c r="O5" s="51"/>
      <c r="P5" s="51"/>
    </row>
    <row r="6" spans="1:16" ht="18.75" customHeight="1" x14ac:dyDescent="0.4">
      <c r="A6" s="82"/>
      <c r="B6" s="64"/>
      <c r="C6" s="84"/>
      <c r="D6" s="63"/>
      <c r="E6" s="62"/>
      <c r="F6" s="61"/>
      <c r="G6" s="61"/>
      <c r="H6" s="64"/>
      <c r="I6" s="51"/>
      <c r="J6" s="51"/>
      <c r="K6" s="51"/>
      <c r="L6" s="51"/>
      <c r="M6" s="51"/>
      <c r="N6" s="51"/>
      <c r="O6" s="51"/>
      <c r="P6" s="51"/>
    </row>
    <row r="7" spans="1:16" ht="18.75" customHeight="1" x14ac:dyDescent="0.4">
      <c r="A7" s="81">
        <v>2</v>
      </c>
      <c r="B7" s="69" t="s">
        <v>68</v>
      </c>
      <c r="C7" s="83"/>
      <c r="D7" s="57">
        <v>1</v>
      </c>
      <c r="E7" s="56" t="s">
        <v>26</v>
      </c>
      <c r="F7" s="55"/>
      <c r="G7" s="55"/>
      <c r="H7" s="59"/>
      <c r="I7" s="51"/>
      <c r="J7" s="51"/>
      <c r="K7" s="51"/>
      <c r="L7" s="51"/>
      <c r="M7" s="51"/>
      <c r="N7" s="51"/>
      <c r="O7" s="51"/>
      <c r="P7" s="51"/>
    </row>
    <row r="8" spans="1:16" ht="18.75" customHeight="1" x14ac:dyDescent="0.4">
      <c r="A8" s="82"/>
      <c r="B8" s="73"/>
      <c r="C8" s="84"/>
      <c r="D8" s="63"/>
      <c r="E8" s="62"/>
      <c r="F8" s="61"/>
      <c r="G8" s="61"/>
      <c r="H8" s="64"/>
      <c r="I8" s="51"/>
      <c r="J8" s="51"/>
      <c r="K8" s="51"/>
      <c r="L8" s="51"/>
      <c r="M8" s="51"/>
      <c r="N8" s="51"/>
      <c r="O8" s="51"/>
      <c r="P8" s="51"/>
    </row>
    <row r="9" spans="1:16" ht="18.75" customHeight="1" x14ac:dyDescent="0.4">
      <c r="A9" s="81">
        <v>3</v>
      </c>
      <c r="B9" s="69" t="s">
        <v>67</v>
      </c>
      <c r="C9" s="83"/>
      <c r="D9" s="57">
        <v>1</v>
      </c>
      <c r="E9" s="56" t="s">
        <v>26</v>
      </c>
      <c r="F9" s="55"/>
      <c r="G9" s="55"/>
      <c r="H9" s="59"/>
      <c r="I9" s="51"/>
      <c r="J9" s="51"/>
      <c r="K9" s="51"/>
      <c r="L9" s="51"/>
      <c r="M9" s="51"/>
      <c r="N9" s="51"/>
      <c r="O9" s="51"/>
      <c r="P9" s="51"/>
    </row>
    <row r="10" spans="1:16" ht="18.75" customHeight="1" x14ac:dyDescent="0.4">
      <c r="A10" s="82"/>
      <c r="B10" s="73"/>
      <c r="C10" s="84"/>
      <c r="D10" s="63"/>
      <c r="E10" s="62"/>
      <c r="F10" s="61"/>
      <c r="G10" s="61"/>
      <c r="H10" s="64"/>
      <c r="I10" s="51"/>
      <c r="J10" s="51"/>
      <c r="K10" s="51"/>
      <c r="L10" s="51"/>
      <c r="M10" s="51"/>
      <c r="N10" s="51"/>
      <c r="O10" s="51"/>
      <c r="P10" s="51"/>
    </row>
    <row r="11" spans="1:16" ht="18.75" customHeight="1" x14ac:dyDescent="0.4">
      <c r="A11" s="81">
        <v>4</v>
      </c>
      <c r="B11" s="69" t="s">
        <v>66</v>
      </c>
      <c r="C11" s="83"/>
      <c r="D11" s="57">
        <v>1</v>
      </c>
      <c r="E11" s="56" t="s">
        <v>26</v>
      </c>
      <c r="F11" s="55"/>
      <c r="G11" s="55"/>
      <c r="H11" s="59"/>
      <c r="I11" s="51"/>
      <c r="J11" s="51"/>
      <c r="K11" s="51"/>
      <c r="L11" s="51"/>
      <c r="M11" s="51"/>
      <c r="N11" s="51"/>
      <c r="O11" s="51"/>
      <c r="P11" s="51"/>
    </row>
    <row r="12" spans="1:16" ht="18.75" customHeight="1" x14ac:dyDescent="0.4">
      <c r="A12" s="82"/>
      <c r="B12" s="64"/>
      <c r="C12" s="64"/>
      <c r="D12" s="63"/>
      <c r="E12" s="62"/>
      <c r="F12" s="61"/>
      <c r="G12" s="55"/>
      <c r="H12" s="64"/>
      <c r="I12" s="51"/>
      <c r="J12" s="51"/>
      <c r="K12" s="51"/>
      <c r="L12" s="51"/>
      <c r="M12" s="51"/>
      <c r="N12" s="51"/>
      <c r="O12" s="51"/>
      <c r="P12" s="51"/>
    </row>
    <row r="13" spans="1:16" ht="18.75" customHeight="1" x14ac:dyDescent="0.4">
      <c r="A13" s="77">
        <v>5</v>
      </c>
      <c r="B13" s="59" t="s">
        <v>65</v>
      </c>
      <c r="C13" s="59"/>
      <c r="D13" s="57">
        <v>1</v>
      </c>
      <c r="E13" s="56" t="s">
        <v>54</v>
      </c>
      <c r="F13" s="55"/>
      <c r="G13" s="55"/>
      <c r="H13" s="65"/>
      <c r="I13" s="51"/>
      <c r="J13" s="51"/>
      <c r="K13" s="51"/>
      <c r="L13" s="51"/>
      <c r="M13" s="51"/>
      <c r="N13" s="51"/>
      <c r="O13" s="51"/>
      <c r="P13" s="51"/>
    </row>
    <row r="14" spans="1:16" ht="18.75" customHeight="1" x14ac:dyDescent="0.4">
      <c r="A14" s="82"/>
      <c r="B14" s="64"/>
      <c r="C14" s="64"/>
      <c r="D14" s="63"/>
      <c r="E14" s="62"/>
      <c r="F14" s="61"/>
      <c r="G14" s="55"/>
      <c r="H14" s="64"/>
      <c r="I14" s="51"/>
      <c r="J14" s="51"/>
      <c r="K14" s="51"/>
      <c r="L14" s="51"/>
      <c r="M14" s="51"/>
      <c r="N14" s="51"/>
      <c r="O14" s="51"/>
      <c r="P14" s="51"/>
    </row>
    <row r="15" spans="1:16" ht="18.75" customHeight="1" x14ac:dyDescent="0.4">
      <c r="A15" s="77">
        <v>6</v>
      </c>
      <c r="B15" s="59" t="s">
        <v>64</v>
      </c>
      <c r="C15" s="59"/>
      <c r="D15" s="57">
        <v>1</v>
      </c>
      <c r="E15" s="56" t="s">
        <v>54</v>
      </c>
      <c r="F15" s="55"/>
      <c r="G15" s="55"/>
      <c r="H15" s="65"/>
      <c r="I15" s="51"/>
      <c r="J15" s="76"/>
      <c r="K15" s="51"/>
      <c r="L15" s="51"/>
      <c r="M15" s="51"/>
      <c r="N15" s="51"/>
      <c r="O15" s="51"/>
      <c r="P15" s="51"/>
    </row>
    <row r="16" spans="1:16" ht="18.75" customHeight="1" x14ac:dyDescent="0.4">
      <c r="A16" s="82"/>
      <c r="B16" s="73"/>
      <c r="C16" s="80"/>
      <c r="D16" s="63"/>
      <c r="E16" s="62"/>
      <c r="F16" s="61"/>
      <c r="G16" s="61"/>
      <c r="H16" s="64"/>
      <c r="I16" s="51"/>
      <c r="J16" s="51"/>
      <c r="K16" s="51"/>
      <c r="L16" s="51"/>
      <c r="M16" s="51"/>
      <c r="N16" s="51"/>
      <c r="O16" s="51"/>
      <c r="P16" s="51"/>
    </row>
    <row r="17" spans="1:16" ht="18.75" customHeight="1" x14ac:dyDescent="0.4">
      <c r="A17" s="81">
        <v>7</v>
      </c>
      <c r="B17" s="59" t="s">
        <v>63</v>
      </c>
      <c r="C17" s="80"/>
      <c r="D17" s="57">
        <v>1</v>
      </c>
      <c r="E17" s="56" t="s">
        <v>54</v>
      </c>
      <c r="F17" s="55"/>
      <c r="G17" s="55"/>
      <c r="H17" s="59"/>
      <c r="I17" s="51"/>
      <c r="J17" s="51"/>
      <c r="K17" s="51"/>
      <c r="L17" s="51"/>
      <c r="M17" s="51"/>
      <c r="N17" s="51"/>
      <c r="O17" s="51"/>
      <c r="P17" s="51"/>
    </row>
    <row r="18" spans="1:16" ht="18.75" customHeight="1" x14ac:dyDescent="0.4">
      <c r="A18" s="62"/>
      <c r="B18" s="64"/>
      <c r="C18" s="64"/>
      <c r="D18" s="63"/>
      <c r="E18" s="62"/>
      <c r="F18" s="61"/>
      <c r="G18" s="55"/>
      <c r="H18" s="64"/>
      <c r="I18" s="51"/>
      <c r="J18" s="51"/>
      <c r="K18" s="51"/>
      <c r="L18" s="51"/>
      <c r="M18" s="51"/>
      <c r="N18" s="51"/>
      <c r="O18" s="51"/>
      <c r="P18" s="51"/>
    </row>
    <row r="19" spans="1:16" ht="18.75" customHeight="1" x14ac:dyDescent="0.4">
      <c r="A19" s="77">
        <v>8</v>
      </c>
      <c r="B19" s="59" t="s">
        <v>62</v>
      </c>
      <c r="C19" s="59"/>
      <c r="D19" s="57">
        <v>1</v>
      </c>
      <c r="E19" s="56" t="s">
        <v>54</v>
      </c>
      <c r="F19" s="55"/>
      <c r="G19" s="55"/>
      <c r="H19" s="65"/>
      <c r="I19" s="51"/>
      <c r="J19" s="51"/>
      <c r="K19" s="51"/>
      <c r="L19" s="51"/>
      <c r="M19" s="51"/>
      <c r="N19" s="51"/>
      <c r="O19" s="51"/>
      <c r="P19" s="51"/>
    </row>
    <row r="20" spans="1:16" ht="18.75" customHeight="1" x14ac:dyDescent="0.4">
      <c r="A20" s="62"/>
      <c r="B20" s="64"/>
      <c r="C20" s="64"/>
      <c r="D20" s="63"/>
      <c r="E20" s="62"/>
      <c r="F20" s="61"/>
      <c r="G20" s="55"/>
      <c r="H20" s="64"/>
      <c r="I20" s="51"/>
      <c r="J20" s="51"/>
      <c r="K20" s="51"/>
      <c r="L20" s="51"/>
      <c r="M20" s="51"/>
      <c r="N20" s="51"/>
      <c r="O20" s="51"/>
      <c r="P20" s="51"/>
    </row>
    <row r="21" spans="1:16" ht="18.75" customHeight="1" x14ac:dyDescent="0.4">
      <c r="A21" s="77">
        <v>9</v>
      </c>
      <c r="B21" s="59" t="s">
        <v>61</v>
      </c>
      <c r="C21" s="59"/>
      <c r="D21" s="57">
        <v>1</v>
      </c>
      <c r="E21" s="56" t="s">
        <v>54</v>
      </c>
      <c r="F21" s="55"/>
      <c r="G21" s="55"/>
      <c r="H21" s="65"/>
      <c r="I21" s="51"/>
      <c r="J21" s="51"/>
      <c r="K21" s="51"/>
      <c r="L21" s="51"/>
      <c r="M21" s="51"/>
      <c r="N21" s="51"/>
      <c r="O21" s="51"/>
      <c r="P21" s="51"/>
    </row>
    <row r="22" spans="1:16" ht="18.75" customHeight="1" x14ac:dyDescent="0.4">
      <c r="A22" s="62"/>
      <c r="B22" s="64"/>
      <c r="C22" s="64"/>
      <c r="D22" s="63"/>
      <c r="E22" s="62"/>
      <c r="F22" s="61"/>
      <c r="G22" s="55"/>
      <c r="H22" s="64"/>
      <c r="I22" s="51"/>
      <c r="J22" s="51"/>
      <c r="K22" s="51"/>
      <c r="L22" s="51"/>
      <c r="M22" s="51"/>
      <c r="N22" s="51"/>
      <c r="O22" s="51"/>
      <c r="P22" s="51"/>
    </row>
    <row r="23" spans="1:16" ht="18.75" customHeight="1" x14ac:dyDescent="0.4">
      <c r="A23" s="77">
        <v>10</v>
      </c>
      <c r="B23" s="59" t="s">
        <v>60</v>
      </c>
      <c r="C23" s="59"/>
      <c r="D23" s="57">
        <v>1</v>
      </c>
      <c r="E23" s="56" t="s">
        <v>54</v>
      </c>
      <c r="F23" s="55"/>
      <c r="G23" s="55"/>
      <c r="H23" s="65"/>
      <c r="I23" s="51"/>
      <c r="J23" s="51"/>
      <c r="K23" s="51"/>
      <c r="L23" s="51"/>
      <c r="M23" s="51"/>
      <c r="N23" s="51"/>
      <c r="O23" s="51"/>
      <c r="P23" s="51"/>
    </row>
    <row r="24" spans="1:16" ht="18.75" customHeight="1" x14ac:dyDescent="0.4">
      <c r="A24" s="62"/>
      <c r="B24" s="64"/>
      <c r="C24" s="64"/>
      <c r="D24" s="63"/>
      <c r="E24" s="62"/>
      <c r="F24" s="61"/>
      <c r="G24" s="55"/>
      <c r="H24" s="64"/>
      <c r="I24" s="51"/>
      <c r="J24" s="51"/>
      <c r="K24" s="51"/>
      <c r="L24" s="51"/>
      <c r="M24" s="51"/>
      <c r="N24" s="51"/>
      <c r="O24" s="51"/>
      <c r="P24" s="51"/>
    </row>
    <row r="25" spans="1:16" ht="18.75" customHeight="1" x14ac:dyDescent="0.4">
      <c r="A25" s="77">
        <v>11</v>
      </c>
      <c r="B25" s="59" t="s">
        <v>59</v>
      </c>
      <c r="C25" s="59"/>
      <c r="D25" s="57">
        <v>1</v>
      </c>
      <c r="E25" s="56" t="s">
        <v>54</v>
      </c>
      <c r="F25" s="55"/>
      <c r="G25" s="55"/>
      <c r="H25" s="65"/>
      <c r="I25" s="51"/>
      <c r="J25" s="51"/>
      <c r="K25" s="51"/>
      <c r="L25" s="51"/>
      <c r="M25" s="51"/>
      <c r="N25" s="51"/>
      <c r="O25" s="51"/>
      <c r="P25" s="51"/>
    </row>
    <row r="26" spans="1:16" ht="18.75" customHeight="1" x14ac:dyDescent="0.4">
      <c r="A26" s="62"/>
      <c r="B26" s="63"/>
      <c r="C26" s="79"/>
      <c r="D26" s="63"/>
      <c r="E26" s="62"/>
      <c r="F26" s="61"/>
      <c r="G26" s="55"/>
      <c r="H26" s="64"/>
      <c r="I26" s="51"/>
      <c r="J26" s="51"/>
      <c r="K26" s="51"/>
      <c r="L26" s="51"/>
      <c r="M26" s="51"/>
      <c r="N26" s="51"/>
      <c r="O26" s="51"/>
      <c r="P26" s="51"/>
    </row>
    <row r="27" spans="1:16" ht="18.75" customHeight="1" x14ac:dyDescent="0.4">
      <c r="A27" s="77">
        <v>12</v>
      </c>
      <c r="B27" s="59" t="s">
        <v>58</v>
      </c>
      <c r="C27" s="78"/>
      <c r="D27" s="57">
        <v>1</v>
      </c>
      <c r="E27" s="56" t="s">
        <v>54</v>
      </c>
      <c r="F27" s="55"/>
      <c r="G27" s="55"/>
      <c r="H27" s="65"/>
      <c r="I27" s="51"/>
      <c r="J27" s="51"/>
      <c r="K27" s="51"/>
      <c r="L27" s="51"/>
      <c r="M27" s="51"/>
      <c r="N27" s="51"/>
      <c r="O27" s="51"/>
      <c r="P27" s="51"/>
    </row>
    <row r="28" spans="1:16" ht="18.75" customHeight="1" x14ac:dyDescent="0.4">
      <c r="A28" s="62"/>
      <c r="B28" s="63"/>
      <c r="C28" s="64"/>
      <c r="D28" s="63"/>
      <c r="E28" s="62"/>
      <c r="F28" s="61"/>
      <c r="G28" s="55"/>
      <c r="H28" s="64"/>
      <c r="I28" s="51"/>
      <c r="J28" s="51"/>
      <c r="K28" s="51"/>
      <c r="L28" s="51"/>
      <c r="M28" s="51"/>
      <c r="N28" s="51"/>
      <c r="O28" s="51"/>
      <c r="P28" s="51"/>
    </row>
    <row r="29" spans="1:16" ht="18.75" customHeight="1" x14ac:dyDescent="0.4">
      <c r="A29" s="77">
        <v>13</v>
      </c>
      <c r="B29" s="59" t="s">
        <v>57</v>
      </c>
      <c r="C29" s="59"/>
      <c r="D29" s="57">
        <v>1</v>
      </c>
      <c r="E29" s="56" t="s">
        <v>54</v>
      </c>
      <c r="F29" s="55"/>
      <c r="G29" s="55"/>
      <c r="H29" s="65"/>
      <c r="I29" s="51"/>
      <c r="J29" s="51"/>
      <c r="K29" s="51"/>
      <c r="L29" s="51"/>
      <c r="M29" s="51"/>
      <c r="N29" s="51"/>
      <c r="O29" s="51"/>
      <c r="P29" s="51"/>
    </row>
    <row r="30" spans="1:16" ht="18.75" customHeight="1" x14ac:dyDescent="0.4">
      <c r="A30" s="62"/>
      <c r="B30" s="64"/>
      <c r="C30" s="64"/>
      <c r="D30" s="63"/>
      <c r="E30" s="62"/>
      <c r="F30" s="61"/>
      <c r="G30" s="55"/>
      <c r="H30" s="64"/>
      <c r="I30" s="51"/>
      <c r="J30" s="51"/>
      <c r="K30" s="51"/>
      <c r="L30" s="51"/>
      <c r="M30" s="51"/>
      <c r="N30" s="51"/>
      <c r="O30" s="51"/>
      <c r="P30" s="51"/>
    </row>
    <row r="31" spans="1:16" ht="18.75" customHeight="1" x14ac:dyDescent="0.4">
      <c r="A31" s="77">
        <v>14</v>
      </c>
      <c r="B31" s="59" t="s">
        <v>56</v>
      </c>
      <c r="C31" s="59"/>
      <c r="D31" s="57">
        <v>1</v>
      </c>
      <c r="E31" s="56" t="s">
        <v>54</v>
      </c>
      <c r="F31" s="55"/>
      <c r="G31" s="55"/>
      <c r="H31" s="65"/>
      <c r="I31" s="51"/>
      <c r="J31" s="51"/>
      <c r="K31" s="51"/>
      <c r="L31" s="51"/>
      <c r="M31" s="51"/>
      <c r="N31" s="51"/>
      <c r="O31" s="51"/>
      <c r="P31" s="51"/>
    </row>
    <row r="32" spans="1:16" ht="18.75" customHeight="1" x14ac:dyDescent="0.4">
      <c r="A32" s="62"/>
      <c r="B32" s="64"/>
      <c r="C32" s="64"/>
      <c r="D32" s="63"/>
      <c r="E32" s="62"/>
      <c r="F32" s="61"/>
      <c r="G32" s="55"/>
      <c r="H32" s="64"/>
      <c r="I32" s="51"/>
      <c r="J32" s="51"/>
      <c r="K32" s="51"/>
      <c r="L32" s="51"/>
      <c r="M32" s="51"/>
      <c r="N32" s="51"/>
      <c r="O32" s="51"/>
      <c r="P32" s="51"/>
    </row>
    <row r="33" spans="1:16" ht="18.75" customHeight="1" x14ac:dyDescent="0.4">
      <c r="A33" s="77">
        <v>15</v>
      </c>
      <c r="B33" s="59" t="s">
        <v>55</v>
      </c>
      <c r="C33" s="59"/>
      <c r="D33" s="57">
        <v>1</v>
      </c>
      <c r="E33" s="56" t="s">
        <v>54</v>
      </c>
      <c r="F33" s="55"/>
      <c r="G33" s="55"/>
      <c r="H33" s="65"/>
      <c r="I33" s="51"/>
      <c r="J33" s="51"/>
      <c r="K33" s="51"/>
      <c r="L33" s="51"/>
      <c r="M33" s="51"/>
      <c r="N33" s="51"/>
      <c r="O33" s="51"/>
      <c r="P33" s="51"/>
    </row>
    <row r="34" spans="1:16" ht="18.75" customHeight="1" x14ac:dyDescent="0.4">
      <c r="A34" s="62"/>
      <c r="B34" s="64"/>
      <c r="C34" s="64"/>
      <c r="D34" s="63"/>
      <c r="E34" s="62"/>
      <c r="F34" s="61"/>
      <c r="G34" s="55"/>
      <c r="H34" s="64"/>
      <c r="I34" s="51"/>
      <c r="J34" s="51"/>
      <c r="K34" s="51"/>
      <c r="L34" s="51"/>
      <c r="M34" s="51"/>
      <c r="N34" s="51"/>
      <c r="O34" s="51"/>
      <c r="P34" s="51"/>
    </row>
    <row r="35" spans="1:16" ht="18.75" customHeight="1" x14ac:dyDescent="0.4">
      <c r="A35" s="77"/>
      <c r="B35" s="59"/>
      <c r="C35" s="59"/>
      <c r="D35" s="57"/>
      <c r="E35" s="56"/>
      <c r="F35" s="55"/>
      <c r="G35" s="55"/>
      <c r="H35" s="65"/>
      <c r="I35" s="51"/>
      <c r="J35" s="51"/>
      <c r="K35" s="51"/>
      <c r="L35" s="51"/>
      <c r="M35" s="51"/>
      <c r="N35" s="51"/>
      <c r="O35" s="51"/>
      <c r="P35" s="51"/>
    </row>
    <row r="36" spans="1:16" ht="18.75" customHeight="1" x14ac:dyDescent="0.4">
      <c r="A36" s="62"/>
      <c r="B36" s="64"/>
      <c r="C36" s="64"/>
      <c r="D36" s="63"/>
      <c r="E36" s="62"/>
      <c r="F36" s="61"/>
      <c r="G36" s="55"/>
      <c r="H36" s="64"/>
      <c r="I36" s="51"/>
      <c r="J36" s="51"/>
      <c r="K36" s="51"/>
      <c r="L36" s="51"/>
      <c r="M36" s="51"/>
      <c r="N36" s="51"/>
      <c r="O36" s="51"/>
      <c r="P36" s="51"/>
    </row>
    <row r="37" spans="1:16" ht="18.75" customHeight="1" x14ac:dyDescent="0.4">
      <c r="A37" s="56"/>
      <c r="B37" s="59"/>
      <c r="C37" s="59"/>
      <c r="D37" s="57"/>
      <c r="E37" s="56"/>
      <c r="F37" s="55"/>
      <c r="G37" s="55"/>
      <c r="H37" s="65"/>
      <c r="I37" s="51"/>
      <c r="J37" s="51"/>
      <c r="K37" s="51"/>
      <c r="L37" s="51"/>
      <c r="M37" s="51"/>
      <c r="N37" s="51"/>
      <c r="O37" s="51"/>
      <c r="P37" s="51"/>
    </row>
    <row r="38" spans="1:16" ht="18.75" customHeight="1" x14ac:dyDescent="0.4">
      <c r="A38" s="62"/>
      <c r="B38" s="64"/>
      <c r="C38" s="64"/>
      <c r="D38" s="63"/>
      <c r="E38" s="62"/>
      <c r="F38" s="61"/>
      <c r="G38" s="55"/>
      <c r="H38" s="64"/>
      <c r="I38" s="51"/>
      <c r="J38" s="51"/>
      <c r="K38" s="51"/>
      <c r="L38" s="51"/>
      <c r="M38" s="51"/>
      <c r="N38" s="51"/>
      <c r="O38" s="51"/>
      <c r="P38" s="51"/>
    </row>
    <row r="39" spans="1:16" ht="18.75" customHeight="1" x14ac:dyDescent="0.4">
      <c r="A39" s="56"/>
      <c r="B39" s="59"/>
      <c r="C39" s="59"/>
      <c r="D39" s="57"/>
      <c r="E39" s="56"/>
      <c r="F39" s="55"/>
      <c r="G39" s="55"/>
      <c r="H39" s="65"/>
      <c r="I39" s="51"/>
      <c r="J39" s="51"/>
      <c r="K39" s="51"/>
      <c r="L39" s="51"/>
      <c r="M39" s="51"/>
      <c r="N39" s="51"/>
      <c r="O39" s="51"/>
      <c r="P39" s="51"/>
    </row>
    <row r="40" spans="1:16" ht="18.75" customHeight="1" x14ac:dyDescent="0.4">
      <c r="A40" s="62"/>
      <c r="B40" s="62"/>
      <c r="C40" s="64"/>
      <c r="D40" s="63"/>
      <c r="E40" s="62"/>
      <c r="F40" s="61"/>
      <c r="G40" s="55"/>
      <c r="H40" s="60"/>
      <c r="I40" s="51"/>
      <c r="J40" s="51"/>
      <c r="K40" s="51"/>
      <c r="L40" s="51"/>
      <c r="M40" s="51"/>
      <c r="N40" s="51"/>
      <c r="O40" s="51"/>
      <c r="P40" s="51"/>
    </row>
    <row r="41" spans="1:16" ht="18.75" customHeight="1" x14ac:dyDescent="0.4">
      <c r="A41" s="56"/>
      <c r="B41" s="56" t="s">
        <v>53</v>
      </c>
      <c r="C41" s="59"/>
      <c r="D41" s="57"/>
      <c r="E41" s="56"/>
      <c r="F41" s="55"/>
      <c r="G41" s="55">
        <f>SUM(G4:G39)</f>
        <v>0</v>
      </c>
      <c r="H41" s="54"/>
      <c r="I41" s="76"/>
      <c r="J41" s="51"/>
      <c r="K41" s="51"/>
      <c r="L41" s="51"/>
      <c r="M41" s="51"/>
      <c r="N41" s="51"/>
      <c r="O41" s="51"/>
      <c r="P41" s="51"/>
    </row>
    <row r="42" spans="1:16" ht="18.75" customHeight="1" x14ac:dyDescent="0.4">
      <c r="A42" s="52"/>
      <c r="B42" s="51"/>
      <c r="C42" s="51"/>
      <c r="D42" s="51"/>
      <c r="E42" s="52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</row>
    <row r="43" spans="1:16" ht="18.75" customHeight="1" x14ac:dyDescent="0.4">
      <c r="A43" s="52"/>
      <c r="B43" s="51"/>
      <c r="C43" s="51"/>
      <c r="D43" s="51"/>
      <c r="E43" s="52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</row>
    <row r="44" spans="1:16" ht="18.75" customHeight="1" x14ac:dyDescent="0.4">
      <c r="A44" s="52"/>
      <c r="B44" s="51"/>
      <c r="C44" s="51"/>
      <c r="D44" s="51"/>
      <c r="E44" s="52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</row>
    <row r="45" spans="1:16" ht="18.75" customHeight="1" x14ac:dyDescent="0.4">
      <c r="A45" s="52"/>
      <c r="B45" s="51"/>
      <c r="C45" s="51"/>
      <c r="D45" s="51"/>
      <c r="E45" s="52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</row>
    <row r="46" spans="1:16" ht="18.75" customHeight="1" x14ac:dyDescent="0.4">
      <c r="A46" s="52"/>
      <c r="B46" s="51"/>
      <c r="C46" s="51"/>
      <c r="D46" s="51"/>
      <c r="E46" s="52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</row>
    <row r="47" spans="1:16" ht="18.75" customHeight="1" x14ac:dyDescent="0.4">
      <c r="A47" s="52"/>
      <c r="B47" s="51"/>
      <c r="C47" s="51"/>
      <c r="D47" s="51"/>
      <c r="E47" s="52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</row>
    <row r="48" spans="1:16" ht="18.75" customHeight="1" x14ac:dyDescent="0.4">
      <c r="A48" s="52"/>
      <c r="B48" s="51"/>
      <c r="C48" s="51"/>
      <c r="D48" s="51"/>
      <c r="E48" s="52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</row>
    <row r="49" spans="1:16" ht="18.75" customHeight="1" x14ac:dyDescent="0.4">
      <c r="A49" s="52"/>
      <c r="B49" s="51"/>
      <c r="C49" s="51"/>
      <c r="D49" s="51"/>
      <c r="E49" s="52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</row>
    <row r="50" spans="1:16" ht="18.75" customHeight="1" x14ac:dyDescent="0.4">
      <c r="A50" s="52"/>
      <c r="B50" s="51"/>
      <c r="C50" s="51"/>
      <c r="D50" s="51"/>
      <c r="E50" s="52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</row>
    <row r="51" spans="1:16" ht="18.75" customHeight="1" x14ac:dyDescent="0.4">
      <c r="A51" s="52"/>
      <c r="B51" s="51"/>
      <c r="C51" s="51"/>
      <c r="D51" s="51"/>
      <c r="E51" s="52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</row>
    <row r="52" spans="1:16" ht="18.75" customHeight="1" x14ac:dyDescent="0.4">
      <c r="A52" s="52"/>
      <c r="B52" s="51"/>
      <c r="C52" s="51"/>
      <c r="D52" s="51"/>
      <c r="E52" s="52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</row>
    <row r="53" spans="1:16" ht="18.75" customHeight="1" x14ac:dyDescent="0.4">
      <c r="A53" s="52"/>
      <c r="B53" s="51"/>
      <c r="C53" s="51"/>
      <c r="D53" s="51"/>
      <c r="E53" s="52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</row>
    <row r="54" spans="1:16" ht="18.75" customHeight="1" x14ac:dyDescent="0.4">
      <c r="A54" s="52"/>
      <c r="B54" s="51"/>
      <c r="C54" s="51"/>
      <c r="D54" s="51"/>
      <c r="E54" s="52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</row>
    <row r="55" spans="1:16" ht="18.75" customHeight="1" x14ac:dyDescent="0.4">
      <c r="A55" s="52"/>
      <c r="B55" s="51"/>
      <c r="C55" s="51"/>
      <c r="D55" s="51"/>
      <c r="E55" s="52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</row>
  </sheetData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3" orientation="portrait" horizontalDpi="300" r:id="rId1"/>
  <headerFooter alignWithMargins="0">
    <oddHeader>&amp;L科目別内訳</oddHeader>
    <oddFooter>&amp;C&amp;"+,標準"笛吹市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F1E59-5A9A-45E0-89D3-D29451529A0D}">
  <dimension ref="A1:P119"/>
  <sheetViews>
    <sheetView showZeros="0" view="pageBreakPreview" zoomScaleNormal="100" zoomScaleSheetLayoutView="100" workbookViewId="0"/>
  </sheetViews>
  <sheetFormatPr defaultRowHeight="18.75" customHeight="1" x14ac:dyDescent="0.4"/>
  <cols>
    <col min="1" max="1" width="4.75" style="50" customWidth="1"/>
    <col min="2" max="2" width="21.125" style="49" customWidth="1"/>
    <col min="3" max="3" width="20.375" style="49" customWidth="1"/>
    <col min="4" max="4" width="7.625" style="49" customWidth="1"/>
    <col min="5" max="5" width="4.75" style="50" customWidth="1"/>
    <col min="6" max="6" width="9" style="49"/>
    <col min="7" max="7" width="16.25" style="49" customWidth="1"/>
    <col min="8" max="8" width="12" style="49" customWidth="1"/>
    <col min="9" max="9" width="17.25" style="49" customWidth="1"/>
    <col min="10" max="10" width="10.5" style="49" bestFit="1" customWidth="1"/>
    <col min="11" max="16384" width="9" style="49"/>
  </cols>
  <sheetData>
    <row r="1" spans="1:16" s="50" customFormat="1" ht="37.5" customHeight="1" x14ac:dyDescent="0.4">
      <c r="A1" s="75" t="s">
        <v>52</v>
      </c>
      <c r="B1" s="75" t="s">
        <v>51</v>
      </c>
      <c r="C1" s="75" t="s">
        <v>50</v>
      </c>
      <c r="D1" s="75" t="s">
        <v>49</v>
      </c>
      <c r="E1" s="75" t="s">
        <v>48</v>
      </c>
      <c r="F1" s="75" t="s">
        <v>47</v>
      </c>
      <c r="G1" s="75" t="s">
        <v>46</v>
      </c>
      <c r="H1" s="75" t="s">
        <v>45</v>
      </c>
      <c r="I1" s="52"/>
      <c r="J1" s="52"/>
      <c r="K1" s="52"/>
      <c r="L1" s="52"/>
      <c r="M1" s="52"/>
      <c r="N1" s="52"/>
      <c r="O1" s="52"/>
      <c r="P1" s="52"/>
    </row>
    <row r="2" spans="1:16" ht="18.75" customHeight="1" x14ac:dyDescent="0.4">
      <c r="A2" s="70"/>
      <c r="B2" s="63"/>
      <c r="C2" s="63"/>
      <c r="D2" s="63"/>
      <c r="E2" s="70"/>
      <c r="F2" s="61"/>
      <c r="G2" s="61"/>
      <c r="H2" s="100"/>
      <c r="I2" s="51"/>
      <c r="J2" s="51"/>
      <c r="K2" s="51"/>
      <c r="L2" s="51"/>
      <c r="M2" s="51"/>
      <c r="N2" s="51"/>
      <c r="O2" s="51"/>
      <c r="P2" s="51"/>
    </row>
    <row r="3" spans="1:16" ht="18.75" customHeight="1" x14ac:dyDescent="0.4">
      <c r="A3" s="56" t="str">
        <f>Ⅰ直工!A3</f>
        <v>Ⅰ</v>
      </c>
      <c r="B3" s="59" t="str">
        <f>Ⅰ直工!B3</f>
        <v>建築主体</v>
      </c>
      <c r="C3" s="59"/>
      <c r="D3" s="57"/>
      <c r="E3" s="56"/>
      <c r="F3" s="55"/>
      <c r="G3" s="55"/>
      <c r="H3" s="93"/>
      <c r="I3" s="51"/>
      <c r="J3" s="51"/>
      <c r="K3" s="51"/>
      <c r="L3" s="51"/>
      <c r="M3" s="51"/>
      <c r="N3" s="51"/>
      <c r="O3" s="51"/>
      <c r="P3" s="51"/>
    </row>
    <row r="4" spans="1:16" ht="18.75" customHeight="1" x14ac:dyDescent="0.4">
      <c r="A4" s="95"/>
      <c r="B4" s="73"/>
      <c r="C4" s="73"/>
      <c r="D4" s="63"/>
      <c r="E4" s="62"/>
      <c r="F4" s="61"/>
      <c r="G4" s="61"/>
      <c r="H4" s="92"/>
      <c r="I4" s="51"/>
      <c r="J4" s="51"/>
      <c r="K4" s="51"/>
      <c r="L4" s="51"/>
      <c r="M4" s="51"/>
      <c r="N4" s="51"/>
      <c r="O4" s="51"/>
      <c r="P4" s="51"/>
    </row>
    <row r="5" spans="1:16" ht="18.75" customHeight="1" x14ac:dyDescent="0.4">
      <c r="A5" s="94">
        <v>1</v>
      </c>
      <c r="B5" s="97" t="str">
        <f>Ⅰ直工!B5</f>
        <v>直接仮設</v>
      </c>
      <c r="C5" s="69"/>
      <c r="D5" s="57">
        <v>1</v>
      </c>
      <c r="E5" s="56" t="s">
        <v>26</v>
      </c>
      <c r="F5" s="55"/>
      <c r="G5" s="55"/>
      <c r="H5" s="93"/>
      <c r="I5" s="51"/>
      <c r="J5" s="51"/>
      <c r="K5" s="51"/>
      <c r="L5" s="51"/>
      <c r="M5" s="51"/>
      <c r="N5" s="51"/>
      <c r="O5" s="51"/>
      <c r="P5" s="51"/>
    </row>
    <row r="6" spans="1:16" ht="18.75" customHeight="1" x14ac:dyDescent="0.4">
      <c r="A6" s="82"/>
      <c r="B6" s="64"/>
      <c r="C6" s="64"/>
      <c r="D6" s="63"/>
      <c r="E6" s="62"/>
      <c r="F6" s="61"/>
      <c r="G6" s="55"/>
      <c r="H6" s="92"/>
      <c r="I6" s="51"/>
      <c r="J6" s="51"/>
      <c r="K6" s="51"/>
      <c r="L6" s="51"/>
      <c r="M6" s="51"/>
      <c r="N6" s="51"/>
      <c r="O6" s="51"/>
      <c r="P6" s="51"/>
    </row>
    <row r="7" spans="1:16" ht="18.75" customHeight="1" x14ac:dyDescent="0.4">
      <c r="A7" s="77"/>
      <c r="B7" s="56" t="s">
        <v>72</v>
      </c>
      <c r="C7" s="59"/>
      <c r="D7" s="57"/>
      <c r="E7" s="56"/>
      <c r="F7" s="55"/>
      <c r="G7" s="55"/>
      <c r="H7" s="86"/>
      <c r="I7" s="51"/>
      <c r="J7" s="51"/>
      <c r="K7" s="51"/>
      <c r="L7" s="51"/>
      <c r="M7" s="51"/>
      <c r="N7" s="51"/>
      <c r="O7" s="51"/>
      <c r="P7" s="51"/>
    </row>
    <row r="8" spans="1:16" ht="18.75" customHeight="1" x14ac:dyDescent="0.4">
      <c r="A8" s="95"/>
      <c r="B8" s="73"/>
      <c r="C8" s="73"/>
      <c r="D8" s="63"/>
      <c r="E8" s="62"/>
      <c r="F8" s="61"/>
      <c r="G8" s="61"/>
      <c r="H8" s="92"/>
      <c r="I8" s="51"/>
      <c r="J8" s="51"/>
      <c r="K8" s="51"/>
      <c r="L8" s="51"/>
      <c r="M8" s="51"/>
      <c r="N8" s="51"/>
      <c r="O8" s="51"/>
      <c r="P8" s="51"/>
    </row>
    <row r="9" spans="1:16" ht="18.75" customHeight="1" x14ac:dyDescent="0.4">
      <c r="A9" s="94">
        <v>2</v>
      </c>
      <c r="B9" s="97" t="str">
        <f>Ⅰ直工!B7</f>
        <v>土工</v>
      </c>
      <c r="C9" s="69"/>
      <c r="D9" s="57">
        <v>1</v>
      </c>
      <c r="E9" s="56" t="s">
        <v>54</v>
      </c>
      <c r="F9" s="55"/>
      <c r="G9" s="55"/>
      <c r="H9" s="93"/>
      <c r="I9" s="51"/>
      <c r="J9" s="51"/>
      <c r="K9" s="51"/>
      <c r="L9" s="51"/>
      <c r="M9" s="51"/>
      <c r="N9" s="51"/>
      <c r="O9" s="51"/>
      <c r="P9" s="51"/>
    </row>
    <row r="10" spans="1:16" ht="18.75" customHeight="1" x14ac:dyDescent="0.4">
      <c r="A10" s="82"/>
      <c r="B10" s="64"/>
      <c r="C10" s="64"/>
      <c r="D10" s="63"/>
      <c r="E10" s="62"/>
      <c r="F10" s="61"/>
      <c r="G10" s="55"/>
      <c r="H10" s="92"/>
      <c r="I10" s="51"/>
      <c r="J10" s="51"/>
      <c r="K10" s="51"/>
      <c r="L10" s="51"/>
      <c r="M10" s="51"/>
      <c r="N10" s="51"/>
      <c r="O10" s="51"/>
      <c r="P10" s="51"/>
    </row>
    <row r="11" spans="1:16" ht="18.75" customHeight="1" x14ac:dyDescent="0.4">
      <c r="A11" s="77"/>
      <c r="B11" s="56" t="s">
        <v>72</v>
      </c>
      <c r="C11" s="59"/>
      <c r="D11" s="57"/>
      <c r="E11" s="56"/>
      <c r="F11" s="55"/>
      <c r="G11" s="55"/>
      <c r="H11" s="86"/>
      <c r="I11" s="51"/>
      <c r="J11" s="51"/>
      <c r="K11" s="51"/>
      <c r="L11" s="51"/>
      <c r="M11" s="51"/>
      <c r="N11" s="51"/>
      <c r="O11" s="51"/>
      <c r="P11" s="51"/>
    </row>
    <row r="12" spans="1:16" ht="18.75" customHeight="1" x14ac:dyDescent="0.4">
      <c r="A12" s="95"/>
      <c r="B12" s="73"/>
      <c r="C12" s="73"/>
      <c r="D12" s="63"/>
      <c r="E12" s="62"/>
      <c r="F12" s="61"/>
      <c r="G12" s="61"/>
      <c r="H12" s="92"/>
      <c r="I12" s="51"/>
      <c r="J12" s="51"/>
      <c r="K12" s="51"/>
      <c r="L12" s="51"/>
      <c r="M12" s="51"/>
      <c r="N12" s="51"/>
      <c r="O12" s="51"/>
      <c r="P12" s="51"/>
    </row>
    <row r="13" spans="1:16" ht="18.75" customHeight="1" x14ac:dyDescent="0.4">
      <c r="A13" s="94">
        <v>3</v>
      </c>
      <c r="B13" s="97" t="str">
        <f>Ⅰ直工!B9</f>
        <v>地業</v>
      </c>
      <c r="C13" s="69"/>
      <c r="D13" s="57">
        <v>1</v>
      </c>
      <c r="E13" s="56" t="s">
        <v>26</v>
      </c>
      <c r="F13" s="55"/>
      <c r="G13" s="55"/>
      <c r="H13" s="93"/>
      <c r="I13" s="51"/>
      <c r="J13" s="51"/>
      <c r="K13" s="51"/>
      <c r="L13" s="51"/>
      <c r="M13" s="51"/>
      <c r="N13" s="51"/>
      <c r="O13" s="51"/>
      <c r="P13" s="51"/>
    </row>
    <row r="14" spans="1:16" ht="18.75" customHeight="1" x14ac:dyDescent="0.4">
      <c r="A14" s="82"/>
      <c r="B14" s="64"/>
      <c r="C14" s="64"/>
      <c r="D14" s="63"/>
      <c r="E14" s="62"/>
      <c r="F14" s="61"/>
      <c r="G14" s="55"/>
      <c r="H14" s="92"/>
      <c r="I14" s="51"/>
      <c r="J14" s="51"/>
      <c r="K14" s="51"/>
      <c r="L14" s="51"/>
      <c r="M14" s="51"/>
      <c r="N14" s="51"/>
      <c r="O14" s="51"/>
      <c r="P14" s="51"/>
    </row>
    <row r="15" spans="1:16" ht="18.75" customHeight="1" x14ac:dyDescent="0.4">
      <c r="A15" s="77"/>
      <c r="B15" s="56" t="s">
        <v>72</v>
      </c>
      <c r="C15" s="59"/>
      <c r="D15" s="57"/>
      <c r="E15" s="56"/>
      <c r="F15" s="55"/>
      <c r="G15" s="55"/>
      <c r="H15" s="86"/>
      <c r="I15" s="51"/>
      <c r="J15" s="51"/>
      <c r="K15" s="51"/>
      <c r="L15" s="51"/>
      <c r="M15" s="51"/>
      <c r="N15" s="51"/>
      <c r="O15" s="51"/>
      <c r="P15" s="51"/>
    </row>
    <row r="16" spans="1:16" ht="18.75" customHeight="1" x14ac:dyDescent="0.4">
      <c r="A16" s="95"/>
      <c r="B16" s="73"/>
      <c r="C16" s="73"/>
      <c r="D16" s="63"/>
      <c r="E16" s="62"/>
      <c r="F16" s="61"/>
      <c r="G16" s="61"/>
      <c r="H16" s="92"/>
      <c r="I16" s="51"/>
      <c r="J16" s="51"/>
      <c r="K16" s="51"/>
      <c r="L16" s="51"/>
      <c r="M16" s="51"/>
      <c r="N16" s="51"/>
      <c r="O16" s="51"/>
      <c r="P16" s="51"/>
    </row>
    <row r="17" spans="1:16" ht="18.75" customHeight="1" x14ac:dyDescent="0.4">
      <c r="A17" s="94">
        <v>4</v>
      </c>
      <c r="B17" s="97" t="str">
        <f>Ⅰ直工!B11</f>
        <v>鉄筋</v>
      </c>
      <c r="C17" s="69"/>
      <c r="D17" s="57">
        <v>1</v>
      </c>
      <c r="E17" s="56" t="s">
        <v>26</v>
      </c>
      <c r="F17" s="55"/>
      <c r="G17" s="55"/>
      <c r="H17" s="93"/>
      <c r="I17" s="51"/>
      <c r="J17" s="51"/>
      <c r="K17" s="51"/>
      <c r="L17" s="51"/>
      <c r="M17" s="51"/>
      <c r="N17" s="51"/>
      <c r="O17" s="51"/>
      <c r="P17" s="51"/>
    </row>
    <row r="18" spans="1:16" ht="18.75" customHeight="1" x14ac:dyDescent="0.4">
      <c r="A18" s="82"/>
      <c r="B18" s="64"/>
      <c r="C18" s="64"/>
      <c r="D18" s="63"/>
      <c r="E18" s="62"/>
      <c r="F18" s="61"/>
      <c r="G18" s="55"/>
      <c r="H18" s="91"/>
      <c r="I18" s="51"/>
      <c r="J18" s="51"/>
      <c r="K18" s="51"/>
      <c r="L18" s="51"/>
      <c r="M18" s="51"/>
      <c r="N18" s="51"/>
      <c r="O18" s="51"/>
      <c r="P18" s="51"/>
    </row>
    <row r="19" spans="1:16" ht="18.75" customHeight="1" x14ac:dyDescent="0.4">
      <c r="A19" s="77"/>
      <c r="B19" s="56" t="s">
        <v>72</v>
      </c>
      <c r="C19" s="59"/>
      <c r="D19" s="57"/>
      <c r="E19" s="56"/>
      <c r="F19" s="55"/>
      <c r="G19" s="55"/>
      <c r="H19" s="90"/>
      <c r="I19" s="76"/>
      <c r="J19" s="76"/>
      <c r="K19" s="51"/>
      <c r="L19" s="51"/>
      <c r="M19" s="51"/>
      <c r="N19" s="51"/>
      <c r="O19" s="51"/>
      <c r="P19" s="51"/>
    </row>
    <row r="20" spans="1:16" ht="18.75" customHeight="1" x14ac:dyDescent="0.4">
      <c r="A20" s="82"/>
      <c r="B20" s="73"/>
      <c r="C20" s="73"/>
      <c r="D20" s="63"/>
      <c r="E20" s="62"/>
      <c r="F20" s="61"/>
      <c r="G20" s="55"/>
      <c r="H20" s="92"/>
      <c r="I20" s="51"/>
      <c r="J20" s="51"/>
      <c r="K20" s="51"/>
      <c r="L20" s="51"/>
      <c r="M20" s="51"/>
      <c r="N20" s="51"/>
      <c r="O20" s="51"/>
      <c r="P20" s="51"/>
    </row>
    <row r="21" spans="1:16" ht="18.75" customHeight="1" x14ac:dyDescent="0.4">
      <c r="A21" s="77">
        <v>5</v>
      </c>
      <c r="B21" s="97" t="str">
        <f>Ⅰ直工!B13</f>
        <v>コンクリート</v>
      </c>
      <c r="C21" s="69"/>
      <c r="D21" s="57">
        <v>1</v>
      </c>
      <c r="E21" s="56" t="s">
        <v>26</v>
      </c>
      <c r="F21" s="55"/>
      <c r="G21" s="55"/>
      <c r="H21" s="86"/>
      <c r="I21" s="51"/>
      <c r="J21" s="51"/>
      <c r="K21" s="51"/>
      <c r="L21" s="51"/>
      <c r="M21" s="51"/>
      <c r="N21" s="51"/>
      <c r="O21" s="51"/>
      <c r="P21" s="51"/>
    </row>
    <row r="22" spans="1:16" ht="18.75" customHeight="1" x14ac:dyDescent="0.4">
      <c r="A22" s="82"/>
      <c r="B22" s="64"/>
      <c r="C22" s="73"/>
      <c r="D22" s="63"/>
      <c r="E22" s="62"/>
      <c r="F22" s="61"/>
      <c r="G22" s="55"/>
      <c r="H22" s="92"/>
      <c r="I22" s="51"/>
      <c r="J22" s="51"/>
      <c r="K22" s="51"/>
      <c r="L22" s="51"/>
      <c r="M22" s="51"/>
      <c r="N22" s="51"/>
      <c r="O22" s="51"/>
      <c r="P22" s="51"/>
    </row>
    <row r="23" spans="1:16" ht="18.75" customHeight="1" x14ac:dyDescent="0.4">
      <c r="A23" s="77"/>
      <c r="B23" s="56" t="s">
        <v>72</v>
      </c>
      <c r="C23" s="69"/>
      <c r="D23" s="57"/>
      <c r="E23" s="56"/>
      <c r="F23" s="55"/>
      <c r="G23" s="55"/>
      <c r="H23" s="86"/>
      <c r="I23" s="51"/>
      <c r="J23" s="51"/>
      <c r="K23" s="51"/>
      <c r="L23" s="51"/>
      <c r="M23" s="51"/>
      <c r="N23" s="51"/>
      <c r="O23" s="51"/>
      <c r="P23" s="51"/>
    </row>
    <row r="24" spans="1:16" ht="18.75" customHeight="1" x14ac:dyDescent="0.4">
      <c r="A24" s="82"/>
      <c r="B24" s="64"/>
      <c r="C24" s="64"/>
      <c r="D24" s="63"/>
      <c r="E24" s="62"/>
      <c r="F24" s="61"/>
      <c r="G24" s="55"/>
      <c r="H24" s="64"/>
      <c r="I24" s="51"/>
      <c r="J24" s="51"/>
      <c r="K24" s="51"/>
      <c r="L24" s="51"/>
      <c r="M24" s="51"/>
      <c r="N24" s="51"/>
      <c r="O24" s="51"/>
      <c r="P24" s="51"/>
    </row>
    <row r="25" spans="1:16" ht="18.75" customHeight="1" x14ac:dyDescent="0.4">
      <c r="A25" s="77">
        <v>6</v>
      </c>
      <c r="B25" s="59" t="str">
        <f>Ⅰ直工!B15</f>
        <v>型枠</v>
      </c>
      <c r="C25" s="59"/>
      <c r="D25" s="57">
        <v>1</v>
      </c>
      <c r="E25" s="56" t="s">
        <v>54</v>
      </c>
      <c r="F25" s="55"/>
      <c r="G25" s="55"/>
      <c r="H25" s="65"/>
      <c r="I25" s="51"/>
      <c r="J25" s="51"/>
      <c r="K25" s="51"/>
      <c r="L25" s="51"/>
      <c r="M25" s="51"/>
      <c r="N25" s="51"/>
      <c r="O25" s="51"/>
      <c r="P25" s="51"/>
    </row>
    <row r="26" spans="1:16" ht="18.75" customHeight="1" x14ac:dyDescent="0.4">
      <c r="A26" s="82"/>
      <c r="B26" s="64"/>
      <c r="C26" s="73"/>
      <c r="D26" s="63"/>
      <c r="E26" s="62"/>
      <c r="F26" s="61"/>
      <c r="G26" s="61"/>
      <c r="H26" s="64"/>
      <c r="I26" s="51"/>
      <c r="J26" s="51"/>
      <c r="K26" s="51"/>
      <c r="L26" s="51"/>
      <c r="M26" s="51"/>
      <c r="N26" s="51"/>
      <c r="O26" s="51"/>
      <c r="P26" s="51"/>
    </row>
    <row r="27" spans="1:16" ht="18.75" customHeight="1" x14ac:dyDescent="0.4">
      <c r="A27" s="77"/>
      <c r="B27" s="56" t="s">
        <v>72</v>
      </c>
      <c r="C27" s="69"/>
      <c r="D27" s="57"/>
      <c r="E27" s="56"/>
      <c r="F27" s="55"/>
      <c r="G27" s="55"/>
      <c r="H27" s="65"/>
      <c r="I27" s="51"/>
      <c r="J27" s="51"/>
      <c r="K27" s="51"/>
      <c r="L27" s="51"/>
      <c r="M27" s="51"/>
      <c r="N27" s="51"/>
      <c r="O27" s="51"/>
      <c r="P27" s="51"/>
    </row>
    <row r="28" spans="1:16" ht="18.75" customHeight="1" x14ac:dyDescent="0.4">
      <c r="A28" s="82"/>
      <c r="B28" s="64"/>
      <c r="C28" s="64"/>
      <c r="D28" s="63"/>
      <c r="E28" s="62"/>
      <c r="F28" s="61"/>
      <c r="G28" s="55"/>
      <c r="H28" s="92"/>
      <c r="I28" s="51"/>
      <c r="J28" s="51"/>
      <c r="K28" s="51"/>
      <c r="L28" s="51"/>
      <c r="M28" s="51"/>
      <c r="N28" s="51"/>
      <c r="O28" s="51"/>
      <c r="P28" s="51"/>
    </row>
    <row r="29" spans="1:16" ht="18.75" customHeight="1" x14ac:dyDescent="0.4">
      <c r="A29" s="77">
        <v>7</v>
      </c>
      <c r="B29" s="59" t="str">
        <f>Ⅰ直工!B17</f>
        <v>既成コンクリート</v>
      </c>
      <c r="C29" s="59"/>
      <c r="D29" s="57">
        <v>1</v>
      </c>
      <c r="E29" s="56" t="s">
        <v>54</v>
      </c>
      <c r="F29" s="55"/>
      <c r="G29" s="55"/>
      <c r="H29" s="86"/>
      <c r="I29" s="51"/>
      <c r="J29" s="51"/>
      <c r="K29" s="51"/>
      <c r="L29" s="51"/>
      <c r="M29" s="51"/>
      <c r="N29" s="51"/>
      <c r="O29" s="51"/>
      <c r="P29" s="51"/>
    </row>
    <row r="30" spans="1:16" ht="18.75" customHeight="1" x14ac:dyDescent="0.4">
      <c r="A30" s="82"/>
      <c r="B30" s="64"/>
      <c r="C30" s="73"/>
      <c r="D30" s="63"/>
      <c r="E30" s="62"/>
      <c r="F30" s="61"/>
      <c r="G30" s="61"/>
      <c r="H30" s="92"/>
      <c r="I30" s="51"/>
      <c r="J30" s="51"/>
      <c r="K30" s="51"/>
      <c r="L30" s="51"/>
      <c r="M30" s="51"/>
      <c r="N30" s="51"/>
      <c r="O30" s="51"/>
      <c r="P30" s="51"/>
    </row>
    <row r="31" spans="1:16" ht="18.75" customHeight="1" x14ac:dyDescent="0.4">
      <c r="A31" s="77"/>
      <c r="B31" s="56" t="s">
        <v>72</v>
      </c>
      <c r="C31" s="69"/>
      <c r="D31" s="57"/>
      <c r="E31" s="56"/>
      <c r="F31" s="55"/>
      <c r="G31" s="55"/>
      <c r="H31" s="86"/>
      <c r="I31" s="51"/>
      <c r="J31" s="51"/>
      <c r="K31" s="51"/>
      <c r="L31" s="51"/>
      <c r="M31" s="51"/>
      <c r="N31" s="51"/>
      <c r="O31" s="51"/>
      <c r="P31" s="51"/>
    </row>
    <row r="32" spans="1:16" ht="18.75" customHeight="1" x14ac:dyDescent="0.4">
      <c r="A32" s="82"/>
      <c r="B32" s="64"/>
      <c r="C32" s="64"/>
      <c r="D32" s="63"/>
      <c r="E32" s="62"/>
      <c r="F32" s="61"/>
      <c r="G32" s="55"/>
      <c r="H32" s="92"/>
      <c r="I32" s="51"/>
      <c r="J32" s="51"/>
      <c r="K32" s="51"/>
      <c r="L32" s="51"/>
      <c r="M32" s="51"/>
      <c r="N32" s="51"/>
      <c r="O32" s="51"/>
      <c r="P32" s="51"/>
    </row>
    <row r="33" spans="1:16" ht="18.75" customHeight="1" x14ac:dyDescent="0.4">
      <c r="A33" s="77">
        <v>8</v>
      </c>
      <c r="B33" s="59" t="str">
        <f>Ⅰ直工!B19</f>
        <v>防水</v>
      </c>
      <c r="C33" s="59" t="s">
        <v>84</v>
      </c>
      <c r="D33" s="57">
        <v>1</v>
      </c>
      <c r="E33" s="56" t="s">
        <v>54</v>
      </c>
      <c r="F33" s="55"/>
      <c r="G33" s="55"/>
      <c r="H33" s="86"/>
      <c r="I33" s="51"/>
      <c r="J33" s="51"/>
      <c r="K33" s="51"/>
      <c r="L33" s="51"/>
      <c r="M33" s="51"/>
      <c r="N33" s="51"/>
      <c r="O33" s="51"/>
      <c r="P33" s="51"/>
    </row>
    <row r="34" spans="1:16" ht="18.75" customHeight="1" x14ac:dyDescent="0.4">
      <c r="A34" s="82"/>
      <c r="B34" s="64"/>
      <c r="C34" s="64"/>
      <c r="D34" s="63"/>
      <c r="E34" s="62"/>
      <c r="F34" s="61"/>
      <c r="G34" s="55"/>
      <c r="H34" s="92"/>
      <c r="I34" s="51"/>
      <c r="J34" s="51"/>
      <c r="K34" s="51"/>
      <c r="L34" s="51"/>
      <c r="M34" s="51"/>
      <c r="N34" s="51"/>
      <c r="O34" s="51"/>
      <c r="P34" s="51"/>
    </row>
    <row r="35" spans="1:16" ht="18.75" customHeight="1" x14ac:dyDescent="0.4">
      <c r="A35" s="77"/>
      <c r="B35" s="59"/>
      <c r="C35" s="59" t="s">
        <v>83</v>
      </c>
      <c r="D35" s="57">
        <v>1</v>
      </c>
      <c r="E35" s="56" t="s">
        <v>54</v>
      </c>
      <c r="F35" s="55"/>
      <c r="G35" s="55"/>
      <c r="H35" s="86"/>
      <c r="I35" s="51"/>
      <c r="J35" s="51"/>
      <c r="K35" s="51"/>
      <c r="L35" s="51"/>
      <c r="M35" s="51"/>
      <c r="N35" s="51"/>
      <c r="O35" s="51"/>
      <c r="P35" s="51"/>
    </row>
    <row r="36" spans="1:16" ht="18.75" customHeight="1" x14ac:dyDescent="0.4">
      <c r="A36" s="82"/>
      <c r="B36" s="64"/>
      <c r="C36" s="64"/>
      <c r="D36" s="63"/>
      <c r="E36" s="62"/>
      <c r="F36" s="61"/>
      <c r="G36" s="55"/>
      <c r="H36" s="92"/>
      <c r="I36" s="51"/>
      <c r="J36" s="51"/>
      <c r="K36" s="51"/>
      <c r="L36" s="51"/>
      <c r="M36" s="51"/>
      <c r="N36" s="51"/>
      <c r="O36" s="51"/>
      <c r="P36" s="51"/>
    </row>
    <row r="37" spans="1:16" ht="18.75" customHeight="1" x14ac:dyDescent="0.4">
      <c r="A37" s="77"/>
      <c r="B37" s="56" t="s">
        <v>72</v>
      </c>
      <c r="C37" s="59"/>
      <c r="D37" s="57"/>
      <c r="E37" s="56"/>
      <c r="F37" s="55"/>
      <c r="G37" s="55"/>
      <c r="H37" s="86"/>
      <c r="I37" s="51"/>
      <c r="J37" s="51"/>
      <c r="K37" s="51"/>
      <c r="L37" s="51"/>
      <c r="M37" s="51"/>
      <c r="N37" s="51"/>
      <c r="O37" s="51"/>
      <c r="P37" s="51"/>
    </row>
    <row r="38" spans="1:16" ht="18.75" customHeight="1" x14ac:dyDescent="0.4">
      <c r="A38" s="82"/>
      <c r="B38" s="64"/>
      <c r="C38" s="73"/>
      <c r="D38" s="63"/>
      <c r="E38" s="62"/>
      <c r="F38" s="61"/>
      <c r="G38" s="55"/>
      <c r="H38" s="92"/>
      <c r="I38" s="51"/>
      <c r="J38" s="51"/>
      <c r="K38" s="51"/>
      <c r="L38" s="51"/>
      <c r="M38" s="51"/>
      <c r="N38" s="51"/>
      <c r="O38" s="51"/>
      <c r="P38" s="51"/>
    </row>
    <row r="39" spans="1:16" ht="18.75" customHeight="1" x14ac:dyDescent="0.4">
      <c r="A39" s="77"/>
      <c r="B39" s="59"/>
      <c r="C39" s="69"/>
      <c r="D39" s="57"/>
      <c r="E39" s="56"/>
      <c r="F39" s="55"/>
      <c r="G39" s="55"/>
      <c r="H39" s="86"/>
      <c r="I39" s="51"/>
      <c r="J39" s="51"/>
      <c r="K39" s="51"/>
      <c r="L39" s="51"/>
      <c r="M39" s="51"/>
      <c r="N39" s="51"/>
      <c r="O39" s="51"/>
      <c r="P39" s="51"/>
    </row>
    <row r="40" spans="1:16" ht="18.75" customHeight="1" x14ac:dyDescent="0.4">
      <c r="A40" s="62"/>
      <c r="B40" s="64"/>
      <c r="C40" s="64"/>
      <c r="D40" s="63"/>
      <c r="E40" s="62"/>
      <c r="F40" s="61"/>
      <c r="G40" s="55"/>
      <c r="H40" s="92"/>
      <c r="I40" s="51"/>
      <c r="J40" s="51"/>
      <c r="K40" s="51"/>
      <c r="L40" s="51"/>
      <c r="M40" s="51"/>
      <c r="N40" s="51"/>
      <c r="O40" s="51"/>
      <c r="P40" s="51"/>
    </row>
    <row r="41" spans="1:16" ht="18.75" customHeight="1" x14ac:dyDescent="0.4">
      <c r="A41" s="56"/>
      <c r="B41" s="56"/>
      <c r="C41" s="59"/>
      <c r="D41" s="57"/>
      <c r="E41" s="56"/>
      <c r="F41" s="55"/>
      <c r="G41" s="55"/>
      <c r="H41" s="86"/>
      <c r="I41" s="51"/>
      <c r="J41" s="51"/>
      <c r="K41" s="51"/>
      <c r="L41" s="51"/>
      <c r="M41" s="51"/>
      <c r="N41" s="51"/>
      <c r="O41" s="51"/>
      <c r="P41" s="51"/>
    </row>
    <row r="42" spans="1:16" s="50" customFormat="1" ht="37.5" customHeight="1" x14ac:dyDescent="0.4">
      <c r="A42" s="75" t="s">
        <v>52</v>
      </c>
      <c r="B42" s="75" t="s">
        <v>51</v>
      </c>
      <c r="C42" s="75" t="s">
        <v>50</v>
      </c>
      <c r="D42" s="75" t="s">
        <v>49</v>
      </c>
      <c r="E42" s="75" t="s">
        <v>48</v>
      </c>
      <c r="F42" s="75" t="s">
        <v>47</v>
      </c>
      <c r="G42" s="75" t="s">
        <v>46</v>
      </c>
      <c r="H42" s="75" t="s">
        <v>45</v>
      </c>
      <c r="I42" s="52"/>
      <c r="J42" s="52"/>
      <c r="K42" s="52"/>
      <c r="L42" s="52"/>
      <c r="M42" s="52"/>
      <c r="N42" s="52"/>
      <c r="O42" s="52"/>
      <c r="P42" s="52"/>
    </row>
    <row r="43" spans="1:16" ht="18.75" customHeight="1" x14ac:dyDescent="0.4">
      <c r="A43" s="95"/>
      <c r="B43" s="73"/>
      <c r="C43" s="73"/>
      <c r="D43" s="63"/>
      <c r="E43" s="62"/>
      <c r="F43" s="61"/>
      <c r="G43" s="61"/>
      <c r="H43" s="92"/>
      <c r="I43" s="51"/>
      <c r="J43" s="51"/>
      <c r="K43" s="51"/>
      <c r="L43" s="51"/>
      <c r="M43" s="51"/>
      <c r="N43" s="51"/>
      <c r="O43" s="51"/>
      <c r="P43" s="51"/>
    </row>
    <row r="44" spans="1:16" ht="18.75" customHeight="1" x14ac:dyDescent="0.4">
      <c r="A44" s="94">
        <v>9</v>
      </c>
      <c r="B44" s="97" t="str">
        <f>Ⅰ直工!B21</f>
        <v>屋根及び樋</v>
      </c>
      <c r="C44" s="98" t="s">
        <v>82</v>
      </c>
      <c r="D44" s="57">
        <v>1</v>
      </c>
      <c r="E44" s="56" t="s">
        <v>54</v>
      </c>
      <c r="F44" s="55"/>
      <c r="G44" s="55"/>
      <c r="H44" s="93"/>
      <c r="I44" s="51"/>
      <c r="J44" s="51"/>
      <c r="K44" s="51"/>
      <c r="L44" s="51"/>
      <c r="M44" s="51"/>
      <c r="N44" s="51"/>
      <c r="O44" s="51"/>
      <c r="P44" s="51"/>
    </row>
    <row r="45" spans="1:16" ht="18.75" customHeight="1" x14ac:dyDescent="0.4">
      <c r="A45" s="82"/>
      <c r="B45" s="64"/>
      <c r="C45" s="64"/>
      <c r="D45" s="63"/>
      <c r="E45" s="62"/>
      <c r="F45" s="61"/>
      <c r="G45" s="55"/>
      <c r="H45" s="92"/>
    </row>
    <row r="46" spans="1:16" ht="18.75" customHeight="1" x14ac:dyDescent="0.4">
      <c r="A46" s="77"/>
      <c r="B46" s="56"/>
      <c r="C46" s="59" t="s">
        <v>81</v>
      </c>
      <c r="D46" s="57">
        <v>1</v>
      </c>
      <c r="E46" s="56" t="s">
        <v>54</v>
      </c>
      <c r="F46" s="55"/>
      <c r="G46" s="55"/>
      <c r="H46" s="86"/>
    </row>
    <row r="47" spans="1:16" ht="18.75" customHeight="1" x14ac:dyDescent="0.4">
      <c r="A47" s="82"/>
      <c r="B47" s="64"/>
      <c r="C47" s="64"/>
      <c r="D47" s="63"/>
      <c r="E47" s="62"/>
      <c r="F47" s="61"/>
      <c r="G47" s="55"/>
      <c r="H47" s="92"/>
      <c r="I47" s="51"/>
      <c r="J47" s="51"/>
      <c r="K47" s="51"/>
      <c r="L47" s="51"/>
      <c r="M47" s="51"/>
      <c r="N47" s="51"/>
      <c r="O47" s="51"/>
      <c r="P47" s="51"/>
    </row>
    <row r="48" spans="1:16" ht="18.75" customHeight="1" x14ac:dyDescent="0.4">
      <c r="A48" s="77"/>
      <c r="B48" s="56"/>
      <c r="C48" s="59" t="s">
        <v>80</v>
      </c>
      <c r="D48" s="57">
        <v>1</v>
      </c>
      <c r="E48" s="56" t="s">
        <v>54</v>
      </c>
      <c r="F48" s="55"/>
      <c r="G48" s="55"/>
      <c r="H48" s="86"/>
      <c r="I48" s="51"/>
      <c r="J48" s="51"/>
      <c r="K48" s="51"/>
      <c r="L48" s="51"/>
      <c r="M48" s="51"/>
      <c r="N48" s="51"/>
      <c r="O48" s="51"/>
      <c r="P48" s="51"/>
    </row>
    <row r="49" spans="1:16" ht="18.75" customHeight="1" x14ac:dyDescent="0.4">
      <c r="A49" s="82"/>
      <c r="B49" s="64"/>
      <c r="C49" s="64"/>
      <c r="D49" s="63"/>
      <c r="E49" s="62"/>
      <c r="F49" s="61"/>
      <c r="G49" s="55"/>
      <c r="H49" s="92"/>
      <c r="I49" s="51"/>
      <c r="J49" s="51"/>
      <c r="K49" s="51"/>
      <c r="L49" s="51"/>
      <c r="M49" s="51"/>
      <c r="N49" s="51"/>
      <c r="O49" s="51"/>
      <c r="P49" s="51"/>
    </row>
    <row r="50" spans="1:16" ht="18.75" customHeight="1" x14ac:dyDescent="0.4">
      <c r="A50" s="77"/>
      <c r="B50" s="56" t="s">
        <v>72</v>
      </c>
      <c r="C50" s="59"/>
      <c r="D50" s="57"/>
      <c r="E50" s="56"/>
      <c r="F50" s="55"/>
      <c r="G50" s="55"/>
      <c r="H50" s="86"/>
      <c r="I50" s="51"/>
      <c r="J50" s="51"/>
      <c r="K50" s="51"/>
      <c r="L50" s="51"/>
      <c r="M50" s="51"/>
      <c r="N50" s="51"/>
      <c r="O50" s="51"/>
      <c r="P50" s="51"/>
    </row>
    <row r="51" spans="1:16" ht="18.75" customHeight="1" x14ac:dyDescent="0.4">
      <c r="A51" s="95"/>
      <c r="B51" s="73"/>
      <c r="C51" s="73"/>
      <c r="D51" s="63"/>
      <c r="E51" s="62"/>
      <c r="F51" s="61"/>
      <c r="G51" s="61"/>
      <c r="H51" s="92"/>
    </row>
    <row r="52" spans="1:16" ht="18.75" customHeight="1" x14ac:dyDescent="0.4">
      <c r="A52" s="94">
        <v>10</v>
      </c>
      <c r="B52" s="97" t="str">
        <f>Ⅰ直工!B23</f>
        <v>金属</v>
      </c>
      <c r="C52" s="69"/>
      <c r="D52" s="57">
        <v>1</v>
      </c>
      <c r="E52" s="56" t="s">
        <v>54</v>
      </c>
      <c r="F52" s="55"/>
      <c r="G52" s="55"/>
      <c r="H52" s="93"/>
    </row>
    <row r="53" spans="1:16" ht="18.75" customHeight="1" x14ac:dyDescent="0.4">
      <c r="A53" s="95"/>
      <c r="B53" s="73"/>
      <c r="C53" s="73"/>
      <c r="D53" s="63"/>
      <c r="E53" s="62"/>
      <c r="F53" s="61"/>
      <c r="G53" s="61"/>
      <c r="H53" s="87"/>
    </row>
    <row r="54" spans="1:16" ht="18.75" customHeight="1" x14ac:dyDescent="0.4">
      <c r="A54" s="94"/>
      <c r="B54" s="88" t="s">
        <v>72</v>
      </c>
      <c r="C54" s="69"/>
      <c r="D54" s="57"/>
      <c r="E54" s="56"/>
      <c r="F54" s="55"/>
      <c r="G54" s="55"/>
      <c r="H54" s="96"/>
    </row>
    <row r="55" spans="1:16" ht="18.75" customHeight="1" x14ac:dyDescent="0.4">
      <c r="A55" s="82"/>
      <c r="B55" s="64"/>
      <c r="C55" s="64"/>
      <c r="D55" s="63"/>
      <c r="E55" s="62"/>
      <c r="F55" s="61"/>
      <c r="G55" s="55"/>
      <c r="H55" s="92"/>
      <c r="I55" s="51"/>
      <c r="J55" s="51"/>
      <c r="K55" s="51"/>
      <c r="L55" s="51"/>
      <c r="M55" s="51"/>
      <c r="N55" s="51"/>
      <c r="O55" s="51"/>
      <c r="P55" s="51"/>
    </row>
    <row r="56" spans="1:16" ht="18.75" customHeight="1" x14ac:dyDescent="0.4">
      <c r="A56" s="77">
        <v>11</v>
      </c>
      <c r="B56" s="59" t="str">
        <f>Ⅰ直工!B25</f>
        <v>左官</v>
      </c>
      <c r="C56" s="59"/>
      <c r="D56" s="57">
        <v>1</v>
      </c>
      <c r="E56" s="56" t="s">
        <v>54</v>
      </c>
      <c r="F56" s="55"/>
      <c r="G56" s="55"/>
      <c r="H56" s="86"/>
      <c r="I56" s="51"/>
      <c r="J56" s="51"/>
      <c r="K56" s="51"/>
      <c r="L56" s="51"/>
      <c r="M56" s="51"/>
      <c r="N56" s="51"/>
      <c r="O56" s="51"/>
      <c r="P56" s="51"/>
    </row>
    <row r="57" spans="1:16" ht="18.75" customHeight="1" x14ac:dyDescent="0.4">
      <c r="A57" s="82"/>
      <c r="B57" s="64"/>
      <c r="C57" s="64"/>
      <c r="D57" s="63"/>
      <c r="E57" s="62"/>
      <c r="F57" s="61"/>
      <c r="G57" s="55"/>
      <c r="H57" s="92"/>
      <c r="I57" s="51"/>
      <c r="J57" s="51"/>
      <c r="K57" s="51"/>
      <c r="L57" s="51"/>
      <c r="M57" s="51"/>
      <c r="N57" s="51"/>
      <c r="O57" s="51"/>
      <c r="P57" s="51"/>
    </row>
    <row r="58" spans="1:16" ht="18.75" customHeight="1" x14ac:dyDescent="0.4">
      <c r="A58" s="77"/>
      <c r="B58" s="56" t="s">
        <v>72</v>
      </c>
      <c r="C58" s="59"/>
      <c r="D58" s="57"/>
      <c r="E58" s="56"/>
      <c r="F58" s="55"/>
      <c r="G58" s="55"/>
      <c r="H58" s="86"/>
      <c r="I58" s="51"/>
      <c r="J58" s="51"/>
      <c r="K58" s="51"/>
      <c r="L58" s="51"/>
      <c r="M58" s="51"/>
      <c r="N58" s="51"/>
      <c r="O58" s="51"/>
      <c r="P58" s="51"/>
    </row>
    <row r="59" spans="1:16" ht="18.75" customHeight="1" x14ac:dyDescent="0.4">
      <c r="A59" s="82"/>
      <c r="B59" s="64"/>
      <c r="C59" s="64"/>
      <c r="D59" s="63"/>
      <c r="E59" s="62"/>
      <c r="F59" s="61"/>
      <c r="G59" s="55"/>
      <c r="H59" s="92"/>
    </row>
    <row r="60" spans="1:16" ht="18.75" customHeight="1" x14ac:dyDescent="0.4">
      <c r="A60" s="77">
        <v>12</v>
      </c>
      <c r="B60" s="59" t="str">
        <f>Ⅰ直工!B27</f>
        <v>建具</v>
      </c>
      <c r="C60" s="59" t="s">
        <v>79</v>
      </c>
      <c r="D60" s="57">
        <v>1</v>
      </c>
      <c r="E60" s="56" t="s">
        <v>54</v>
      </c>
      <c r="F60" s="55"/>
      <c r="G60" s="55"/>
      <c r="H60" s="86"/>
    </row>
    <row r="61" spans="1:16" ht="18.75" customHeight="1" x14ac:dyDescent="0.4">
      <c r="A61" s="95"/>
      <c r="B61" s="73"/>
      <c r="C61" s="73"/>
      <c r="D61" s="63"/>
      <c r="E61" s="62"/>
      <c r="F61" s="61"/>
      <c r="G61" s="61"/>
      <c r="H61" s="92"/>
      <c r="I61" s="51"/>
      <c r="J61" s="51"/>
      <c r="K61" s="51"/>
      <c r="L61" s="51"/>
      <c r="M61" s="51"/>
      <c r="N61" s="51"/>
      <c r="O61" s="51"/>
      <c r="P61" s="51"/>
    </row>
    <row r="62" spans="1:16" ht="18.75" customHeight="1" x14ac:dyDescent="0.4">
      <c r="A62" s="94"/>
      <c r="B62" s="88"/>
      <c r="C62" s="69" t="s">
        <v>78</v>
      </c>
      <c r="D62" s="57">
        <v>1</v>
      </c>
      <c r="E62" s="56" t="s">
        <v>54</v>
      </c>
      <c r="F62" s="55"/>
      <c r="G62" s="55"/>
      <c r="H62" s="93"/>
      <c r="I62" s="51"/>
      <c r="J62" s="51"/>
      <c r="K62" s="51"/>
      <c r="L62" s="51"/>
      <c r="M62" s="51"/>
      <c r="N62" s="51"/>
      <c r="O62" s="51"/>
      <c r="P62" s="51"/>
    </row>
    <row r="63" spans="1:16" ht="18.75" customHeight="1" x14ac:dyDescent="0.4">
      <c r="A63" s="82"/>
      <c r="B63" s="64"/>
      <c r="C63" s="64"/>
      <c r="D63" s="63"/>
      <c r="E63" s="62"/>
      <c r="F63" s="61"/>
      <c r="G63" s="55"/>
      <c r="H63" s="92"/>
      <c r="I63" s="51"/>
      <c r="J63" s="51"/>
      <c r="K63" s="51"/>
      <c r="L63" s="51"/>
      <c r="M63" s="51"/>
      <c r="N63" s="51"/>
      <c r="O63" s="51"/>
      <c r="P63" s="51"/>
    </row>
    <row r="64" spans="1:16" ht="18.75" customHeight="1" x14ac:dyDescent="0.4">
      <c r="A64" s="77"/>
      <c r="B64" s="56"/>
      <c r="C64" s="59" t="s">
        <v>77</v>
      </c>
      <c r="D64" s="57">
        <v>1</v>
      </c>
      <c r="E64" s="56" t="s">
        <v>54</v>
      </c>
      <c r="F64" s="55"/>
      <c r="G64" s="55"/>
      <c r="H64" s="86"/>
      <c r="I64" s="51"/>
      <c r="J64" s="51"/>
      <c r="K64" s="51"/>
      <c r="L64" s="51"/>
      <c r="M64" s="51"/>
      <c r="N64" s="51"/>
      <c r="O64" s="51"/>
      <c r="P64" s="51"/>
    </row>
    <row r="65" spans="1:16" ht="18.75" customHeight="1" x14ac:dyDescent="0.4">
      <c r="A65" s="82"/>
      <c r="B65" s="64"/>
      <c r="C65" s="73"/>
      <c r="D65" s="63"/>
      <c r="E65" s="62"/>
      <c r="F65" s="61"/>
      <c r="G65" s="61"/>
      <c r="H65" s="92"/>
      <c r="I65" s="51"/>
      <c r="J65" s="51"/>
      <c r="K65" s="51"/>
      <c r="L65" s="51"/>
      <c r="M65" s="51"/>
      <c r="N65" s="51"/>
      <c r="O65" s="51"/>
      <c r="P65" s="51"/>
    </row>
    <row r="66" spans="1:16" ht="18.75" customHeight="1" x14ac:dyDescent="0.4">
      <c r="A66" s="77"/>
      <c r="B66" s="59"/>
      <c r="C66" s="69" t="s">
        <v>76</v>
      </c>
      <c r="D66" s="57">
        <v>1</v>
      </c>
      <c r="E66" s="56" t="s">
        <v>54</v>
      </c>
      <c r="F66" s="55"/>
      <c r="G66" s="55"/>
      <c r="H66" s="86"/>
      <c r="I66" s="51"/>
      <c r="J66" s="51"/>
      <c r="K66" s="51"/>
      <c r="L66" s="51"/>
      <c r="M66" s="51"/>
      <c r="N66" s="51"/>
      <c r="O66" s="51"/>
      <c r="P66" s="51"/>
    </row>
    <row r="67" spans="1:16" ht="18.75" customHeight="1" x14ac:dyDescent="0.4">
      <c r="A67" s="82"/>
      <c r="B67" s="64"/>
      <c r="C67" s="64"/>
      <c r="D67" s="64"/>
      <c r="E67" s="62"/>
      <c r="F67" s="67"/>
      <c r="G67" s="67"/>
      <c r="H67" s="92"/>
      <c r="I67" s="51"/>
      <c r="J67" s="51"/>
      <c r="K67" s="51"/>
      <c r="L67" s="51"/>
      <c r="M67" s="51"/>
      <c r="N67" s="51"/>
      <c r="O67" s="51"/>
      <c r="P67" s="51"/>
    </row>
    <row r="68" spans="1:16" ht="18.75" customHeight="1" x14ac:dyDescent="0.4">
      <c r="A68" s="77"/>
      <c r="B68" s="59"/>
      <c r="C68" s="59" t="s">
        <v>75</v>
      </c>
      <c r="D68" s="57">
        <v>1</v>
      </c>
      <c r="E68" s="56" t="s">
        <v>54</v>
      </c>
      <c r="F68" s="55"/>
      <c r="G68" s="55"/>
      <c r="H68" s="93"/>
      <c r="I68" s="51"/>
      <c r="J68" s="51"/>
      <c r="K68" s="51"/>
      <c r="L68" s="51"/>
      <c r="M68" s="51"/>
      <c r="N68" s="51"/>
      <c r="O68" s="51"/>
      <c r="P68" s="51"/>
    </row>
    <row r="69" spans="1:16" ht="18.75" customHeight="1" x14ac:dyDescent="0.4">
      <c r="A69" s="82"/>
      <c r="B69" s="64"/>
      <c r="C69" s="73"/>
      <c r="D69" s="63"/>
      <c r="E69" s="62"/>
      <c r="F69" s="61"/>
      <c r="G69" s="55"/>
      <c r="H69" s="92"/>
    </row>
    <row r="70" spans="1:16" ht="18.75" customHeight="1" x14ac:dyDescent="0.4">
      <c r="A70" s="77"/>
      <c r="B70" s="56" t="s">
        <v>72</v>
      </c>
      <c r="C70" s="69"/>
      <c r="D70" s="57"/>
      <c r="E70" s="56"/>
      <c r="F70" s="55"/>
      <c r="G70" s="55"/>
      <c r="H70" s="86"/>
    </row>
    <row r="71" spans="1:16" ht="18.75" customHeight="1" x14ac:dyDescent="0.4">
      <c r="A71" s="82"/>
      <c r="B71" s="64"/>
      <c r="C71" s="64"/>
      <c r="D71" s="63"/>
      <c r="E71" s="62"/>
      <c r="F71" s="61"/>
      <c r="G71" s="55"/>
      <c r="H71" s="92"/>
    </row>
    <row r="72" spans="1:16" ht="18.75" customHeight="1" x14ac:dyDescent="0.4">
      <c r="A72" s="77">
        <v>13</v>
      </c>
      <c r="B72" s="58" t="str">
        <f>Ⅰ直工!B29</f>
        <v>塗装</v>
      </c>
      <c r="C72" s="59" t="s">
        <v>74</v>
      </c>
      <c r="D72" s="57">
        <v>1</v>
      </c>
      <c r="E72" s="56" t="s">
        <v>54</v>
      </c>
      <c r="F72" s="55"/>
      <c r="G72" s="55"/>
      <c r="H72" s="86"/>
    </row>
    <row r="73" spans="1:16" ht="18.75" customHeight="1" x14ac:dyDescent="0.4">
      <c r="A73" s="82"/>
      <c r="B73" s="64"/>
      <c r="C73" s="64"/>
      <c r="D73" s="63"/>
      <c r="E73" s="62"/>
      <c r="F73" s="61"/>
      <c r="G73" s="55"/>
      <c r="H73" s="87"/>
    </row>
    <row r="74" spans="1:16" ht="18.75" customHeight="1" x14ac:dyDescent="0.4">
      <c r="A74" s="77"/>
      <c r="B74" s="59"/>
      <c r="C74" s="59" t="s">
        <v>73</v>
      </c>
      <c r="D74" s="57">
        <v>1</v>
      </c>
      <c r="E74" s="56" t="s">
        <v>54</v>
      </c>
      <c r="F74" s="55"/>
      <c r="G74" s="55"/>
      <c r="H74" s="86"/>
    </row>
    <row r="75" spans="1:16" ht="18.75" customHeight="1" x14ac:dyDescent="0.4">
      <c r="A75" s="82"/>
      <c r="B75" s="64"/>
      <c r="C75" s="73"/>
      <c r="D75" s="63"/>
      <c r="E75" s="62"/>
      <c r="F75" s="61"/>
      <c r="G75" s="61"/>
      <c r="H75" s="87"/>
    </row>
    <row r="76" spans="1:16" ht="18.75" customHeight="1" x14ac:dyDescent="0.4">
      <c r="A76" s="77"/>
      <c r="B76" s="56" t="s">
        <v>72</v>
      </c>
      <c r="C76" s="69"/>
      <c r="D76" s="57"/>
      <c r="E76" s="56"/>
      <c r="F76" s="55"/>
      <c r="G76" s="55"/>
      <c r="H76" s="86"/>
    </row>
    <row r="77" spans="1:16" ht="18.75" customHeight="1" x14ac:dyDescent="0.4">
      <c r="A77" s="82"/>
      <c r="B77" s="64"/>
      <c r="C77" s="64"/>
      <c r="D77" s="63"/>
      <c r="E77" s="62"/>
      <c r="F77" s="61"/>
      <c r="G77" s="55"/>
      <c r="H77" s="91"/>
    </row>
    <row r="78" spans="1:16" ht="18.75" customHeight="1" x14ac:dyDescent="0.4">
      <c r="A78" s="77">
        <v>14</v>
      </c>
      <c r="B78" s="58" t="str">
        <f>Ⅰ直工!B31</f>
        <v>内装</v>
      </c>
      <c r="C78" s="59"/>
      <c r="D78" s="57">
        <v>1</v>
      </c>
      <c r="E78" s="56" t="s">
        <v>54</v>
      </c>
      <c r="F78" s="55"/>
      <c r="G78" s="55"/>
      <c r="H78" s="90"/>
      <c r="I78" s="89"/>
      <c r="J78" s="89"/>
    </row>
    <row r="79" spans="1:16" ht="18.75" customHeight="1" x14ac:dyDescent="0.4">
      <c r="A79" s="82"/>
      <c r="B79" s="73"/>
      <c r="C79" s="73"/>
      <c r="D79" s="63"/>
      <c r="E79" s="62"/>
      <c r="F79" s="61"/>
      <c r="G79" s="55"/>
      <c r="H79" s="87"/>
    </row>
    <row r="80" spans="1:16" ht="18.75" customHeight="1" x14ac:dyDescent="0.4">
      <c r="A80" s="77"/>
      <c r="B80" s="99" t="s">
        <v>72</v>
      </c>
      <c r="C80" s="69"/>
      <c r="D80" s="57"/>
      <c r="E80" s="56"/>
      <c r="F80" s="55"/>
      <c r="G80" s="55"/>
      <c r="H80" s="86"/>
    </row>
    <row r="81" spans="1:16" s="50" customFormat="1" ht="37.5" customHeight="1" x14ac:dyDescent="0.4">
      <c r="A81" s="75" t="s">
        <v>52</v>
      </c>
      <c r="B81" s="75" t="s">
        <v>51</v>
      </c>
      <c r="C81" s="75" t="s">
        <v>50</v>
      </c>
      <c r="D81" s="75" t="s">
        <v>49</v>
      </c>
      <c r="E81" s="75" t="s">
        <v>48</v>
      </c>
      <c r="F81" s="75" t="s">
        <v>47</v>
      </c>
      <c r="G81" s="75" t="s">
        <v>46</v>
      </c>
      <c r="H81" s="75" t="s">
        <v>45</v>
      </c>
      <c r="I81" s="52"/>
      <c r="J81" s="52"/>
      <c r="K81" s="52"/>
      <c r="L81" s="52"/>
      <c r="M81" s="52"/>
      <c r="N81" s="52"/>
      <c r="O81" s="52"/>
      <c r="P81" s="52"/>
    </row>
    <row r="82" spans="1:16" ht="18.75" customHeight="1" x14ac:dyDescent="0.4">
      <c r="A82" s="82"/>
      <c r="B82" s="64"/>
      <c r="C82" s="73"/>
      <c r="D82" s="63"/>
      <c r="E82" s="62"/>
      <c r="F82" s="61"/>
      <c r="G82" s="55"/>
      <c r="H82" s="87"/>
    </row>
    <row r="83" spans="1:16" ht="18.75" customHeight="1" x14ac:dyDescent="0.4">
      <c r="A83" s="77">
        <v>15</v>
      </c>
      <c r="B83" s="59" t="str">
        <f>Ⅰ直工!B33</f>
        <v>ユニット及びその他</v>
      </c>
      <c r="C83" s="69"/>
      <c r="D83" s="57">
        <v>1</v>
      </c>
      <c r="E83" s="56" t="s">
        <v>54</v>
      </c>
      <c r="F83" s="55"/>
      <c r="G83" s="55"/>
      <c r="H83" s="86"/>
    </row>
    <row r="84" spans="1:16" ht="18.75" customHeight="1" x14ac:dyDescent="0.4">
      <c r="A84" s="82"/>
      <c r="B84" s="64"/>
      <c r="C84" s="64"/>
      <c r="D84" s="63"/>
      <c r="E84" s="62"/>
      <c r="F84" s="61"/>
      <c r="G84" s="55"/>
      <c r="H84" s="87"/>
    </row>
    <row r="85" spans="1:16" ht="18.75" customHeight="1" x14ac:dyDescent="0.4">
      <c r="A85" s="77"/>
      <c r="B85" s="56" t="s">
        <v>72</v>
      </c>
      <c r="C85" s="59"/>
      <c r="D85" s="57"/>
      <c r="E85" s="56"/>
      <c r="F85" s="55"/>
      <c r="G85" s="55"/>
      <c r="H85" s="86"/>
    </row>
    <row r="86" spans="1:16" ht="18.75" customHeight="1" x14ac:dyDescent="0.4">
      <c r="A86" s="95"/>
      <c r="B86" s="73"/>
      <c r="C86" s="73"/>
      <c r="D86" s="63"/>
      <c r="E86" s="62"/>
      <c r="F86" s="61"/>
      <c r="G86" s="61"/>
      <c r="H86" s="92"/>
      <c r="I86" s="51"/>
      <c r="J86" s="51"/>
      <c r="K86" s="51"/>
      <c r="L86" s="51"/>
      <c r="M86" s="51"/>
      <c r="N86" s="51"/>
      <c r="O86" s="51"/>
      <c r="P86" s="51"/>
    </row>
    <row r="87" spans="1:16" ht="18.75" customHeight="1" x14ac:dyDescent="0.4">
      <c r="A87" s="94"/>
      <c r="B87" s="97"/>
      <c r="C87" s="98"/>
      <c r="D87" s="57"/>
      <c r="E87" s="56"/>
      <c r="F87" s="55"/>
      <c r="G87" s="55"/>
      <c r="H87" s="93"/>
      <c r="I87" s="51"/>
      <c r="J87" s="51"/>
      <c r="K87" s="51"/>
      <c r="L87" s="51"/>
      <c r="M87" s="51"/>
      <c r="N87" s="51"/>
      <c r="O87" s="51"/>
      <c r="P87" s="51"/>
    </row>
    <row r="88" spans="1:16" ht="18.75" customHeight="1" x14ac:dyDescent="0.4">
      <c r="A88" s="82"/>
      <c r="B88" s="64"/>
      <c r="C88" s="64"/>
      <c r="D88" s="63"/>
      <c r="E88" s="62"/>
      <c r="F88" s="61"/>
      <c r="G88" s="55"/>
      <c r="H88" s="92"/>
    </row>
    <row r="89" spans="1:16" ht="18.75" customHeight="1" x14ac:dyDescent="0.4">
      <c r="A89" s="77"/>
      <c r="B89" s="56"/>
      <c r="C89" s="59"/>
      <c r="D89" s="57"/>
      <c r="E89" s="56"/>
      <c r="F89" s="55"/>
      <c r="G89" s="55"/>
      <c r="H89" s="86"/>
    </row>
    <row r="90" spans="1:16" ht="18.75" customHeight="1" x14ac:dyDescent="0.4">
      <c r="A90" s="95"/>
      <c r="B90" s="73"/>
      <c r="C90" s="73"/>
      <c r="D90" s="63"/>
      <c r="E90" s="62"/>
      <c r="F90" s="61"/>
      <c r="G90" s="61"/>
      <c r="H90" s="92"/>
    </row>
    <row r="91" spans="1:16" ht="18.75" customHeight="1" x14ac:dyDescent="0.4">
      <c r="A91" s="94"/>
      <c r="B91" s="97"/>
      <c r="C91" s="69"/>
      <c r="D91" s="57"/>
      <c r="E91" s="56"/>
      <c r="F91" s="55"/>
      <c r="G91" s="55"/>
      <c r="H91" s="93"/>
    </row>
    <row r="92" spans="1:16" ht="18.75" customHeight="1" x14ac:dyDescent="0.4">
      <c r="A92" s="95"/>
      <c r="B92" s="73"/>
      <c r="C92" s="73"/>
      <c r="D92" s="63"/>
      <c r="E92" s="62"/>
      <c r="F92" s="61"/>
      <c r="G92" s="61"/>
      <c r="H92" s="87"/>
    </row>
    <row r="93" spans="1:16" ht="18.75" customHeight="1" x14ac:dyDescent="0.4">
      <c r="A93" s="94"/>
      <c r="B93" s="88"/>
      <c r="C93" s="69"/>
      <c r="D93" s="57"/>
      <c r="E93" s="56"/>
      <c r="F93" s="55"/>
      <c r="G93" s="55">
        <f>SUM(G106:G109)</f>
        <v>0</v>
      </c>
      <c r="H93" s="96"/>
    </row>
    <row r="94" spans="1:16" ht="18.75" customHeight="1" x14ac:dyDescent="0.4">
      <c r="A94" s="82"/>
      <c r="B94" s="64"/>
      <c r="C94" s="64"/>
      <c r="D94" s="63"/>
      <c r="E94" s="62"/>
      <c r="F94" s="61"/>
      <c r="G94" s="55"/>
      <c r="H94" s="92"/>
      <c r="I94" s="51"/>
      <c r="J94" s="51"/>
      <c r="K94" s="51"/>
      <c r="L94" s="51"/>
      <c r="M94" s="51"/>
      <c r="N94" s="51"/>
      <c r="O94" s="51"/>
      <c r="P94" s="51"/>
    </row>
    <row r="95" spans="1:16" ht="18.75" customHeight="1" x14ac:dyDescent="0.4">
      <c r="A95" s="77"/>
      <c r="B95" s="59"/>
      <c r="C95" s="59"/>
      <c r="D95" s="57"/>
      <c r="E95" s="56"/>
      <c r="F95" s="55"/>
      <c r="G95" s="55"/>
      <c r="H95" s="86"/>
      <c r="I95" s="51"/>
      <c r="J95" s="51"/>
      <c r="K95" s="51"/>
      <c r="L95" s="51"/>
      <c r="M95" s="51"/>
      <c r="N95" s="51"/>
      <c r="O95" s="51"/>
      <c r="P95" s="51"/>
    </row>
    <row r="96" spans="1:16" ht="18.75" customHeight="1" x14ac:dyDescent="0.4">
      <c r="A96" s="82"/>
      <c r="B96" s="64"/>
      <c r="C96" s="64"/>
      <c r="D96" s="63"/>
      <c r="E96" s="62"/>
      <c r="F96" s="61"/>
      <c r="G96" s="55"/>
      <c r="H96" s="92"/>
    </row>
    <row r="97" spans="1:16" ht="18.75" customHeight="1" x14ac:dyDescent="0.4">
      <c r="A97" s="77"/>
      <c r="B97" s="59"/>
      <c r="C97" s="59"/>
      <c r="D97" s="57"/>
      <c r="E97" s="56"/>
      <c r="F97" s="55"/>
      <c r="G97" s="55"/>
      <c r="H97" s="86"/>
    </row>
    <row r="98" spans="1:16" ht="18.75" customHeight="1" x14ac:dyDescent="0.4">
      <c r="A98" s="95"/>
      <c r="B98" s="73"/>
      <c r="C98" s="73"/>
      <c r="D98" s="63"/>
      <c r="E98" s="62"/>
      <c r="F98" s="61"/>
      <c r="G98" s="61"/>
      <c r="H98" s="92"/>
      <c r="I98" s="51"/>
      <c r="J98" s="51"/>
      <c r="K98" s="51"/>
      <c r="L98" s="51"/>
      <c r="M98" s="51"/>
      <c r="N98" s="51"/>
      <c r="O98" s="51"/>
      <c r="P98" s="51"/>
    </row>
    <row r="99" spans="1:16" ht="18.75" customHeight="1" x14ac:dyDescent="0.4">
      <c r="A99" s="94"/>
      <c r="B99" s="88"/>
      <c r="C99" s="69"/>
      <c r="D99" s="57"/>
      <c r="E99" s="56"/>
      <c r="F99" s="55"/>
      <c r="G99" s="55"/>
      <c r="H99" s="93"/>
      <c r="I99" s="51"/>
      <c r="J99" s="51"/>
      <c r="K99" s="51"/>
      <c r="L99" s="51"/>
      <c r="M99" s="51"/>
      <c r="N99" s="51"/>
      <c r="O99" s="51"/>
      <c r="P99" s="51"/>
    </row>
    <row r="100" spans="1:16" ht="18.75" customHeight="1" x14ac:dyDescent="0.4">
      <c r="A100" s="82"/>
      <c r="B100" s="64"/>
      <c r="C100" s="73"/>
      <c r="D100" s="63"/>
      <c r="E100" s="62"/>
      <c r="F100" s="61"/>
      <c r="G100" s="61"/>
      <c r="H100" s="92"/>
      <c r="I100" s="51"/>
      <c r="J100" s="51"/>
      <c r="K100" s="51"/>
      <c r="L100" s="51"/>
      <c r="M100" s="51"/>
      <c r="N100" s="51"/>
      <c r="O100" s="51"/>
      <c r="P100" s="51"/>
    </row>
    <row r="101" spans="1:16" ht="18.75" customHeight="1" x14ac:dyDescent="0.4">
      <c r="A101" s="77"/>
      <c r="B101" s="59"/>
      <c r="C101" s="69"/>
      <c r="D101" s="57"/>
      <c r="E101" s="56"/>
      <c r="F101" s="55"/>
      <c r="G101" s="55"/>
      <c r="H101" s="86"/>
      <c r="I101" s="51"/>
      <c r="J101" s="51"/>
      <c r="K101" s="51"/>
      <c r="L101" s="51"/>
      <c r="M101" s="51"/>
      <c r="N101" s="51"/>
      <c r="O101" s="51"/>
      <c r="P101" s="51"/>
    </row>
    <row r="102" spans="1:16" ht="18.75" customHeight="1" x14ac:dyDescent="0.4">
      <c r="A102" s="82"/>
      <c r="B102" s="64"/>
      <c r="C102" s="64"/>
      <c r="D102" s="64"/>
      <c r="E102" s="62"/>
      <c r="F102" s="67"/>
      <c r="G102" s="67"/>
      <c r="H102" s="92"/>
      <c r="I102" s="51"/>
      <c r="J102" s="51"/>
      <c r="K102" s="51"/>
      <c r="L102" s="51"/>
      <c r="M102" s="51"/>
      <c r="N102" s="51"/>
      <c r="O102" s="51"/>
      <c r="P102" s="51"/>
    </row>
    <row r="103" spans="1:16" ht="18.75" customHeight="1" x14ac:dyDescent="0.4">
      <c r="A103" s="77"/>
      <c r="B103" s="59"/>
      <c r="C103" s="59"/>
      <c r="D103" s="57"/>
      <c r="E103" s="56"/>
      <c r="F103" s="55"/>
      <c r="G103" s="55"/>
      <c r="H103" s="93"/>
      <c r="I103" s="51"/>
      <c r="J103" s="51"/>
      <c r="K103" s="51"/>
      <c r="L103" s="51"/>
      <c r="M103" s="51"/>
      <c r="N103" s="51"/>
      <c r="O103" s="51"/>
      <c r="P103" s="51"/>
    </row>
    <row r="104" spans="1:16" ht="18.75" customHeight="1" x14ac:dyDescent="0.4">
      <c r="A104" s="82"/>
      <c r="B104" s="64"/>
      <c r="C104" s="73"/>
      <c r="D104" s="63"/>
      <c r="E104" s="62"/>
      <c r="F104" s="61"/>
      <c r="G104" s="55"/>
      <c r="H104" s="92"/>
    </row>
    <row r="105" spans="1:16" ht="18.75" customHeight="1" x14ac:dyDescent="0.4">
      <c r="A105" s="77"/>
      <c r="B105" s="56"/>
      <c r="C105" s="69"/>
      <c r="D105" s="57"/>
      <c r="E105" s="56"/>
      <c r="F105" s="55"/>
      <c r="G105" s="55"/>
      <c r="H105" s="86"/>
    </row>
    <row r="106" spans="1:16" ht="18.75" customHeight="1" x14ac:dyDescent="0.4">
      <c r="A106" s="82"/>
      <c r="B106" s="64"/>
      <c r="C106" s="64"/>
      <c r="D106" s="63"/>
      <c r="E106" s="62"/>
      <c r="F106" s="61"/>
      <c r="G106" s="55"/>
      <c r="H106" s="92"/>
    </row>
    <row r="107" spans="1:16" ht="18.75" customHeight="1" x14ac:dyDescent="0.4">
      <c r="A107" s="77"/>
      <c r="B107" s="58"/>
      <c r="C107" s="59"/>
      <c r="D107" s="57"/>
      <c r="E107" s="56"/>
      <c r="F107" s="55"/>
      <c r="G107" s="55"/>
      <c r="H107" s="86"/>
    </row>
    <row r="108" spans="1:16" ht="18.75" customHeight="1" x14ac:dyDescent="0.4">
      <c r="A108" s="82"/>
      <c r="B108" s="64"/>
      <c r="C108" s="64"/>
      <c r="D108" s="63"/>
      <c r="E108" s="62"/>
      <c r="F108" s="61"/>
      <c r="G108" s="55"/>
      <c r="H108" s="87"/>
    </row>
    <row r="109" spans="1:16" ht="18.75" customHeight="1" x14ac:dyDescent="0.4">
      <c r="A109" s="77"/>
      <c r="B109" s="59"/>
      <c r="C109" s="59"/>
      <c r="D109" s="57"/>
      <c r="E109" s="56"/>
      <c r="F109" s="55"/>
      <c r="G109" s="55"/>
      <c r="H109" s="86"/>
    </row>
    <row r="110" spans="1:16" ht="18.75" customHeight="1" x14ac:dyDescent="0.4">
      <c r="A110" s="82"/>
      <c r="B110" s="64"/>
      <c r="C110" s="73"/>
      <c r="D110" s="63"/>
      <c r="E110" s="62"/>
      <c r="F110" s="61"/>
      <c r="G110" s="61"/>
      <c r="H110" s="87"/>
    </row>
    <row r="111" spans="1:16" ht="18.75" customHeight="1" x14ac:dyDescent="0.4">
      <c r="A111" s="77"/>
      <c r="B111" s="56"/>
      <c r="C111" s="69"/>
      <c r="D111" s="57"/>
      <c r="E111" s="56"/>
      <c r="F111" s="55"/>
      <c r="G111" s="55"/>
      <c r="H111" s="86"/>
    </row>
    <row r="112" spans="1:16" ht="18.75" customHeight="1" x14ac:dyDescent="0.4">
      <c r="A112" s="82"/>
      <c r="B112" s="64"/>
      <c r="C112" s="64"/>
      <c r="D112" s="63"/>
      <c r="E112" s="62"/>
      <c r="F112" s="61"/>
      <c r="G112" s="55"/>
      <c r="H112" s="91"/>
    </row>
    <row r="113" spans="1:10" ht="18.75" customHeight="1" x14ac:dyDescent="0.4">
      <c r="A113" s="77"/>
      <c r="B113" s="56"/>
      <c r="C113" s="59"/>
      <c r="D113" s="57"/>
      <c r="E113" s="56"/>
      <c r="F113" s="55"/>
      <c r="G113" s="55"/>
      <c r="H113" s="90"/>
      <c r="I113" s="89"/>
      <c r="J113" s="89"/>
    </row>
    <row r="114" spans="1:10" ht="18.75" customHeight="1" x14ac:dyDescent="0.4">
      <c r="A114" s="82"/>
      <c r="B114" s="73"/>
      <c r="C114" s="73"/>
      <c r="D114" s="63"/>
      <c r="E114" s="62"/>
      <c r="F114" s="61"/>
      <c r="G114" s="55"/>
      <c r="H114" s="87"/>
    </row>
    <row r="115" spans="1:10" ht="18.75" customHeight="1" x14ac:dyDescent="0.4">
      <c r="A115" s="77"/>
      <c r="B115" s="88"/>
      <c r="C115" s="69"/>
      <c r="D115" s="57"/>
      <c r="E115" s="56"/>
      <c r="F115" s="55"/>
      <c r="G115" s="55"/>
      <c r="H115" s="86"/>
    </row>
    <row r="116" spans="1:10" ht="18.75" customHeight="1" x14ac:dyDescent="0.4">
      <c r="A116" s="82"/>
      <c r="B116" s="64"/>
      <c r="C116" s="73"/>
      <c r="D116" s="63"/>
      <c r="E116" s="62"/>
      <c r="F116" s="61"/>
      <c r="G116" s="55"/>
      <c r="H116" s="87"/>
    </row>
    <row r="117" spans="1:10" ht="18.75" customHeight="1" x14ac:dyDescent="0.4">
      <c r="A117" s="77"/>
      <c r="B117" s="59"/>
      <c r="C117" s="69"/>
      <c r="D117" s="57"/>
      <c r="E117" s="56"/>
      <c r="F117" s="55"/>
      <c r="G117" s="55"/>
      <c r="H117" s="86"/>
    </row>
    <row r="118" spans="1:10" ht="18.75" customHeight="1" x14ac:dyDescent="0.4">
      <c r="A118" s="82"/>
      <c r="B118" s="64"/>
      <c r="C118" s="64"/>
      <c r="D118" s="63"/>
      <c r="E118" s="62"/>
      <c r="F118" s="61"/>
      <c r="G118" s="55"/>
      <c r="H118" s="87"/>
    </row>
    <row r="119" spans="1:10" ht="18.75" customHeight="1" x14ac:dyDescent="0.4">
      <c r="A119" s="77"/>
      <c r="B119" s="56" t="s">
        <v>71</v>
      </c>
      <c r="C119" s="59"/>
      <c r="D119" s="57"/>
      <c r="E119" s="56"/>
      <c r="F119" s="55"/>
      <c r="G119" s="55">
        <f>SUM(G7,G11,G15,G19,G23,G27,G31,G37,G50,G54,G58,G70,G76,G80,G85,G89)</f>
        <v>0</v>
      </c>
      <c r="H119" s="86"/>
    </row>
  </sheetData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>
    <oddHeader>&amp;L中科目別内訳</oddHeader>
    <oddFooter>&amp;C&amp;"+,標準"笛吹市
&amp;P/&amp;N</oddFooter>
  </headerFooter>
  <rowBreaks count="2" manualBreakCount="2">
    <brk id="41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34C17-13F7-4CE9-9D53-4E5EAC7147DA}">
  <dimension ref="A1:P96"/>
  <sheetViews>
    <sheetView showZeros="0" view="pageBreakPreview" zoomScaleNormal="100" zoomScaleSheetLayoutView="100" workbookViewId="0"/>
  </sheetViews>
  <sheetFormatPr defaultRowHeight="18.75" customHeight="1" x14ac:dyDescent="0.4"/>
  <cols>
    <col min="1" max="1" width="4.75" style="50" customWidth="1"/>
    <col min="2" max="2" width="21.125" style="49" customWidth="1"/>
    <col min="3" max="3" width="20.375" style="103" customWidth="1"/>
    <col min="4" max="4" width="7.625" style="49" customWidth="1"/>
    <col min="5" max="5" width="4.75" style="50" customWidth="1"/>
    <col min="6" max="6" width="9" style="102" customWidth="1"/>
    <col min="7" max="7" width="16.25" style="101" customWidth="1"/>
    <col min="8" max="8" width="12" style="49" customWidth="1"/>
    <col min="9" max="10" width="9" style="49"/>
    <col min="11" max="11" width="7.25" style="49" customWidth="1"/>
    <col min="12" max="16384" width="9" style="49"/>
  </cols>
  <sheetData>
    <row r="1" spans="1:16" s="50" customFormat="1" ht="37.5" customHeight="1" x14ac:dyDescent="0.4">
      <c r="A1" s="75" t="s">
        <v>52</v>
      </c>
      <c r="B1" s="75" t="s">
        <v>51</v>
      </c>
      <c r="C1" s="145" t="s">
        <v>50</v>
      </c>
      <c r="D1" s="75" t="s">
        <v>49</v>
      </c>
      <c r="E1" s="75" t="s">
        <v>48</v>
      </c>
      <c r="F1" s="145" t="s">
        <v>47</v>
      </c>
      <c r="G1" s="75" t="s">
        <v>46</v>
      </c>
      <c r="H1" s="75" t="s">
        <v>45</v>
      </c>
      <c r="I1" s="52"/>
      <c r="J1" s="52"/>
      <c r="K1" s="52"/>
      <c r="L1" s="52"/>
      <c r="M1" s="52"/>
      <c r="N1" s="52"/>
      <c r="O1" s="52"/>
      <c r="P1" s="52"/>
    </row>
    <row r="2" spans="1:16" ht="18.75" customHeight="1" x14ac:dyDescent="0.4">
      <c r="A2" s="62"/>
      <c r="B2" s="73"/>
      <c r="C2" s="97"/>
      <c r="D2" s="63"/>
      <c r="E2" s="70"/>
      <c r="F2" s="144"/>
      <c r="G2" s="143"/>
      <c r="H2" s="73"/>
      <c r="I2" s="51"/>
      <c r="J2" s="51"/>
      <c r="K2" s="51"/>
      <c r="L2" s="51"/>
      <c r="M2" s="51"/>
      <c r="N2" s="51"/>
      <c r="O2" s="51"/>
      <c r="P2" s="51"/>
    </row>
    <row r="3" spans="1:16" ht="18.75" customHeight="1" x14ac:dyDescent="0.4">
      <c r="A3" s="56" t="s">
        <v>100</v>
      </c>
      <c r="B3" s="69" t="s">
        <v>3</v>
      </c>
      <c r="C3" s="69"/>
      <c r="D3" s="57"/>
      <c r="E3" s="56"/>
      <c r="F3" s="142"/>
      <c r="G3" s="141"/>
      <c r="H3" s="69"/>
      <c r="I3" s="51"/>
      <c r="J3" s="51"/>
      <c r="K3" s="51"/>
      <c r="L3" s="51"/>
      <c r="M3" s="51"/>
      <c r="N3" s="51"/>
      <c r="O3" s="51"/>
      <c r="P3" s="51"/>
    </row>
    <row r="4" spans="1:16" ht="18.75" customHeight="1" x14ac:dyDescent="0.4">
      <c r="A4" s="82"/>
      <c r="B4" s="73"/>
      <c r="C4" s="97"/>
      <c r="D4" s="114"/>
      <c r="E4" s="123"/>
      <c r="F4" s="111"/>
      <c r="G4" s="110"/>
      <c r="H4" s="64"/>
      <c r="I4" s="51"/>
      <c r="J4" s="51"/>
      <c r="K4" s="51"/>
      <c r="L4" s="51"/>
      <c r="M4" s="51"/>
      <c r="N4" s="51"/>
      <c r="O4" s="51"/>
      <c r="P4" s="51"/>
    </row>
    <row r="5" spans="1:16" ht="18.75" customHeight="1" x14ac:dyDescent="0.4">
      <c r="A5" s="77">
        <v>1</v>
      </c>
      <c r="B5" s="69" t="s">
        <v>98</v>
      </c>
      <c r="C5" s="69"/>
      <c r="D5" s="113">
        <v>1</v>
      </c>
      <c r="E5" s="109" t="s">
        <v>54</v>
      </c>
      <c r="F5" s="108"/>
      <c r="G5" s="107"/>
      <c r="H5" s="124"/>
      <c r="I5" s="51"/>
      <c r="J5" s="51"/>
      <c r="K5" s="51"/>
      <c r="L5" s="51"/>
      <c r="M5" s="51"/>
      <c r="N5" s="51"/>
      <c r="O5" s="51"/>
      <c r="P5" s="51"/>
    </row>
    <row r="6" spans="1:16" ht="18.75" customHeight="1" x14ac:dyDescent="0.15">
      <c r="A6" s="85"/>
      <c r="B6" s="73"/>
      <c r="C6" s="73"/>
      <c r="D6" s="114"/>
      <c r="E6" s="123"/>
      <c r="F6" s="111"/>
      <c r="G6" s="122"/>
      <c r="H6" s="64"/>
      <c r="I6" s="51"/>
      <c r="J6" s="51"/>
      <c r="K6" s="51"/>
      <c r="L6" s="51"/>
      <c r="M6" s="51"/>
      <c r="N6" s="51"/>
      <c r="O6" s="51"/>
      <c r="P6" s="51"/>
    </row>
    <row r="7" spans="1:16" ht="18.75" customHeight="1" x14ac:dyDescent="0.4">
      <c r="A7" s="77">
        <v>2</v>
      </c>
      <c r="B7" s="69" t="s">
        <v>92</v>
      </c>
      <c r="C7" s="97"/>
      <c r="D7" s="113">
        <v>1</v>
      </c>
      <c r="E7" s="109" t="s">
        <v>54</v>
      </c>
      <c r="F7" s="108"/>
      <c r="G7" s="121"/>
      <c r="H7" s="124"/>
      <c r="I7" s="51"/>
      <c r="J7" s="51"/>
      <c r="K7" s="51"/>
      <c r="L7" s="51"/>
      <c r="M7" s="51"/>
      <c r="N7" s="51"/>
      <c r="O7" s="51"/>
      <c r="P7" s="51"/>
    </row>
    <row r="8" spans="1:16" ht="18.75" customHeight="1" x14ac:dyDescent="0.15">
      <c r="A8" s="70"/>
      <c r="B8" s="73"/>
      <c r="C8" s="127"/>
      <c r="D8" s="114"/>
      <c r="E8" s="123"/>
      <c r="F8" s="126"/>
      <c r="G8" s="122"/>
      <c r="H8" s="64"/>
      <c r="I8" s="51"/>
      <c r="J8" s="51"/>
      <c r="K8" s="51"/>
      <c r="L8" s="51"/>
      <c r="M8" s="51"/>
      <c r="N8" s="51"/>
      <c r="O8" s="51"/>
      <c r="P8" s="51"/>
    </row>
    <row r="9" spans="1:16" ht="18.75" customHeight="1" x14ac:dyDescent="0.4">
      <c r="A9" s="77">
        <v>3</v>
      </c>
      <c r="B9" s="69" t="s">
        <v>87</v>
      </c>
      <c r="C9" s="69"/>
      <c r="D9" s="113">
        <v>1</v>
      </c>
      <c r="E9" s="109" t="s">
        <v>54</v>
      </c>
      <c r="F9" s="125"/>
      <c r="G9" s="121"/>
      <c r="H9" s="124"/>
      <c r="I9" s="51"/>
      <c r="J9" s="51"/>
      <c r="K9" s="51"/>
      <c r="L9" s="51"/>
      <c r="M9" s="51"/>
      <c r="N9" s="51"/>
      <c r="O9" s="51"/>
      <c r="P9" s="51"/>
    </row>
    <row r="10" spans="1:16" ht="18.75" customHeight="1" x14ac:dyDescent="0.15">
      <c r="A10" s="70"/>
      <c r="B10" s="73"/>
      <c r="C10" s="127"/>
      <c r="D10" s="114"/>
      <c r="E10" s="123"/>
      <c r="F10" s="126"/>
      <c r="G10" s="122"/>
      <c r="H10" s="64"/>
      <c r="I10" s="51"/>
      <c r="J10" s="51"/>
      <c r="K10" s="51"/>
      <c r="L10" s="51"/>
      <c r="M10" s="51"/>
      <c r="N10" s="51"/>
      <c r="O10" s="51"/>
      <c r="P10" s="51"/>
    </row>
    <row r="11" spans="1:16" ht="18.75" customHeight="1" x14ac:dyDescent="0.4">
      <c r="A11" s="56"/>
      <c r="B11" s="72"/>
      <c r="C11" s="97"/>
      <c r="D11" s="113"/>
      <c r="E11" s="109"/>
      <c r="F11" s="125"/>
      <c r="G11" s="121"/>
      <c r="H11" s="124"/>
      <c r="I11" s="51"/>
      <c r="J11" s="51"/>
      <c r="K11" s="51"/>
      <c r="L11" s="51"/>
      <c r="M11" s="51"/>
      <c r="N11" s="51"/>
      <c r="O11" s="51"/>
      <c r="P11" s="51"/>
    </row>
    <row r="12" spans="1:16" ht="18.75" customHeight="1" x14ac:dyDescent="0.15">
      <c r="A12" s="62"/>
      <c r="B12" s="73"/>
      <c r="C12" s="73"/>
      <c r="D12" s="114"/>
      <c r="E12" s="123"/>
      <c r="F12" s="111"/>
      <c r="G12" s="122"/>
      <c r="H12" s="64"/>
      <c r="I12" s="51"/>
      <c r="J12" s="51"/>
      <c r="K12" s="51"/>
      <c r="L12" s="51"/>
      <c r="M12" s="51"/>
      <c r="N12" s="51"/>
      <c r="O12" s="51"/>
      <c r="P12" s="51"/>
    </row>
    <row r="13" spans="1:16" ht="18.75" customHeight="1" x14ac:dyDescent="0.4">
      <c r="A13" s="56"/>
      <c r="B13" s="72"/>
      <c r="C13" s="97"/>
      <c r="D13" s="113"/>
      <c r="E13" s="109"/>
      <c r="F13" s="108"/>
      <c r="G13" s="121"/>
      <c r="H13" s="124"/>
      <c r="I13" s="51"/>
      <c r="J13" s="51"/>
      <c r="K13" s="51"/>
      <c r="L13" s="51"/>
      <c r="M13" s="51"/>
      <c r="N13" s="51"/>
      <c r="O13" s="51"/>
      <c r="P13" s="51"/>
    </row>
    <row r="14" spans="1:16" ht="18.75" customHeight="1" x14ac:dyDescent="0.4">
      <c r="A14" s="70"/>
      <c r="B14" s="140"/>
      <c r="C14" s="140"/>
      <c r="D14" s="138"/>
      <c r="E14" s="151"/>
      <c r="F14" s="150"/>
      <c r="G14" s="149">
        <f>ROUNDDOWN((D14*F14),0)</f>
        <v>0</v>
      </c>
      <c r="H14" s="92"/>
      <c r="I14" s="51"/>
      <c r="J14" s="51"/>
      <c r="K14" s="51"/>
      <c r="L14" s="51"/>
      <c r="M14" s="51"/>
      <c r="N14" s="51"/>
      <c r="O14" s="51"/>
      <c r="P14" s="51"/>
    </row>
    <row r="15" spans="1:16" ht="18.75" customHeight="1" x14ac:dyDescent="0.4">
      <c r="A15" s="56"/>
      <c r="B15" s="134"/>
      <c r="C15" s="148"/>
      <c r="D15" s="132"/>
      <c r="E15" s="131"/>
      <c r="F15" s="147"/>
      <c r="G15" s="146"/>
      <c r="H15" s="128"/>
      <c r="I15" s="51"/>
      <c r="J15" s="51"/>
      <c r="K15" s="51"/>
      <c r="L15" s="51"/>
      <c r="M15" s="51"/>
      <c r="N15" s="51"/>
      <c r="O15" s="51"/>
      <c r="P15" s="51"/>
    </row>
    <row r="16" spans="1:16" ht="18.75" customHeight="1" x14ac:dyDescent="0.15">
      <c r="A16" s="70"/>
      <c r="B16" s="140"/>
      <c r="C16" s="139"/>
      <c r="D16" s="138"/>
      <c r="E16" s="137"/>
      <c r="F16" s="136"/>
      <c r="G16" s="135"/>
      <c r="H16" s="92"/>
      <c r="I16" s="51"/>
      <c r="J16" s="51"/>
      <c r="K16" s="51"/>
      <c r="L16" s="51"/>
      <c r="M16" s="51"/>
      <c r="N16" s="51"/>
      <c r="O16" s="51"/>
      <c r="P16" s="51"/>
    </row>
    <row r="17" spans="1:16" ht="18.75" customHeight="1" x14ac:dyDescent="0.4">
      <c r="A17" s="56"/>
      <c r="B17" s="134"/>
      <c r="C17" s="133"/>
      <c r="D17" s="132"/>
      <c r="E17" s="131"/>
      <c r="F17" s="130"/>
      <c r="G17" s="129"/>
      <c r="H17" s="128"/>
      <c r="I17" s="51"/>
      <c r="J17" s="51"/>
      <c r="K17" s="51"/>
      <c r="L17" s="51"/>
      <c r="M17" s="51"/>
      <c r="N17" s="51"/>
      <c r="O17" s="51"/>
      <c r="P17" s="51"/>
    </row>
    <row r="18" spans="1:16" ht="18.75" customHeight="1" x14ac:dyDescent="0.15">
      <c r="A18" s="70"/>
      <c r="B18" s="73"/>
      <c r="C18" s="73"/>
      <c r="D18" s="114"/>
      <c r="E18" s="123"/>
      <c r="F18" s="111"/>
      <c r="G18" s="122"/>
      <c r="H18" s="64"/>
      <c r="I18" s="51"/>
      <c r="J18" s="51"/>
      <c r="K18" s="51"/>
      <c r="L18" s="51"/>
      <c r="M18" s="51"/>
      <c r="N18" s="51"/>
      <c r="O18" s="51"/>
      <c r="P18" s="51"/>
    </row>
    <row r="19" spans="1:16" ht="18.75" customHeight="1" x14ac:dyDescent="0.4">
      <c r="A19" s="56"/>
      <c r="B19" s="72"/>
      <c r="C19" s="97"/>
      <c r="D19" s="113"/>
      <c r="E19" s="109"/>
      <c r="F19" s="108"/>
      <c r="G19" s="121">
        <f>ROUNDDOWN((D19*F19),0)</f>
        <v>0</v>
      </c>
      <c r="H19" s="124"/>
      <c r="I19" s="51"/>
      <c r="J19" s="51"/>
      <c r="K19" s="51"/>
      <c r="L19" s="51"/>
      <c r="M19" s="51"/>
      <c r="N19" s="51"/>
      <c r="O19" s="51"/>
      <c r="P19" s="51"/>
    </row>
    <row r="20" spans="1:16" ht="18.75" customHeight="1" x14ac:dyDescent="0.15">
      <c r="A20" s="70"/>
      <c r="B20" s="73"/>
      <c r="C20" s="127"/>
      <c r="D20" s="114"/>
      <c r="E20" s="123"/>
      <c r="F20" s="126"/>
      <c r="G20" s="122">
        <f>ROUNDDOWN((D20*F20),0)</f>
        <v>0</v>
      </c>
      <c r="H20" s="64"/>
      <c r="I20" s="51"/>
      <c r="J20" s="51"/>
      <c r="K20" s="51"/>
      <c r="L20" s="51"/>
      <c r="M20" s="51"/>
      <c r="N20" s="51"/>
      <c r="O20" s="51"/>
      <c r="P20" s="51"/>
    </row>
    <row r="21" spans="1:16" ht="18.75" customHeight="1" x14ac:dyDescent="0.4">
      <c r="A21" s="56"/>
      <c r="B21" s="72"/>
      <c r="C21" s="69"/>
      <c r="D21" s="113"/>
      <c r="E21" s="109"/>
      <c r="F21" s="125"/>
      <c r="G21" s="121"/>
      <c r="H21" s="124"/>
      <c r="I21" s="51"/>
      <c r="J21" s="51"/>
      <c r="K21" s="51"/>
      <c r="L21" s="51"/>
      <c r="M21" s="51"/>
      <c r="N21" s="51"/>
      <c r="O21" s="51"/>
      <c r="P21" s="51"/>
    </row>
    <row r="22" spans="1:16" ht="18.75" customHeight="1" x14ac:dyDescent="0.4">
      <c r="A22" s="62"/>
      <c r="B22" s="73"/>
      <c r="C22" s="73"/>
      <c r="D22" s="114"/>
      <c r="E22" s="112"/>
      <c r="F22" s="111"/>
      <c r="G22" s="110">
        <f>ROUNDDOWN((D22*F22),0)</f>
        <v>0</v>
      </c>
      <c r="H22" s="73"/>
      <c r="I22" s="51"/>
      <c r="J22" s="51"/>
      <c r="K22" s="51"/>
      <c r="L22" s="51"/>
      <c r="M22" s="51"/>
      <c r="N22" s="51"/>
      <c r="O22" s="51"/>
      <c r="P22" s="51"/>
    </row>
    <row r="23" spans="1:16" ht="18.75" customHeight="1" x14ac:dyDescent="0.4">
      <c r="A23" s="56"/>
      <c r="B23" s="72"/>
      <c r="C23" s="72"/>
      <c r="D23" s="113"/>
      <c r="E23" s="109"/>
      <c r="F23" s="108"/>
      <c r="G23" s="107"/>
      <c r="H23" s="117"/>
      <c r="I23" s="51"/>
      <c r="J23" s="51"/>
      <c r="K23" s="51"/>
      <c r="L23" s="51"/>
      <c r="M23" s="51"/>
      <c r="N23" s="51"/>
      <c r="O23" s="51"/>
      <c r="P23" s="51"/>
    </row>
    <row r="24" spans="1:16" ht="18.75" customHeight="1" x14ac:dyDescent="0.15">
      <c r="A24" s="62"/>
      <c r="B24" s="73"/>
      <c r="C24" s="73"/>
      <c r="D24" s="114"/>
      <c r="E24" s="123"/>
      <c r="F24" s="111"/>
      <c r="G24" s="122">
        <f t="shared" ref="G24:G29" si="0">ROUNDDOWN((D24*F24),0)</f>
        <v>0</v>
      </c>
      <c r="H24" s="120"/>
      <c r="I24" s="51"/>
      <c r="J24" s="51"/>
      <c r="K24" s="51"/>
      <c r="L24" s="51"/>
      <c r="M24" s="51"/>
      <c r="N24" s="51"/>
      <c r="O24" s="51"/>
      <c r="P24" s="51"/>
    </row>
    <row r="25" spans="1:16" ht="18.75" customHeight="1" x14ac:dyDescent="0.4">
      <c r="A25" s="56"/>
      <c r="B25" s="72"/>
      <c r="C25" s="97"/>
      <c r="D25" s="113"/>
      <c r="E25" s="109"/>
      <c r="F25" s="108"/>
      <c r="G25" s="121">
        <f t="shared" si="0"/>
        <v>0</v>
      </c>
      <c r="H25" s="119"/>
      <c r="I25" s="51"/>
      <c r="J25" s="51"/>
      <c r="K25" s="51"/>
      <c r="L25" s="51"/>
      <c r="M25" s="51"/>
      <c r="N25" s="51"/>
      <c r="O25" s="51"/>
      <c r="P25" s="51"/>
    </row>
    <row r="26" spans="1:16" ht="18.75" customHeight="1" x14ac:dyDescent="0.4">
      <c r="A26" s="62"/>
      <c r="B26" s="73"/>
      <c r="C26" s="73"/>
      <c r="D26" s="114"/>
      <c r="E26" s="112"/>
      <c r="F26" s="111"/>
      <c r="G26" s="110">
        <f t="shared" si="0"/>
        <v>0</v>
      </c>
      <c r="H26" s="120"/>
      <c r="I26" s="51"/>
      <c r="J26" s="51"/>
      <c r="K26" s="51"/>
      <c r="L26" s="51"/>
      <c r="M26" s="51"/>
      <c r="N26" s="51"/>
      <c r="O26" s="51"/>
      <c r="P26" s="51"/>
    </row>
    <row r="27" spans="1:16" ht="18.75" customHeight="1" x14ac:dyDescent="0.4">
      <c r="A27" s="56"/>
      <c r="B27" s="72"/>
      <c r="C27" s="72"/>
      <c r="D27" s="113"/>
      <c r="E27" s="109"/>
      <c r="F27" s="108"/>
      <c r="G27" s="107">
        <f t="shared" si="0"/>
        <v>0</v>
      </c>
      <c r="H27" s="119"/>
      <c r="I27" s="51"/>
      <c r="J27" s="51"/>
      <c r="K27" s="51"/>
      <c r="L27" s="51"/>
      <c r="M27" s="51"/>
      <c r="N27" s="51"/>
      <c r="O27" s="51"/>
      <c r="P27" s="51"/>
    </row>
    <row r="28" spans="1:16" ht="18.75" customHeight="1" x14ac:dyDescent="0.4">
      <c r="A28" s="62"/>
      <c r="B28" s="62"/>
      <c r="C28" s="73"/>
      <c r="D28" s="114"/>
      <c r="E28" s="112"/>
      <c r="F28" s="111"/>
      <c r="G28" s="110">
        <f t="shared" si="0"/>
        <v>0</v>
      </c>
      <c r="H28" s="118"/>
      <c r="I28" s="51"/>
      <c r="J28" s="51"/>
      <c r="K28" s="51"/>
      <c r="L28" s="51"/>
      <c r="M28" s="51"/>
      <c r="N28" s="51"/>
      <c r="O28" s="51"/>
      <c r="P28" s="51"/>
    </row>
    <row r="29" spans="1:16" ht="18.75" customHeight="1" x14ac:dyDescent="0.4">
      <c r="A29" s="56"/>
      <c r="B29" s="58"/>
      <c r="C29" s="72"/>
      <c r="D29" s="113"/>
      <c r="E29" s="109"/>
      <c r="F29" s="108"/>
      <c r="G29" s="107">
        <f t="shared" si="0"/>
        <v>0</v>
      </c>
      <c r="H29" s="117"/>
      <c r="I29" s="51"/>
      <c r="J29" s="51"/>
      <c r="K29" s="116"/>
      <c r="L29" s="51"/>
      <c r="M29" s="51"/>
      <c r="N29" s="51"/>
      <c r="O29" s="51"/>
      <c r="P29" s="51"/>
    </row>
    <row r="30" spans="1:16" ht="18.75" customHeight="1" x14ac:dyDescent="0.4">
      <c r="A30" s="62"/>
      <c r="B30" s="62"/>
      <c r="C30" s="73"/>
      <c r="D30" s="114"/>
      <c r="E30" s="112"/>
      <c r="F30" s="111"/>
      <c r="G30" s="110"/>
      <c r="H30" s="97"/>
      <c r="I30" s="51"/>
      <c r="J30" s="51"/>
      <c r="K30" s="51"/>
      <c r="L30" s="51"/>
      <c r="M30" s="51"/>
      <c r="N30" s="51"/>
      <c r="O30" s="51"/>
      <c r="P30" s="51"/>
    </row>
    <row r="31" spans="1:16" ht="18.75" customHeight="1" x14ac:dyDescent="0.4">
      <c r="A31" s="56"/>
      <c r="B31" s="58"/>
      <c r="C31" s="72"/>
      <c r="D31" s="113"/>
      <c r="E31" s="109"/>
      <c r="F31" s="108"/>
      <c r="G31" s="107"/>
      <c r="H31" s="69"/>
      <c r="I31" s="51"/>
      <c r="J31" s="51"/>
      <c r="K31" s="116"/>
      <c r="L31" s="51"/>
      <c r="M31" s="51"/>
      <c r="N31" s="51"/>
      <c r="O31" s="51"/>
      <c r="P31" s="51"/>
    </row>
    <row r="32" spans="1:16" ht="18.75" customHeight="1" x14ac:dyDescent="0.4">
      <c r="A32" s="62"/>
      <c r="B32" s="73"/>
      <c r="C32" s="73"/>
      <c r="D32" s="114"/>
      <c r="E32" s="112"/>
      <c r="F32" s="111"/>
      <c r="G32" s="115"/>
      <c r="H32" s="73"/>
      <c r="I32" s="51"/>
      <c r="J32" s="51"/>
      <c r="K32" s="51"/>
      <c r="L32" s="51"/>
      <c r="M32" s="51"/>
      <c r="N32" s="51"/>
      <c r="O32" s="51"/>
      <c r="P32" s="51"/>
    </row>
    <row r="33" spans="1:16" ht="18.75" customHeight="1" x14ac:dyDescent="0.4">
      <c r="A33" s="56"/>
      <c r="B33" s="69"/>
      <c r="C33" s="69"/>
      <c r="D33" s="113"/>
      <c r="E33" s="109"/>
      <c r="F33" s="108"/>
      <c r="G33" s="115"/>
      <c r="H33" s="69"/>
      <c r="I33" s="51"/>
      <c r="J33" s="51"/>
      <c r="K33" s="51"/>
      <c r="L33" s="51"/>
      <c r="M33" s="51"/>
      <c r="N33" s="51"/>
      <c r="O33" s="51"/>
      <c r="P33" s="51"/>
    </row>
    <row r="34" spans="1:16" ht="18.75" customHeight="1" x14ac:dyDescent="0.4">
      <c r="A34" s="62"/>
      <c r="B34" s="73"/>
      <c r="C34" s="73"/>
      <c r="D34" s="114"/>
      <c r="E34" s="112"/>
      <c r="F34" s="111"/>
      <c r="G34" s="115"/>
      <c r="H34" s="64"/>
      <c r="I34" s="51"/>
      <c r="J34" s="51"/>
      <c r="K34" s="51"/>
      <c r="L34" s="51"/>
      <c r="M34" s="51"/>
      <c r="N34" s="51"/>
      <c r="O34" s="51"/>
      <c r="P34" s="51"/>
    </row>
    <row r="35" spans="1:16" ht="18.75" customHeight="1" x14ac:dyDescent="0.4">
      <c r="A35" s="56"/>
      <c r="B35" s="72"/>
      <c r="C35" s="69"/>
      <c r="D35" s="113"/>
      <c r="E35" s="109"/>
      <c r="F35" s="108"/>
      <c r="G35" s="115"/>
      <c r="H35" s="59"/>
      <c r="I35" s="51"/>
      <c r="J35" s="51"/>
      <c r="K35" s="51"/>
      <c r="L35" s="51"/>
      <c r="M35" s="51"/>
      <c r="N35" s="51"/>
      <c r="O35" s="51"/>
      <c r="P35" s="51"/>
    </row>
    <row r="36" spans="1:16" ht="18.75" customHeight="1" x14ac:dyDescent="0.4">
      <c r="A36" s="62"/>
      <c r="B36" s="73"/>
      <c r="C36" s="73"/>
      <c r="D36" s="114"/>
      <c r="E36" s="112"/>
      <c r="F36" s="111"/>
      <c r="G36" s="115"/>
      <c r="H36" s="64"/>
      <c r="I36" s="51"/>
      <c r="J36" s="51"/>
      <c r="K36" s="51"/>
      <c r="L36" s="51"/>
      <c r="M36" s="51"/>
      <c r="N36" s="51"/>
      <c r="O36" s="51"/>
      <c r="P36" s="51"/>
    </row>
    <row r="37" spans="1:16" ht="18.75" customHeight="1" x14ac:dyDescent="0.4">
      <c r="A37" s="56"/>
      <c r="B37" s="72"/>
      <c r="C37" s="69"/>
      <c r="D37" s="113"/>
      <c r="E37" s="109"/>
      <c r="F37" s="108"/>
      <c r="G37" s="115"/>
      <c r="H37" s="59"/>
      <c r="I37" s="51"/>
      <c r="J37" s="51"/>
      <c r="K37" s="51"/>
      <c r="L37" s="51"/>
      <c r="M37" s="51"/>
      <c r="N37" s="51"/>
      <c r="O37" s="51"/>
      <c r="P37" s="51"/>
    </row>
    <row r="38" spans="1:16" ht="18.75" customHeight="1" x14ac:dyDescent="0.4">
      <c r="A38" s="70"/>
      <c r="B38" s="73"/>
      <c r="C38" s="73"/>
      <c r="D38" s="114"/>
      <c r="E38" s="112"/>
      <c r="F38" s="111"/>
      <c r="G38" s="110"/>
      <c r="H38" s="73"/>
      <c r="I38" s="51"/>
      <c r="J38" s="51"/>
      <c r="K38" s="51"/>
      <c r="L38" s="51"/>
      <c r="M38" s="51"/>
      <c r="N38" s="51"/>
      <c r="O38" s="51"/>
      <c r="P38" s="51"/>
    </row>
    <row r="39" spans="1:16" ht="18.75" customHeight="1" x14ac:dyDescent="0.4">
      <c r="A39" s="56"/>
      <c r="B39" s="72"/>
      <c r="C39" s="69"/>
      <c r="D39" s="113"/>
      <c r="E39" s="109"/>
      <c r="F39" s="108"/>
      <c r="G39" s="107"/>
      <c r="H39" s="69"/>
      <c r="I39" s="51"/>
      <c r="J39" s="51"/>
      <c r="K39" s="51"/>
      <c r="L39" s="51"/>
      <c r="M39" s="51"/>
      <c r="N39" s="51"/>
      <c r="O39" s="51"/>
      <c r="P39" s="51"/>
    </row>
    <row r="40" spans="1:16" ht="18.75" customHeight="1" x14ac:dyDescent="0.4">
      <c r="A40" s="70"/>
      <c r="B40" s="73"/>
      <c r="C40" s="73"/>
      <c r="D40" s="110"/>
      <c r="E40" s="112"/>
      <c r="F40" s="111"/>
      <c r="G40" s="110"/>
      <c r="H40" s="73"/>
      <c r="I40" s="51"/>
      <c r="J40" s="51"/>
      <c r="K40" s="51"/>
      <c r="L40" s="51"/>
      <c r="M40" s="51"/>
      <c r="N40" s="51"/>
      <c r="O40" s="51"/>
      <c r="P40" s="51"/>
    </row>
    <row r="41" spans="1:16" ht="18.75" customHeight="1" x14ac:dyDescent="0.4">
      <c r="A41" s="56"/>
      <c r="B41" s="99" t="s">
        <v>99</v>
      </c>
      <c r="C41" s="69"/>
      <c r="D41" s="107"/>
      <c r="E41" s="109"/>
      <c r="F41" s="108"/>
      <c r="G41" s="107"/>
      <c r="H41" s="69"/>
      <c r="I41" s="51"/>
      <c r="J41" s="51"/>
      <c r="K41" s="51"/>
      <c r="L41" s="51"/>
      <c r="M41" s="51"/>
      <c r="N41" s="51"/>
      <c r="O41" s="51"/>
      <c r="P41" s="51"/>
    </row>
    <row r="42" spans="1:16" s="50" customFormat="1" ht="37.5" customHeight="1" x14ac:dyDescent="0.4">
      <c r="A42" s="75" t="s">
        <v>52</v>
      </c>
      <c r="B42" s="75" t="s">
        <v>51</v>
      </c>
      <c r="C42" s="145" t="s">
        <v>50</v>
      </c>
      <c r="D42" s="75" t="s">
        <v>49</v>
      </c>
      <c r="E42" s="75" t="s">
        <v>48</v>
      </c>
      <c r="F42" s="145" t="s">
        <v>47</v>
      </c>
      <c r="G42" s="75" t="s">
        <v>46</v>
      </c>
      <c r="H42" s="75" t="s">
        <v>45</v>
      </c>
      <c r="I42" s="52"/>
      <c r="J42" s="52"/>
      <c r="K42" s="52"/>
      <c r="L42" s="52"/>
      <c r="M42" s="52"/>
      <c r="N42" s="52"/>
      <c r="O42" s="52"/>
      <c r="P42" s="52"/>
    </row>
    <row r="43" spans="1:16" ht="18.75" customHeight="1" x14ac:dyDescent="0.4">
      <c r="A43" s="62"/>
      <c r="B43" s="73"/>
      <c r="C43" s="97"/>
      <c r="D43" s="63"/>
      <c r="E43" s="70"/>
      <c r="F43" s="144"/>
      <c r="G43" s="143">
        <f>ROUNDDOWN((D43*F43),0)</f>
        <v>0</v>
      </c>
      <c r="H43" s="73"/>
      <c r="I43" s="51"/>
      <c r="J43" s="51"/>
      <c r="K43" s="51"/>
      <c r="L43" s="51"/>
      <c r="M43" s="51"/>
      <c r="N43" s="51"/>
      <c r="O43" s="51"/>
      <c r="P43" s="51"/>
    </row>
    <row r="44" spans="1:16" ht="18.75" customHeight="1" x14ac:dyDescent="0.4">
      <c r="A44" s="77">
        <v>1</v>
      </c>
      <c r="B44" s="69" t="s">
        <v>98</v>
      </c>
      <c r="C44" s="69"/>
      <c r="D44" s="57"/>
      <c r="E44" s="56"/>
      <c r="F44" s="142"/>
      <c r="G44" s="141"/>
      <c r="H44" s="69"/>
      <c r="I44" s="51"/>
      <c r="J44" s="51"/>
      <c r="K44" s="51"/>
      <c r="L44" s="51"/>
      <c r="M44" s="51"/>
      <c r="N44" s="51"/>
      <c r="O44" s="51"/>
      <c r="P44" s="51"/>
    </row>
    <row r="45" spans="1:16" ht="18.75" customHeight="1" x14ac:dyDescent="0.4">
      <c r="A45" s="82"/>
      <c r="B45" s="73"/>
      <c r="C45" s="97" t="s">
        <v>97</v>
      </c>
      <c r="D45" s="114"/>
      <c r="E45" s="123"/>
      <c r="F45" s="111"/>
      <c r="G45" s="110"/>
      <c r="H45" s="64"/>
      <c r="I45" s="51"/>
      <c r="J45" s="51"/>
      <c r="K45" s="51"/>
      <c r="L45" s="51"/>
      <c r="M45" s="51"/>
      <c r="N45" s="51"/>
      <c r="O45" s="51"/>
      <c r="P45" s="51"/>
    </row>
    <row r="46" spans="1:16" ht="18.75" customHeight="1" x14ac:dyDescent="0.4">
      <c r="A46" s="77"/>
      <c r="B46" s="69" t="s">
        <v>96</v>
      </c>
      <c r="C46" s="69" t="s">
        <v>95</v>
      </c>
      <c r="D46" s="113">
        <v>344</v>
      </c>
      <c r="E46" s="109" t="s">
        <v>94</v>
      </c>
      <c r="F46" s="108"/>
      <c r="G46" s="107"/>
      <c r="H46" s="124"/>
      <c r="I46" s="51"/>
      <c r="J46" s="51"/>
      <c r="K46" s="51"/>
      <c r="L46" s="51"/>
      <c r="M46" s="51"/>
      <c r="N46" s="51"/>
      <c r="O46" s="51"/>
      <c r="P46" s="51"/>
    </row>
    <row r="47" spans="1:16" ht="18.75" customHeight="1" x14ac:dyDescent="0.15">
      <c r="A47" s="85"/>
      <c r="B47" s="73"/>
      <c r="C47" s="73"/>
      <c r="D47" s="114"/>
      <c r="E47" s="123"/>
      <c r="F47" s="111"/>
      <c r="G47" s="122"/>
      <c r="H47" s="64"/>
      <c r="I47" s="51"/>
      <c r="J47" s="51"/>
      <c r="K47" s="51"/>
      <c r="L47" s="51"/>
      <c r="M47" s="51"/>
      <c r="N47" s="51"/>
      <c r="O47" s="51"/>
      <c r="P47" s="51"/>
    </row>
    <row r="48" spans="1:16" ht="18.75" customHeight="1" x14ac:dyDescent="0.4">
      <c r="A48" s="77"/>
      <c r="B48" s="69"/>
      <c r="C48" s="97"/>
      <c r="D48" s="113"/>
      <c r="E48" s="109"/>
      <c r="F48" s="108"/>
      <c r="G48" s="121"/>
      <c r="H48" s="124"/>
      <c r="I48" s="51"/>
      <c r="J48" s="51"/>
      <c r="K48" s="51"/>
      <c r="L48" s="51"/>
      <c r="M48" s="51"/>
      <c r="N48" s="51"/>
      <c r="O48" s="51"/>
      <c r="P48" s="51"/>
    </row>
    <row r="49" spans="1:16" ht="18.75" customHeight="1" x14ac:dyDescent="0.15">
      <c r="A49" s="70"/>
      <c r="B49" s="73"/>
      <c r="C49" s="127"/>
      <c r="D49" s="114"/>
      <c r="E49" s="123"/>
      <c r="F49" s="126"/>
      <c r="G49" s="122"/>
      <c r="H49" s="64"/>
      <c r="I49" s="51"/>
      <c r="J49" s="51"/>
      <c r="K49" s="51"/>
      <c r="L49" s="51"/>
      <c r="M49" s="51"/>
      <c r="N49" s="51"/>
      <c r="O49" s="51"/>
      <c r="P49" s="51"/>
    </row>
    <row r="50" spans="1:16" ht="18.75" customHeight="1" x14ac:dyDescent="0.4">
      <c r="A50" s="56"/>
      <c r="B50" s="69" t="s">
        <v>93</v>
      </c>
      <c r="C50" s="69"/>
      <c r="D50" s="113"/>
      <c r="E50" s="109"/>
      <c r="F50" s="125"/>
      <c r="G50" s="121"/>
      <c r="H50" s="124"/>
      <c r="I50" s="51"/>
      <c r="J50" s="51"/>
      <c r="K50" s="51"/>
      <c r="L50" s="51"/>
      <c r="M50" s="51"/>
      <c r="N50" s="51"/>
      <c r="O50" s="51"/>
      <c r="P50" s="51"/>
    </row>
    <row r="51" spans="1:16" ht="18.75" customHeight="1" x14ac:dyDescent="0.15">
      <c r="A51" s="70"/>
      <c r="B51" s="73"/>
      <c r="C51" s="127"/>
      <c r="D51" s="114"/>
      <c r="E51" s="123"/>
      <c r="F51" s="126"/>
      <c r="G51" s="122"/>
      <c r="H51" s="64"/>
      <c r="I51" s="51"/>
      <c r="J51" s="51"/>
      <c r="K51" s="51"/>
      <c r="L51" s="51"/>
      <c r="M51" s="51"/>
      <c r="N51" s="51"/>
      <c r="O51" s="51"/>
      <c r="P51" s="51"/>
    </row>
    <row r="52" spans="1:16" ht="18.75" customHeight="1" x14ac:dyDescent="0.4">
      <c r="A52" s="56"/>
      <c r="B52" s="72"/>
      <c r="C52" s="97"/>
      <c r="D52" s="113"/>
      <c r="E52" s="109"/>
      <c r="F52" s="125"/>
      <c r="G52" s="121"/>
      <c r="H52" s="124"/>
      <c r="I52" s="51"/>
      <c r="J52" s="51"/>
      <c r="K52" s="51"/>
      <c r="L52" s="51"/>
      <c r="M52" s="51"/>
      <c r="N52" s="51"/>
      <c r="O52" s="51"/>
      <c r="P52" s="51"/>
    </row>
    <row r="53" spans="1:16" ht="18.75" customHeight="1" x14ac:dyDescent="0.15">
      <c r="A53" s="62"/>
      <c r="B53" s="73"/>
      <c r="C53" s="73"/>
      <c r="D53" s="114"/>
      <c r="E53" s="123"/>
      <c r="F53" s="111"/>
      <c r="G53" s="122"/>
      <c r="H53" s="64"/>
      <c r="I53" s="51"/>
      <c r="J53" s="51"/>
      <c r="K53" s="51"/>
      <c r="L53" s="51"/>
      <c r="M53" s="51"/>
      <c r="N53" s="51"/>
      <c r="O53" s="51"/>
      <c r="P53" s="51"/>
    </row>
    <row r="54" spans="1:16" ht="18.75" customHeight="1" x14ac:dyDescent="0.4">
      <c r="A54" s="77">
        <v>2</v>
      </c>
      <c r="B54" s="72" t="s">
        <v>92</v>
      </c>
      <c r="C54" s="97"/>
      <c r="D54" s="113"/>
      <c r="E54" s="109"/>
      <c r="F54" s="108"/>
      <c r="G54" s="121"/>
      <c r="H54" s="124"/>
      <c r="I54" s="51"/>
      <c r="J54" s="51"/>
      <c r="K54" s="51"/>
      <c r="L54" s="51"/>
      <c r="M54" s="51"/>
      <c r="N54" s="51"/>
      <c r="O54" s="51"/>
      <c r="P54" s="51"/>
    </row>
    <row r="55" spans="1:16" ht="18.75" customHeight="1" x14ac:dyDescent="0.4">
      <c r="A55" s="70"/>
      <c r="B55" s="140"/>
      <c r="C55" s="73" t="s">
        <v>91</v>
      </c>
      <c r="D55" s="114"/>
      <c r="E55" s="112"/>
      <c r="F55" s="111"/>
      <c r="G55" s="110"/>
      <c r="H55" s="64"/>
      <c r="I55" s="51"/>
      <c r="J55" s="51"/>
      <c r="K55" s="51"/>
      <c r="L55" s="51"/>
      <c r="M55" s="51"/>
      <c r="N55" s="51"/>
      <c r="O55" s="51"/>
      <c r="P55" s="51"/>
    </row>
    <row r="56" spans="1:16" ht="18.75" customHeight="1" x14ac:dyDescent="0.4">
      <c r="A56" s="56"/>
      <c r="B56" s="72" t="s">
        <v>90</v>
      </c>
      <c r="C56" s="69" t="s">
        <v>89</v>
      </c>
      <c r="D56" s="113">
        <v>1</v>
      </c>
      <c r="E56" s="109" t="s">
        <v>54</v>
      </c>
      <c r="F56" s="108"/>
      <c r="G56" s="107"/>
      <c r="H56" s="124"/>
      <c r="I56" s="51"/>
      <c r="J56" s="51"/>
      <c r="K56" s="51"/>
      <c r="L56" s="51"/>
      <c r="M56" s="51"/>
      <c r="N56" s="51"/>
      <c r="O56" s="51"/>
      <c r="P56" s="51"/>
    </row>
    <row r="57" spans="1:16" ht="18.75" customHeight="1" x14ac:dyDescent="0.15">
      <c r="A57" s="70"/>
      <c r="B57" s="140"/>
      <c r="C57" s="139"/>
      <c r="D57" s="138"/>
      <c r="E57" s="137"/>
      <c r="F57" s="136"/>
      <c r="G57" s="135"/>
      <c r="H57" s="92"/>
      <c r="I57" s="51"/>
      <c r="J57" s="51"/>
      <c r="K57" s="51"/>
      <c r="L57" s="51"/>
      <c r="M57" s="51"/>
      <c r="N57" s="51"/>
      <c r="O57" s="51"/>
      <c r="P57" s="51"/>
    </row>
    <row r="58" spans="1:16" ht="18.75" customHeight="1" x14ac:dyDescent="0.4">
      <c r="A58" s="56"/>
      <c r="B58" s="134"/>
      <c r="C58" s="133"/>
      <c r="D58" s="132"/>
      <c r="E58" s="131"/>
      <c r="F58" s="130"/>
      <c r="G58" s="129"/>
      <c r="H58" s="128"/>
      <c r="I58" s="51"/>
      <c r="J58" s="51"/>
      <c r="K58" s="51"/>
      <c r="L58" s="51"/>
      <c r="M58" s="51"/>
      <c r="N58" s="51"/>
      <c r="O58" s="51"/>
      <c r="P58" s="51"/>
    </row>
    <row r="59" spans="1:16" ht="18.75" customHeight="1" x14ac:dyDescent="0.15">
      <c r="A59" s="70"/>
      <c r="B59" s="73"/>
      <c r="C59" s="73"/>
      <c r="D59" s="114"/>
      <c r="E59" s="123"/>
      <c r="F59" s="111"/>
      <c r="G59" s="122"/>
      <c r="H59" s="64"/>
      <c r="I59" s="51"/>
      <c r="J59" s="51"/>
      <c r="K59" s="51"/>
      <c r="L59" s="51"/>
      <c r="M59" s="51"/>
      <c r="N59" s="51"/>
      <c r="O59" s="51"/>
      <c r="P59" s="51"/>
    </row>
    <row r="60" spans="1:16" ht="18.75" customHeight="1" x14ac:dyDescent="0.4">
      <c r="A60" s="56"/>
      <c r="B60" s="72" t="s">
        <v>88</v>
      </c>
      <c r="C60" s="97"/>
      <c r="D60" s="113"/>
      <c r="E60" s="109"/>
      <c r="F60" s="108"/>
      <c r="G60" s="121"/>
      <c r="H60" s="124"/>
      <c r="I60" s="51"/>
      <c r="J60" s="51"/>
      <c r="K60" s="51"/>
      <c r="L60" s="51"/>
      <c r="M60" s="51"/>
      <c r="N60" s="51"/>
      <c r="O60" s="51"/>
      <c r="P60" s="51"/>
    </row>
    <row r="61" spans="1:16" ht="18.75" customHeight="1" x14ac:dyDescent="0.15">
      <c r="A61" s="70"/>
      <c r="B61" s="73"/>
      <c r="C61" s="127"/>
      <c r="D61" s="114"/>
      <c r="E61" s="123"/>
      <c r="F61" s="126"/>
      <c r="G61" s="122"/>
      <c r="H61" s="64"/>
      <c r="I61" s="51"/>
      <c r="J61" s="51"/>
      <c r="K61" s="51"/>
      <c r="L61" s="51"/>
      <c r="M61" s="51"/>
      <c r="N61" s="51"/>
      <c r="O61" s="51"/>
      <c r="P61" s="51"/>
    </row>
    <row r="62" spans="1:16" ht="18.75" customHeight="1" x14ac:dyDescent="0.4">
      <c r="A62" s="56"/>
      <c r="B62" s="72"/>
      <c r="C62" s="69"/>
      <c r="D62" s="113"/>
      <c r="E62" s="109"/>
      <c r="F62" s="125"/>
      <c r="G62" s="121"/>
      <c r="H62" s="124"/>
      <c r="I62" s="51"/>
      <c r="J62" s="51"/>
      <c r="K62" s="51"/>
      <c r="L62" s="51"/>
      <c r="M62" s="51"/>
      <c r="N62" s="51"/>
      <c r="O62" s="51"/>
      <c r="P62" s="51"/>
    </row>
    <row r="63" spans="1:16" ht="18.75" customHeight="1" x14ac:dyDescent="0.4">
      <c r="A63" s="62"/>
      <c r="B63" s="73"/>
      <c r="C63" s="73"/>
      <c r="D63" s="114"/>
      <c r="E63" s="112"/>
      <c r="F63" s="111"/>
      <c r="G63" s="110"/>
      <c r="H63" s="73"/>
      <c r="I63" s="51"/>
      <c r="J63" s="51"/>
      <c r="K63" s="51"/>
      <c r="L63" s="51"/>
      <c r="M63" s="51"/>
      <c r="N63" s="51"/>
      <c r="O63" s="51"/>
      <c r="P63" s="51"/>
    </row>
    <row r="64" spans="1:16" ht="18.75" customHeight="1" x14ac:dyDescent="0.4">
      <c r="A64" s="77">
        <v>3</v>
      </c>
      <c r="B64" s="72" t="s">
        <v>87</v>
      </c>
      <c r="C64" s="72"/>
      <c r="D64" s="113"/>
      <c r="E64" s="109"/>
      <c r="F64" s="108"/>
      <c r="G64" s="107"/>
      <c r="H64" s="117"/>
      <c r="I64" s="51"/>
      <c r="J64" s="51"/>
      <c r="K64" s="51"/>
      <c r="L64" s="51"/>
      <c r="M64" s="51"/>
      <c r="N64" s="51"/>
      <c r="O64" s="51"/>
      <c r="P64" s="51"/>
    </row>
    <row r="65" spans="1:16" ht="18.75" customHeight="1" x14ac:dyDescent="0.15">
      <c r="A65" s="62"/>
      <c r="B65" s="73"/>
      <c r="C65" s="73"/>
      <c r="D65" s="114"/>
      <c r="E65" s="123"/>
      <c r="F65" s="111"/>
      <c r="G65" s="122"/>
      <c r="H65" s="120"/>
      <c r="I65" s="51"/>
      <c r="J65" s="51"/>
      <c r="K65" s="51"/>
      <c r="L65" s="51"/>
      <c r="M65" s="51"/>
      <c r="N65" s="51"/>
      <c r="O65" s="51"/>
      <c r="P65" s="51"/>
    </row>
    <row r="66" spans="1:16" ht="18.75" customHeight="1" x14ac:dyDescent="0.4">
      <c r="A66" s="56"/>
      <c r="B66" s="72" t="s">
        <v>87</v>
      </c>
      <c r="C66" s="97" t="s">
        <v>86</v>
      </c>
      <c r="D66" s="113">
        <v>1</v>
      </c>
      <c r="E66" s="109" t="s">
        <v>54</v>
      </c>
      <c r="F66" s="108"/>
      <c r="G66" s="121"/>
      <c r="H66" s="119"/>
      <c r="I66" s="51"/>
      <c r="J66" s="51"/>
      <c r="K66" s="51"/>
      <c r="L66" s="51"/>
      <c r="M66" s="51"/>
      <c r="N66" s="51"/>
      <c r="O66" s="51"/>
      <c r="P66" s="51"/>
    </row>
    <row r="67" spans="1:16" ht="18.75" customHeight="1" x14ac:dyDescent="0.4">
      <c r="A67" s="62"/>
      <c r="B67" s="73"/>
      <c r="C67" s="73"/>
      <c r="D67" s="114"/>
      <c r="E67" s="112"/>
      <c r="F67" s="111"/>
      <c r="G67" s="110"/>
      <c r="H67" s="120"/>
      <c r="I67" s="51"/>
      <c r="J67" s="51"/>
      <c r="K67" s="51"/>
      <c r="L67" s="51"/>
      <c r="M67" s="51"/>
      <c r="N67" s="51"/>
      <c r="O67" s="51"/>
      <c r="P67" s="51"/>
    </row>
    <row r="68" spans="1:16" ht="18.75" customHeight="1" x14ac:dyDescent="0.4">
      <c r="A68" s="56"/>
      <c r="B68" s="72"/>
      <c r="C68" s="72"/>
      <c r="D68" s="113"/>
      <c r="E68" s="109"/>
      <c r="F68" s="108"/>
      <c r="G68" s="107"/>
      <c r="H68" s="119"/>
      <c r="I68" s="51"/>
      <c r="J68" s="51"/>
      <c r="K68" s="51"/>
      <c r="L68" s="51"/>
      <c r="M68" s="51"/>
      <c r="N68" s="51"/>
      <c r="O68" s="51"/>
      <c r="P68" s="51"/>
    </row>
    <row r="69" spans="1:16" ht="18.75" customHeight="1" x14ac:dyDescent="0.4">
      <c r="A69" s="62"/>
      <c r="B69" s="62"/>
      <c r="C69" s="73"/>
      <c r="D69" s="114"/>
      <c r="E69" s="112"/>
      <c r="F69" s="111"/>
      <c r="G69" s="110"/>
      <c r="H69" s="118"/>
      <c r="I69" s="51"/>
      <c r="J69" s="51"/>
      <c r="K69" s="51"/>
      <c r="L69" s="51"/>
      <c r="M69" s="51"/>
      <c r="N69" s="51"/>
      <c r="O69" s="51"/>
      <c r="P69" s="51"/>
    </row>
    <row r="70" spans="1:16" ht="18.75" customHeight="1" x14ac:dyDescent="0.4">
      <c r="A70" s="56"/>
      <c r="B70" s="58" t="s">
        <v>85</v>
      </c>
      <c r="C70" s="72"/>
      <c r="D70" s="113"/>
      <c r="E70" s="109"/>
      <c r="F70" s="108"/>
      <c r="G70" s="107"/>
      <c r="H70" s="117"/>
      <c r="I70" s="51"/>
      <c r="J70" s="51"/>
      <c r="K70" s="116"/>
      <c r="L70" s="51"/>
      <c r="M70" s="51"/>
      <c r="N70" s="51"/>
      <c r="O70" s="51"/>
      <c r="P70" s="51"/>
    </row>
    <row r="71" spans="1:16" ht="18.75" customHeight="1" x14ac:dyDescent="0.4">
      <c r="A71" s="62"/>
      <c r="B71" s="62"/>
      <c r="C71" s="73"/>
      <c r="D71" s="114"/>
      <c r="E71" s="112"/>
      <c r="F71" s="111"/>
      <c r="G71" s="110"/>
      <c r="H71" s="97"/>
      <c r="I71" s="51"/>
      <c r="J71" s="51"/>
      <c r="K71" s="51"/>
      <c r="L71" s="51"/>
      <c r="M71" s="51"/>
      <c r="N71" s="51"/>
      <c r="O71" s="51"/>
      <c r="P71" s="51"/>
    </row>
    <row r="72" spans="1:16" ht="18.75" customHeight="1" x14ac:dyDescent="0.4">
      <c r="A72" s="56"/>
      <c r="B72" s="58"/>
      <c r="C72" s="72"/>
      <c r="D72" s="113"/>
      <c r="E72" s="109"/>
      <c r="F72" s="108"/>
      <c r="G72" s="107"/>
      <c r="H72" s="69"/>
      <c r="I72" s="51"/>
      <c r="J72" s="51"/>
      <c r="K72" s="116"/>
      <c r="L72" s="51"/>
      <c r="M72" s="51"/>
      <c r="N72" s="51"/>
      <c r="O72" s="51"/>
      <c r="P72" s="51"/>
    </row>
    <row r="73" spans="1:16" ht="18.75" customHeight="1" x14ac:dyDescent="0.4">
      <c r="A73" s="62"/>
      <c r="B73" s="73"/>
      <c r="C73" s="73"/>
      <c r="D73" s="114"/>
      <c r="E73" s="112"/>
      <c r="F73" s="111"/>
      <c r="G73" s="115"/>
      <c r="H73" s="73"/>
      <c r="I73" s="51"/>
      <c r="J73" s="51"/>
      <c r="K73" s="51"/>
      <c r="L73" s="51"/>
      <c r="M73" s="51"/>
      <c r="N73" s="51"/>
      <c r="O73" s="51"/>
      <c r="P73" s="51"/>
    </row>
    <row r="74" spans="1:16" ht="18.75" customHeight="1" x14ac:dyDescent="0.4">
      <c r="A74" s="56"/>
      <c r="B74" s="69"/>
      <c r="C74" s="69"/>
      <c r="D74" s="113"/>
      <c r="E74" s="109"/>
      <c r="F74" s="108"/>
      <c r="G74" s="115"/>
      <c r="H74" s="69"/>
      <c r="I74" s="51"/>
      <c r="J74" s="51"/>
      <c r="K74" s="51"/>
      <c r="L74" s="51"/>
      <c r="M74" s="51"/>
      <c r="N74" s="51"/>
      <c r="O74" s="51"/>
      <c r="P74" s="51"/>
    </row>
    <row r="75" spans="1:16" ht="18.75" customHeight="1" x14ac:dyDescent="0.4">
      <c r="A75" s="62"/>
      <c r="B75" s="73"/>
      <c r="C75" s="73"/>
      <c r="D75" s="114"/>
      <c r="E75" s="112"/>
      <c r="F75" s="111"/>
      <c r="G75" s="115"/>
      <c r="H75" s="64"/>
      <c r="I75" s="51"/>
      <c r="J75" s="51"/>
      <c r="K75" s="51"/>
      <c r="L75" s="51"/>
      <c r="M75" s="51"/>
      <c r="N75" s="51"/>
      <c r="O75" s="51"/>
      <c r="P75" s="51"/>
    </row>
    <row r="76" spans="1:16" ht="18.75" customHeight="1" x14ac:dyDescent="0.4">
      <c r="A76" s="56"/>
      <c r="B76" s="72"/>
      <c r="C76" s="69"/>
      <c r="D76" s="113"/>
      <c r="E76" s="109"/>
      <c r="F76" s="108"/>
      <c r="G76" s="115"/>
      <c r="H76" s="59"/>
      <c r="I76" s="51"/>
      <c r="J76" s="51"/>
      <c r="K76" s="51"/>
      <c r="L76" s="51"/>
      <c r="M76" s="51"/>
      <c r="N76" s="51"/>
      <c r="O76" s="51"/>
      <c r="P76" s="51"/>
    </row>
    <row r="77" spans="1:16" ht="18.75" customHeight="1" x14ac:dyDescent="0.4">
      <c r="A77" s="62"/>
      <c r="B77" s="73"/>
      <c r="C77" s="73"/>
      <c r="D77" s="114"/>
      <c r="E77" s="112"/>
      <c r="F77" s="111"/>
      <c r="G77" s="115"/>
      <c r="H77" s="64"/>
      <c r="I77" s="51"/>
      <c r="J77" s="51"/>
      <c r="K77" s="51"/>
      <c r="L77" s="51"/>
      <c r="M77" s="51"/>
      <c r="N77" s="51"/>
      <c r="O77" s="51"/>
      <c r="P77" s="51"/>
    </row>
    <row r="78" spans="1:16" ht="18.75" customHeight="1" x14ac:dyDescent="0.4">
      <c r="A78" s="56"/>
      <c r="B78" s="72"/>
      <c r="C78" s="69"/>
      <c r="D78" s="113"/>
      <c r="E78" s="109"/>
      <c r="F78" s="108"/>
      <c r="G78" s="115"/>
      <c r="H78" s="59"/>
      <c r="I78" s="51"/>
      <c r="J78" s="51"/>
      <c r="K78" s="51"/>
      <c r="L78" s="51"/>
      <c r="M78" s="51"/>
      <c r="N78" s="51"/>
      <c r="O78" s="51"/>
      <c r="P78" s="51"/>
    </row>
    <row r="79" spans="1:16" ht="18.75" customHeight="1" x14ac:dyDescent="0.4">
      <c r="A79" s="70"/>
      <c r="B79" s="73"/>
      <c r="C79" s="73"/>
      <c r="D79" s="114"/>
      <c r="E79" s="112"/>
      <c r="F79" s="111"/>
      <c r="G79" s="110"/>
      <c r="H79" s="73"/>
      <c r="I79" s="51"/>
      <c r="J79" s="51"/>
      <c r="K79" s="51"/>
      <c r="L79" s="51"/>
      <c r="M79" s="51"/>
      <c r="N79" s="51"/>
      <c r="O79" s="51"/>
      <c r="P79" s="51"/>
    </row>
    <row r="80" spans="1:16" ht="18.75" customHeight="1" x14ac:dyDescent="0.4">
      <c r="A80" s="56"/>
      <c r="B80" s="72"/>
      <c r="C80" s="69"/>
      <c r="D80" s="113"/>
      <c r="E80" s="109"/>
      <c r="F80" s="108"/>
      <c r="G80" s="107"/>
      <c r="H80" s="69"/>
      <c r="I80" s="51"/>
      <c r="J80" s="51"/>
      <c r="K80" s="51"/>
      <c r="L80" s="51"/>
      <c r="M80" s="51"/>
      <c r="N80" s="51"/>
      <c r="O80" s="51"/>
      <c r="P80" s="51"/>
    </row>
    <row r="81" spans="1:16" ht="18.75" customHeight="1" x14ac:dyDescent="0.4">
      <c r="A81" s="70"/>
      <c r="B81" s="73"/>
      <c r="C81" s="73"/>
      <c r="D81" s="110"/>
      <c r="E81" s="112"/>
      <c r="F81" s="111"/>
      <c r="G81" s="110"/>
      <c r="H81" s="73"/>
      <c r="I81" s="51"/>
      <c r="J81" s="51"/>
      <c r="K81" s="51"/>
      <c r="L81" s="51"/>
      <c r="M81" s="51"/>
      <c r="N81" s="51"/>
      <c r="O81" s="51"/>
      <c r="P81" s="51"/>
    </row>
    <row r="82" spans="1:16" ht="18.75" customHeight="1" x14ac:dyDescent="0.4">
      <c r="A82" s="56"/>
      <c r="B82" s="99"/>
      <c r="C82" s="69"/>
      <c r="D82" s="107"/>
      <c r="E82" s="109"/>
      <c r="F82" s="108"/>
      <c r="G82" s="107"/>
      <c r="H82" s="69"/>
      <c r="I82" s="51"/>
      <c r="J82" s="51"/>
      <c r="K82" s="51"/>
      <c r="L82" s="51"/>
      <c r="M82" s="51"/>
      <c r="N82" s="51"/>
      <c r="O82" s="51"/>
      <c r="P82" s="51"/>
    </row>
    <row r="83" spans="1:16" ht="18.75" customHeight="1" x14ac:dyDescent="0.4">
      <c r="A83" s="52"/>
      <c r="B83" s="51"/>
      <c r="C83" s="106"/>
      <c r="D83" s="51"/>
      <c r="E83" s="52"/>
      <c r="F83" s="105"/>
      <c r="G83" s="104"/>
      <c r="H83" s="51"/>
      <c r="I83" s="51"/>
      <c r="J83" s="51"/>
      <c r="K83" s="51"/>
      <c r="L83" s="51"/>
      <c r="M83" s="51"/>
      <c r="N83" s="51"/>
      <c r="O83" s="51"/>
      <c r="P83" s="51"/>
    </row>
    <row r="84" spans="1:16" ht="18.75" customHeight="1" x14ac:dyDescent="0.4">
      <c r="A84" s="52"/>
      <c r="B84" s="51"/>
      <c r="C84" s="106"/>
      <c r="D84" s="51"/>
      <c r="E84" s="52"/>
      <c r="F84" s="105"/>
      <c r="G84" s="104"/>
      <c r="H84" s="51"/>
      <c r="I84" s="51"/>
      <c r="J84" s="51"/>
      <c r="K84" s="51"/>
      <c r="L84" s="51"/>
      <c r="M84" s="51"/>
      <c r="N84" s="51"/>
      <c r="O84" s="51"/>
      <c r="P84" s="51"/>
    </row>
    <row r="85" spans="1:16" ht="18.75" customHeight="1" x14ac:dyDescent="0.4">
      <c r="A85" s="52"/>
      <c r="B85" s="51"/>
      <c r="C85" s="106"/>
      <c r="D85" s="51"/>
      <c r="E85" s="52"/>
      <c r="F85" s="105"/>
      <c r="G85" s="104"/>
      <c r="H85" s="51"/>
      <c r="I85" s="51"/>
      <c r="J85" s="51"/>
      <c r="K85" s="51"/>
      <c r="L85" s="51"/>
      <c r="M85" s="51"/>
      <c r="N85" s="51"/>
      <c r="O85" s="51"/>
      <c r="P85" s="51"/>
    </row>
    <row r="86" spans="1:16" ht="18.75" customHeight="1" x14ac:dyDescent="0.4">
      <c r="A86" s="52"/>
      <c r="B86" s="51"/>
      <c r="C86" s="106"/>
      <c r="D86" s="51"/>
      <c r="E86" s="52"/>
      <c r="F86" s="105"/>
      <c r="G86" s="104"/>
      <c r="H86" s="51"/>
      <c r="I86" s="51"/>
      <c r="J86" s="51"/>
      <c r="K86" s="51"/>
      <c r="L86" s="51"/>
      <c r="M86" s="51"/>
      <c r="N86" s="51"/>
      <c r="O86" s="51"/>
      <c r="P86" s="51"/>
    </row>
    <row r="87" spans="1:16" ht="18.75" customHeight="1" x14ac:dyDescent="0.4">
      <c r="A87" s="52"/>
      <c r="B87" s="51"/>
      <c r="C87" s="106"/>
      <c r="D87" s="51"/>
      <c r="E87" s="52"/>
      <c r="F87" s="105"/>
      <c r="G87" s="104"/>
      <c r="H87" s="51"/>
      <c r="I87" s="51"/>
      <c r="J87" s="51"/>
      <c r="K87" s="51"/>
      <c r="L87" s="51"/>
      <c r="M87" s="51"/>
      <c r="N87" s="51"/>
      <c r="O87" s="51"/>
      <c r="P87" s="51"/>
    </row>
    <row r="88" spans="1:16" ht="18.75" customHeight="1" x14ac:dyDescent="0.4">
      <c r="A88" s="52"/>
      <c r="B88" s="51"/>
      <c r="C88" s="106"/>
      <c r="D88" s="51"/>
      <c r="E88" s="52"/>
      <c r="F88" s="105"/>
      <c r="G88" s="104"/>
      <c r="H88" s="51"/>
      <c r="I88" s="51"/>
      <c r="J88" s="51"/>
      <c r="K88" s="51"/>
      <c r="L88" s="51"/>
      <c r="M88" s="51"/>
      <c r="N88" s="51"/>
      <c r="O88" s="51"/>
      <c r="P88" s="51"/>
    </row>
    <row r="89" spans="1:16" ht="18.75" customHeight="1" x14ac:dyDescent="0.4">
      <c r="A89" s="52"/>
      <c r="B89" s="51"/>
      <c r="C89" s="106"/>
      <c r="D89" s="51"/>
      <c r="E89" s="52"/>
      <c r="F89" s="105"/>
      <c r="G89" s="104"/>
      <c r="H89" s="51"/>
      <c r="I89" s="51"/>
      <c r="J89" s="51"/>
      <c r="K89" s="51"/>
      <c r="L89" s="51"/>
      <c r="M89" s="51"/>
      <c r="N89" s="51"/>
      <c r="O89" s="51"/>
      <c r="P89" s="51"/>
    </row>
    <row r="90" spans="1:16" ht="18.75" customHeight="1" x14ac:dyDescent="0.4">
      <c r="A90" s="52"/>
      <c r="B90" s="51"/>
      <c r="C90" s="106"/>
      <c r="D90" s="51"/>
      <c r="E90" s="52"/>
      <c r="F90" s="105"/>
      <c r="G90" s="104"/>
      <c r="H90" s="51"/>
      <c r="I90" s="51"/>
      <c r="J90" s="51"/>
      <c r="K90" s="51"/>
      <c r="L90" s="51"/>
      <c r="M90" s="51"/>
      <c r="N90" s="51"/>
      <c r="O90" s="51"/>
      <c r="P90" s="51"/>
    </row>
    <row r="91" spans="1:16" ht="18.75" customHeight="1" x14ac:dyDescent="0.4">
      <c r="A91" s="52"/>
      <c r="B91" s="51"/>
      <c r="C91" s="106"/>
      <c r="D91" s="51"/>
      <c r="E91" s="52"/>
      <c r="F91" s="105"/>
      <c r="G91" s="104"/>
      <c r="H91" s="51"/>
      <c r="I91" s="51"/>
      <c r="J91" s="51"/>
      <c r="K91" s="51"/>
      <c r="L91" s="51"/>
      <c r="M91" s="51"/>
      <c r="N91" s="51"/>
      <c r="O91" s="51"/>
      <c r="P91" s="51"/>
    </row>
    <row r="92" spans="1:16" ht="18.75" customHeight="1" x14ac:dyDescent="0.4">
      <c r="A92" s="52"/>
      <c r="B92" s="51"/>
      <c r="C92" s="106"/>
      <c r="D92" s="51"/>
      <c r="E92" s="52"/>
      <c r="F92" s="105"/>
      <c r="G92" s="104"/>
      <c r="H92" s="51"/>
      <c r="I92" s="51"/>
      <c r="J92" s="51"/>
      <c r="K92" s="51"/>
      <c r="L92" s="51"/>
      <c r="M92" s="51"/>
      <c r="N92" s="51"/>
      <c r="O92" s="51"/>
      <c r="P92" s="51"/>
    </row>
    <row r="93" spans="1:16" ht="18.75" customHeight="1" x14ac:dyDescent="0.4">
      <c r="A93" s="52"/>
      <c r="B93" s="51"/>
      <c r="C93" s="106"/>
      <c r="D93" s="51"/>
      <c r="E93" s="52"/>
      <c r="F93" s="105"/>
      <c r="G93" s="104"/>
      <c r="H93" s="51"/>
      <c r="I93" s="51"/>
      <c r="J93" s="51"/>
      <c r="K93" s="51"/>
      <c r="L93" s="51"/>
      <c r="M93" s="51"/>
      <c r="N93" s="51"/>
      <c r="O93" s="51"/>
      <c r="P93" s="51"/>
    </row>
    <row r="94" spans="1:16" ht="18.75" customHeight="1" x14ac:dyDescent="0.4">
      <c r="A94" s="52"/>
      <c r="B94" s="51"/>
      <c r="C94" s="106"/>
      <c r="D94" s="51"/>
      <c r="E94" s="52"/>
      <c r="F94" s="105"/>
      <c r="G94" s="104"/>
      <c r="H94" s="51"/>
      <c r="I94" s="51"/>
      <c r="J94" s="51"/>
      <c r="K94" s="51"/>
      <c r="L94" s="51"/>
      <c r="M94" s="51"/>
      <c r="N94" s="51"/>
      <c r="O94" s="51"/>
      <c r="P94" s="51"/>
    </row>
    <row r="95" spans="1:16" ht="18.75" customHeight="1" x14ac:dyDescent="0.4">
      <c r="A95" s="52"/>
      <c r="B95" s="51"/>
      <c r="C95" s="106"/>
      <c r="D95" s="51"/>
      <c r="E95" s="52"/>
      <c r="F95" s="105"/>
      <c r="G95" s="104"/>
      <c r="H95" s="51"/>
      <c r="I95" s="51"/>
      <c r="J95" s="51"/>
      <c r="K95" s="51"/>
      <c r="L95" s="51"/>
      <c r="M95" s="51"/>
      <c r="N95" s="51"/>
      <c r="O95" s="51"/>
      <c r="P95" s="51"/>
    </row>
    <row r="96" spans="1:16" ht="18.75" customHeight="1" x14ac:dyDescent="0.4">
      <c r="A96" s="52"/>
      <c r="B96" s="51"/>
      <c r="C96" s="106"/>
      <c r="D96" s="51"/>
      <c r="E96" s="52"/>
      <c r="F96" s="105"/>
      <c r="G96" s="104"/>
      <c r="H96" s="51"/>
      <c r="I96" s="51"/>
      <c r="J96" s="51"/>
      <c r="K96" s="51"/>
      <c r="L96" s="51"/>
      <c r="M96" s="51"/>
      <c r="N96" s="51"/>
      <c r="O96" s="51"/>
      <c r="P96" s="51"/>
    </row>
  </sheetData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>
    <oddHeader>&amp;L細目別内訳</oddHeader>
    <oddFooter>&amp;C笛吹市
&amp;P/&amp;N</oddFooter>
  </headerFooter>
  <rowBreaks count="1" manualBreakCount="1">
    <brk id="4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FADE4-FA3C-43D4-9507-417FA0BBBC3A}">
  <dimension ref="A1:P178"/>
  <sheetViews>
    <sheetView showZeros="0" view="pageBreakPreview" zoomScaleNormal="100" zoomScaleSheetLayoutView="100" workbookViewId="0"/>
  </sheetViews>
  <sheetFormatPr defaultRowHeight="18.75" customHeight="1" x14ac:dyDescent="0.4"/>
  <cols>
    <col min="1" max="1" width="4.75" style="50" customWidth="1"/>
    <col min="2" max="2" width="21.125" style="49" customWidth="1"/>
    <col min="3" max="3" width="20.375" style="103" customWidth="1"/>
    <col min="4" max="4" width="7.625" style="49" customWidth="1"/>
    <col min="5" max="5" width="4.75" style="50" customWidth="1"/>
    <col min="6" max="6" width="9" style="102" customWidth="1"/>
    <col min="7" max="7" width="16.25" style="101" customWidth="1"/>
    <col min="8" max="8" width="12" style="49" customWidth="1"/>
    <col min="9" max="10" width="9" style="49"/>
    <col min="11" max="11" width="7.25" style="49" customWidth="1"/>
    <col min="12" max="16384" width="9" style="49"/>
  </cols>
  <sheetData>
    <row r="1" spans="1:16" s="50" customFormat="1" ht="37.5" customHeight="1" x14ac:dyDescent="0.4">
      <c r="A1" s="75" t="s">
        <v>52</v>
      </c>
      <c r="B1" s="75" t="s">
        <v>51</v>
      </c>
      <c r="C1" s="145" t="s">
        <v>50</v>
      </c>
      <c r="D1" s="75" t="s">
        <v>49</v>
      </c>
      <c r="E1" s="75" t="s">
        <v>48</v>
      </c>
      <c r="F1" s="145" t="s">
        <v>47</v>
      </c>
      <c r="G1" s="75" t="s">
        <v>46</v>
      </c>
      <c r="H1" s="75" t="s">
        <v>45</v>
      </c>
      <c r="I1" s="52"/>
      <c r="J1" s="52"/>
      <c r="K1" s="52"/>
      <c r="L1" s="52"/>
      <c r="M1" s="52"/>
      <c r="N1" s="52"/>
      <c r="O1" s="52"/>
      <c r="P1" s="52"/>
    </row>
    <row r="2" spans="1:16" ht="18.75" customHeight="1" x14ac:dyDescent="0.4">
      <c r="A2" s="62"/>
      <c r="B2" s="140"/>
      <c r="C2" s="133"/>
      <c r="D2" s="100"/>
      <c r="E2" s="154"/>
      <c r="F2" s="153"/>
      <c r="G2" s="152"/>
      <c r="H2" s="73"/>
      <c r="I2" s="51"/>
      <c r="J2" s="51"/>
      <c r="K2" s="51"/>
      <c r="L2" s="51"/>
      <c r="M2" s="51"/>
      <c r="N2" s="51"/>
      <c r="O2" s="51"/>
      <c r="P2" s="51"/>
    </row>
    <row r="3" spans="1:16" ht="18.75" customHeight="1" x14ac:dyDescent="0.4">
      <c r="A3" s="56" t="s">
        <v>160</v>
      </c>
      <c r="B3" s="69" t="s">
        <v>1</v>
      </c>
      <c r="C3" s="148"/>
      <c r="D3" s="161"/>
      <c r="E3" s="157"/>
      <c r="F3" s="160"/>
      <c r="G3" s="159"/>
      <c r="H3" s="69"/>
      <c r="I3" s="51"/>
      <c r="J3" s="51"/>
      <c r="K3" s="51"/>
      <c r="L3" s="51"/>
      <c r="M3" s="51"/>
      <c r="N3" s="51"/>
      <c r="O3" s="51"/>
      <c r="P3" s="51"/>
    </row>
    <row r="4" spans="1:16" ht="18.75" customHeight="1" x14ac:dyDescent="0.4">
      <c r="A4" s="82"/>
      <c r="B4" s="73"/>
      <c r="C4" s="97"/>
      <c r="D4" s="114"/>
      <c r="E4" s="123"/>
      <c r="F4" s="111"/>
      <c r="G4" s="110"/>
      <c r="H4" s="64"/>
      <c r="I4" s="51"/>
      <c r="J4" s="51"/>
      <c r="K4" s="51"/>
      <c r="L4" s="51"/>
      <c r="M4" s="51"/>
      <c r="N4" s="51"/>
      <c r="O4" s="51"/>
      <c r="P4" s="51"/>
    </row>
    <row r="5" spans="1:16" ht="18.75" customHeight="1" x14ac:dyDescent="0.4">
      <c r="A5" s="77">
        <v>1</v>
      </c>
      <c r="B5" s="69" t="s">
        <v>159</v>
      </c>
      <c r="C5" s="69"/>
      <c r="D5" s="113">
        <v>1</v>
      </c>
      <c r="E5" s="109" t="s">
        <v>54</v>
      </c>
      <c r="F5" s="108"/>
      <c r="G5" s="107"/>
      <c r="H5" s="124"/>
      <c r="I5" s="51"/>
      <c r="J5" s="51"/>
      <c r="K5" s="51"/>
      <c r="L5" s="51"/>
      <c r="M5" s="51"/>
      <c r="N5" s="51"/>
      <c r="O5" s="51"/>
      <c r="P5" s="51"/>
    </row>
    <row r="6" spans="1:16" ht="18.75" customHeight="1" x14ac:dyDescent="0.15">
      <c r="A6" s="85"/>
      <c r="B6" s="73"/>
      <c r="C6" s="73"/>
      <c r="D6" s="114"/>
      <c r="E6" s="123"/>
      <c r="F6" s="111"/>
      <c r="G6" s="122"/>
      <c r="H6" s="64"/>
      <c r="I6" s="51"/>
      <c r="J6" s="51"/>
      <c r="K6" s="51"/>
      <c r="L6" s="51"/>
      <c r="M6" s="51"/>
      <c r="N6" s="51"/>
      <c r="O6" s="51"/>
      <c r="P6" s="51"/>
    </row>
    <row r="7" spans="1:16" ht="18.75" customHeight="1" x14ac:dyDescent="0.4">
      <c r="A7" s="77">
        <v>2</v>
      </c>
      <c r="B7" s="69" t="s">
        <v>136</v>
      </c>
      <c r="C7" s="97"/>
      <c r="D7" s="113">
        <v>1</v>
      </c>
      <c r="E7" s="109" t="s">
        <v>54</v>
      </c>
      <c r="F7" s="108"/>
      <c r="G7" s="121"/>
      <c r="H7" s="124"/>
      <c r="I7" s="51"/>
      <c r="J7" s="51"/>
      <c r="K7" s="51"/>
      <c r="L7" s="51"/>
      <c r="M7" s="51"/>
      <c r="N7" s="51"/>
      <c r="O7" s="51"/>
      <c r="P7" s="51"/>
    </row>
    <row r="8" spans="1:16" ht="18.75" customHeight="1" x14ac:dyDescent="0.15">
      <c r="A8" s="70"/>
      <c r="B8" s="73"/>
      <c r="C8" s="127"/>
      <c r="D8" s="114"/>
      <c r="E8" s="123"/>
      <c r="F8" s="126"/>
      <c r="G8" s="122"/>
      <c r="H8" s="64"/>
      <c r="I8" s="51"/>
      <c r="J8" s="51"/>
      <c r="K8" s="51"/>
      <c r="L8" s="51"/>
      <c r="M8" s="51"/>
      <c r="N8" s="51"/>
      <c r="O8" s="51"/>
      <c r="P8" s="51"/>
    </row>
    <row r="9" spans="1:16" ht="18.75" customHeight="1" x14ac:dyDescent="0.4">
      <c r="A9" s="77">
        <v>3</v>
      </c>
      <c r="B9" s="69" t="s">
        <v>112</v>
      </c>
      <c r="C9" s="69"/>
      <c r="D9" s="113">
        <v>1</v>
      </c>
      <c r="E9" s="109" t="s">
        <v>54</v>
      </c>
      <c r="F9" s="125"/>
      <c r="G9" s="121"/>
      <c r="H9" s="124"/>
      <c r="I9" s="51"/>
      <c r="J9" s="51"/>
      <c r="K9" s="51"/>
      <c r="L9" s="51"/>
      <c r="M9" s="51"/>
      <c r="N9" s="51"/>
      <c r="O9" s="51"/>
      <c r="P9" s="51"/>
    </row>
    <row r="10" spans="1:16" ht="18.75" customHeight="1" x14ac:dyDescent="0.15">
      <c r="A10" s="70"/>
      <c r="B10" s="73"/>
      <c r="C10" s="127"/>
      <c r="D10" s="114"/>
      <c r="E10" s="123"/>
      <c r="F10" s="126"/>
      <c r="G10" s="122"/>
      <c r="H10" s="64"/>
      <c r="I10" s="51"/>
      <c r="J10" s="51"/>
      <c r="K10" s="51"/>
      <c r="L10" s="51"/>
      <c r="M10" s="51"/>
      <c r="N10" s="51"/>
      <c r="O10" s="51"/>
      <c r="P10" s="51"/>
    </row>
    <row r="11" spans="1:16" ht="18.75" customHeight="1" x14ac:dyDescent="0.4">
      <c r="A11" s="77">
        <v>4</v>
      </c>
      <c r="B11" s="72" t="s">
        <v>110</v>
      </c>
      <c r="C11" s="97"/>
      <c r="D11" s="113">
        <v>1</v>
      </c>
      <c r="E11" s="109" t="s">
        <v>54</v>
      </c>
      <c r="F11" s="125"/>
      <c r="G11" s="121"/>
      <c r="H11" s="124"/>
      <c r="I11" s="51"/>
      <c r="J11" s="51"/>
      <c r="K11" s="51"/>
      <c r="L11" s="51"/>
      <c r="M11" s="51"/>
      <c r="N11" s="51"/>
      <c r="O11" s="51"/>
      <c r="P11" s="51"/>
    </row>
    <row r="12" spans="1:16" ht="18.75" customHeight="1" x14ac:dyDescent="0.15">
      <c r="A12" s="62"/>
      <c r="B12" s="140"/>
      <c r="C12" s="140"/>
      <c r="D12" s="138"/>
      <c r="E12" s="137"/>
      <c r="F12" s="150"/>
      <c r="G12" s="135"/>
      <c r="H12" s="64"/>
      <c r="I12" s="51"/>
      <c r="J12" s="51"/>
      <c r="K12" s="51"/>
      <c r="L12" s="51"/>
      <c r="M12" s="51"/>
      <c r="N12" s="51"/>
      <c r="O12" s="51"/>
      <c r="P12" s="51"/>
    </row>
    <row r="13" spans="1:16" ht="18.75" customHeight="1" x14ac:dyDescent="0.4">
      <c r="A13" s="56"/>
      <c r="B13" s="72"/>
      <c r="C13" s="97"/>
      <c r="D13" s="113"/>
      <c r="E13" s="109"/>
      <c r="F13" s="108"/>
      <c r="G13" s="121"/>
      <c r="H13" s="124"/>
      <c r="I13" s="51"/>
      <c r="J13" s="51"/>
      <c r="K13" s="51"/>
      <c r="L13" s="51"/>
      <c r="M13" s="51"/>
      <c r="N13" s="51"/>
      <c r="O13" s="51"/>
      <c r="P13" s="51"/>
    </row>
    <row r="14" spans="1:16" ht="18.75" customHeight="1" x14ac:dyDescent="0.4">
      <c r="A14" s="70"/>
      <c r="B14" s="140"/>
      <c r="C14" s="140"/>
      <c r="D14" s="138"/>
      <c r="E14" s="151"/>
      <c r="F14" s="150"/>
      <c r="G14" s="149"/>
      <c r="H14" s="92"/>
      <c r="I14" s="51"/>
      <c r="J14" s="51"/>
      <c r="K14" s="51"/>
      <c r="L14" s="51"/>
      <c r="M14" s="51"/>
      <c r="N14" s="51"/>
      <c r="O14" s="51"/>
      <c r="P14" s="51"/>
    </row>
    <row r="15" spans="1:16" ht="18.75" customHeight="1" x14ac:dyDescent="0.4">
      <c r="A15" s="56"/>
      <c r="B15" s="134"/>
      <c r="C15" s="148"/>
      <c r="D15" s="132"/>
      <c r="E15" s="131"/>
      <c r="F15" s="147"/>
      <c r="G15" s="146"/>
      <c r="H15" s="128"/>
      <c r="I15" s="51"/>
      <c r="J15" s="51"/>
      <c r="K15" s="51"/>
      <c r="L15" s="51"/>
      <c r="M15" s="51"/>
      <c r="N15" s="51"/>
      <c r="O15" s="51"/>
      <c r="P15" s="51"/>
    </row>
    <row r="16" spans="1:16" ht="18.75" customHeight="1" x14ac:dyDescent="0.15">
      <c r="A16" s="70"/>
      <c r="B16" s="140"/>
      <c r="C16" s="139"/>
      <c r="D16" s="138"/>
      <c r="E16" s="137"/>
      <c r="F16" s="136"/>
      <c r="G16" s="135"/>
      <c r="H16" s="92"/>
      <c r="I16" s="51"/>
      <c r="J16" s="51"/>
      <c r="K16" s="51"/>
      <c r="L16" s="51"/>
      <c r="M16" s="51"/>
      <c r="N16" s="51"/>
      <c r="O16" s="51"/>
      <c r="P16" s="51"/>
    </row>
    <row r="17" spans="1:16" ht="18.75" customHeight="1" x14ac:dyDescent="0.4">
      <c r="A17" s="56"/>
      <c r="B17" s="134"/>
      <c r="C17" s="133"/>
      <c r="D17" s="132"/>
      <c r="E17" s="131"/>
      <c r="F17" s="130"/>
      <c r="G17" s="129"/>
      <c r="H17" s="128"/>
      <c r="I17" s="51"/>
      <c r="J17" s="51"/>
      <c r="K17" s="51"/>
      <c r="L17" s="51"/>
      <c r="M17" s="51"/>
      <c r="N17" s="51"/>
      <c r="O17" s="51"/>
      <c r="P17" s="51"/>
    </row>
    <row r="18" spans="1:16" ht="18.75" customHeight="1" x14ac:dyDescent="0.15">
      <c r="A18" s="70"/>
      <c r="B18" s="73"/>
      <c r="C18" s="73"/>
      <c r="D18" s="114"/>
      <c r="E18" s="123"/>
      <c r="F18" s="111"/>
      <c r="G18" s="122"/>
      <c r="H18" s="64"/>
      <c r="I18" s="51"/>
      <c r="J18" s="51"/>
      <c r="K18" s="51"/>
      <c r="L18" s="51"/>
      <c r="M18" s="51"/>
      <c r="N18" s="51"/>
      <c r="O18" s="51"/>
      <c r="P18" s="51"/>
    </row>
    <row r="19" spans="1:16" ht="18.75" customHeight="1" x14ac:dyDescent="0.4">
      <c r="A19" s="56"/>
      <c r="B19" s="72"/>
      <c r="C19" s="97"/>
      <c r="D19" s="113"/>
      <c r="E19" s="109"/>
      <c r="F19" s="108"/>
      <c r="G19" s="121"/>
      <c r="H19" s="124"/>
      <c r="I19" s="51"/>
      <c r="J19" s="51"/>
      <c r="K19" s="51"/>
      <c r="L19" s="51"/>
      <c r="M19" s="51"/>
      <c r="N19" s="51"/>
      <c r="O19" s="51"/>
      <c r="P19" s="51"/>
    </row>
    <row r="20" spans="1:16" ht="18.75" customHeight="1" x14ac:dyDescent="0.15">
      <c r="A20" s="70"/>
      <c r="B20" s="73"/>
      <c r="C20" s="127"/>
      <c r="D20" s="114"/>
      <c r="E20" s="123"/>
      <c r="F20" s="126"/>
      <c r="G20" s="122"/>
      <c r="H20" s="64"/>
      <c r="I20" s="51"/>
      <c r="J20" s="51"/>
      <c r="K20" s="51"/>
      <c r="L20" s="51"/>
      <c r="M20" s="51"/>
      <c r="N20" s="51"/>
      <c r="O20" s="51"/>
      <c r="P20" s="51"/>
    </row>
    <row r="21" spans="1:16" ht="18.75" customHeight="1" x14ac:dyDescent="0.4">
      <c r="A21" s="56"/>
      <c r="B21" s="72"/>
      <c r="C21" s="69"/>
      <c r="D21" s="113"/>
      <c r="E21" s="109"/>
      <c r="F21" s="125"/>
      <c r="G21" s="121"/>
      <c r="H21" s="124"/>
      <c r="I21" s="51"/>
      <c r="J21" s="51"/>
      <c r="K21" s="51"/>
      <c r="L21" s="51"/>
      <c r="M21" s="51"/>
      <c r="N21" s="51"/>
      <c r="O21" s="51"/>
      <c r="P21" s="51"/>
    </row>
    <row r="22" spans="1:16" ht="18.75" customHeight="1" x14ac:dyDescent="0.4">
      <c r="A22" s="62"/>
      <c r="B22" s="73"/>
      <c r="C22" s="73"/>
      <c r="D22" s="114"/>
      <c r="E22" s="112"/>
      <c r="F22" s="111"/>
      <c r="G22" s="110"/>
      <c r="H22" s="73"/>
      <c r="I22" s="51"/>
      <c r="J22" s="51"/>
      <c r="K22" s="51"/>
      <c r="L22" s="51"/>
      <c r="M22" s="51"/>
      <c r="N22" s="51"/>
      <c r="O22" s="51"/>
      <c r="P22" s="51"/>
    </row>
    <row r="23" spans="1:16" ht="18.75" customHeight="1" x14ac:dyDescent="0.4">
      <c r="A23" s="56"/>
      <c r="B23" s="72"/>
      <c r="C23" s="72"/>
      <c r="D23" s="113"/>
      <c r="E23" s="109"/>
      <c r="F23" s="108"/>
      <c r="G23" s="107"/>
      <c r="H23" s="117"/>
      <c r="I23" s="51"/>
      <c r="J23" s="51"/>
      <c r="K23" s="51"/>
      <c r="L23" s="51"/>
      <c r="M23" s="51"/>
      <c r="N23" s="51"/>
      <c r="O23" s="51"/>
      <c r="P23" s="51"/>
    </row>
    <row r="24" spans="1:16" ht="18.75" customHeight="1" x14ac:dyDescent="0.15">
      <c r="A24" s="62"/>
      <c r="B24" s="73"/>
      <c r="C24" s="73"/>
      <c r="D24" s="114"/>
      <c r="E24" s="123"/>
      <c r="F24" s="111"/>
      <c r="G24" s="122"/>
      <c r="H24" s="120"/>
      <c r="I24" s="51"/>
      <c r="J24" s="51"/>
      <c r="K24" s="51"/>
      <c r="L24" s="51"/>
      <c r="M24" s="51"/>
      <c r="N24" s="51"/>
      <c r="O24" s="51"/>
      <c r="P24" s="51"/>
    </row>
    <row r="25" spans="1:16" ht="18.75" customHeight="1" x14ac:dyDescent="0.4">
      <c r="A25" s="56"/>
      <c r="B25" s="72"/>
      <c r="C25" s="97"/>
      <c r="D25" s="113"/>
      <c r="E25" s="109"/>
      <c r="F25" s="108"/>
      <c r="G25" s="121"/>
      <c r="H25" s="119"/>
      <c r="I25" s="51"/>
      <c r="J25" s="51"/>
      <c r="K25" s="51"/>
      <c r="L25" s="51"/>
      <c r="M25" s="51"/>
      <c r="N25" s="51"/>
      <c r="O25" s="51"/>
      <c r="P25" s="51"/>
    </row>
    <row r="26" spans="1:16" ht="18.75" customHeight="1" x14ac:dyDescent="0.4">
      <c r="A26" s="62"/>
      <c r="B26" s="73"/>
      <c r="C26" s="73"/>
      <c r="D26" s="114"/>
      <c r="E26" s="112"/>
      <c r="F26" s="111"/>
      <c r="G26" s="110"/>
      <c r="H26" s="120"/>
      <c r="I26" s="51"/>
      <c r="J26" s="51"/>
      <c r="K26" s="51"/>
      <c r="L26" s="51"/>
      <c r="M26" s="51"/>
      <c r="N26" s="51"/>
      <c r="O26" s="51"/>
      <c r="P26" s="51"/>
    </row>
    <row r="27" spans="1:16" ht="18.75" customHeight="1" x14ac:dyDescent="0.4">
      <c r="A27" s="56"/>
      <c r="B27" s="72"/>
      <c r="C27" s="72"/>
      <c r="D27" s="113"/>
      <c r="E27" s="109"/>
      <c r="F27" s="108"/>
      <c r="G27" s="107"/>
      <c r="H27" s="119"/>
      <c r="I27" s="51"/>
      <c r="J27" s="51"/>
      <c r="K27" s="51"/>
      <c r="L27" s="51"/>
      <c r="M27" s="51"/>
      <c r="N27" s="51"/>
      <c r="O27" s="51"/>
      <c r="P27" s="51"/>
    </row>
    <row r="28" spans="1:16" ht="18.75" customHeight="1" x14ac:dyDescent="0.4">
      <c r="A28" s="62"/>
      <c r="B28" s="62"/>
      <c r="C28" s="73"/>
      <c r="D28" s="114"/>
      <c r="E28" s="112"/>
      <c r="F28" s="111"/>
      <c r="G28" s="110"/>
      <c r="H28" s="118"/>
      <c r="I28" s="51"/>
      <c r="J28" s="51"/>
      <c r="K28" s="51"/>
      <c r="L28" s="51"/>
      <c r="M28" s="51"/>
      <c r="N28" s="51"/>
      <c r="O28" s="51"/>
      <c r="P28" s="51"/>
    </row>
    <row r="29" spans="1:16" ht="18.75" customHeight="1" x14ac:dyDescent="0.4">
      <c r="A29" s="56"/>
      <c r="B29" s="58"/>
      <c r="C29" s="72"/>
      <c r="D29" s="113"/>
      <c r="E29" s="109"/>
      <c r="F29" s="108"/>
      <c r="G29" s="107"/>
      <c r="H29" s="117"/>
      <c r="I29" s="51"/>
      <c r="J29" s="51"/>
      <c r="K29" s="116"/>
      <c r="L29" s="51"/>
      <c r="M29" s="51"/>
      <c r="N29" s="51"/>
      <c r="O29" s="51"/>
      <c r="P29" s="51"/>
    </row>
    <row r="30" spans="1:16" ht="18.75" customHeight="1" x14ac:dyDescent="0.4">
      <c r="A30" s="62"/>
      <c r="B30" s="62"/>
      <c r="C30" s="73"/>
      <c r="D30" s="114"/>
      <c r="E30" s="112"/>
      <c r="F30" s="111"/>
      <c r="G30" s="110"/>
      <c r="H30" s="97"/>
      <c r="I30" s="51"/>
      <c r="J30" s="51"/>
      <c r="K30" s="51"/>
      <c r="L30" s="51"/>
      <c r="M30" s="51"/>
      <c r="N30" s="51"/>
      <c r="O30" s="51"/>
      <c r="P30" s="51"/>
    </row>
    <row r="31" spans="1:16" ht="18.75" customHeight="1" x14ac:dyDescent="0.4">
      <c r="A31" s="56"/>
      <c r="B31" s="58"/>
      <c r="C31" s="72"/>
      <c r="D31" s="113"/>
      <c r="E31" s="109"/>
      <c r="F31" s="108"/>
      <c r="G31" s="107"/>
      <c r="H31" s="69"/>
      <c r="I31" s="51"/>
      <c r="J31" s="51"/>
      <c r="K31" s="116"/>
      <c r="L31" s="51"/>
      <c r="M31" s="51"/>
      <c r="N31" s="51"/>
      <c r="O31" s="51"/>
      <c r="P31" s="51"/>
    </row>
    <row r="32" spans="1:16" ht="18.75" customHeight="1" x14ac:dyDescent="0.4">
      <c r="A32" s="62"/>
      <c r="B32" s="73"/>
      <c r="C32" s="73"/>
      <c r="D32" s="114"/>
      <c r="E32" s="112"/>
      <c r="F32" s="111"/>
      <c r="G32" s="115"/>
      <c r="H32" s="73"/>
      <c r="I32" s="51"/>
      <c r="J32" s="51"/>
      <c r="K32" s="51"/>
      <c r="L32" s="51"/>
      <c r="M32" s="51"/>
      <c r="N32" s="51"/>
      <c r="O32" s="51"/>
      <c r="P32" s="51"/>
    </row>
    <row r="33" spans="1:16" ht="18.75" customHeight="1" x14ac:dyDescent="0.4">
      <c r="A33" s="56"/>
      <c r="B33" s="69"/>
      <c r="C33" s="69"/>
      <c r="D33" s="113"/>
      <c r="E33" s="109"/>
      <c r="F33" s="108"/>
      <c r="G33" s="115"/>
      <c r="H33" s="69"/>
      <c r="I33" s="51"/>
      <c r="J33" s="51"/>
      <c r="K33" s="51"/>
      <c r="L33" s="51"/>
      <c r="M33" s="51"/>
      <c r="N33" s="51"/>
      <c r="O33" s="51"/>
      <c r="P33" s="51"/>
    </row>
    <row r="34" spans="1:16" ht="18.75" customHeight="1" x14ac:dyDescent="0.4">
      <c r="A34" s="62"/>
      <c r="B34" s="73"/>
      <c r="C34" s="73"/>
      <c r="D34" s="114"/>
      <c r="E34" s="112"/>
      <c r="F34" s="111"/>
      <c r="G34" s="115"/>
      <c r="H34" s="64"/>
      <c r="I34" s="51"/>
      <c r="J34" s="51"/>
      <c r="K34" s="51"/>
      <c r="L34" s="51"/>
      <c r="M34" s="51"/>
      <c r="N34" s="51"/>
      <c r="O34" s="51"/>
      <c r="P34" s="51"/>
    </row>
    <row r="35" spans="1:16" ht="18.75" customHeight="1" x14ac:dyDescent="0.4">
      <c r="A35" s="56"/>
      <c r="B35" s="72"/>
      <c r="C35" s="69"/>
      <c r="D35" s="113"/>
      <c r="E35" s="109"/>
      <c r="F35" s="108"/>
      <c r="G35" s="115"/>
      <c r="H35" s="59"/>
      <c r="I35" s="51"/>
      <c r="J35" s="51"/>
      <c r="K35" s="51"/>
      <c r="L35" s="51"/>
      <c r="M35" s="51"/>
      <c r="N35" s="51"/>
      <c r="O35" s="51"/>
      <c r="P35" s="51"/>
    </row>
    <row r="36" spans="1:16" ht="18.75" customHeight="1" x14ac:dyDescent="0.4">
      <c r="A36" s="62"/>
      <c r="B36" s="73"/>
      <c r="C36" s="73"/>
      <c r="D36" s="114"/>
      <c r="E36" s="112"/>
      <c r="F36" s="111"/>
      <c r="G36" s="115"/>
      <c r="H36" s="64"/>
      <c r="I36" s="51"/>
      <c r="J36" s="51"/>
      <c r="K36" s="51"/>
      <c r="L36" s="51"/>
      <c r="M36" s="51"/>
      <c r="N36" s="51"/>
      <c r="O36" s="51"/>
      <c r="P36" s="51"/>
    </row>
    <row r="37" spans="1:16" ht="18.75" customHeight="1" x14ac:dyDescent="0.4">
      <c r="A37" s="56"/>
      <c r="B37" s="72"/>
      <c r="C37" s="69"/>
      <c r="D37" s="113"/>
      <c r="E37" s="109"/>
      <c r="F37" s="108"/>
      <c r="G37" s="115"/>
      <c r="H37" s="59"/>
      <c r="I37" s="51"/>
      <c r="J37" s="51"/>
      <c r="K37" s="51"/>
      <c r="L37" s="51"/>
      <c r="M37" s="51"/>
      <c r="N37" s="51"/>
      <c r="O37" s="51"/>
      <c r="P37" s="51"/>
    </row>
    <row r="38" spans="1:16" ht="18.75" customHeight="1" x14ac:dyDescent="0.4">
      <c r="A38" s="70"/>
      <c r="B38" s="73"/>
      <c r="C38" s="73"/>
      <c r="D38" s="114"/>
      <c r="E38" s="112"/>
      <c r="F38" s="111"/>
      <c r="G38" s="110"/>
      <c r="H38" s="73"/>
      <c r="I38" s="51"/>
      <c r="J38" s="51"/>
      <c r="K38" s="51"/>
      <c r="L38" s="51"/>
      <c r="M38" s="51"/>
      <c r="N38" s="51"/>
      <c r="O38" s="51"/>
      <c r="P38" s="51"/>
    </row>
    <row r="39" spans="1:16" ht="18.75" customHeight="1" x14ac:dyDescent="0.4">
      <c r="A39" s="56"/>
      <c r="B39" s="72"/>
      <c r="C39" s="69"/>
      <c r="D39" s="113"/>
      <c r="E39" s="109"/>
      <c r="F39" s="108"/>
      <c r="G39" s="107"/>
      <c r="H39" s="69"/>
      <c r="I39" s="51"/>
      <c r="J39" s="51"/>
      <c r="K39" s="51"/>
      <c r="L39" s="51"/>
      <c r="M39" s="51"/>
      <c r="N39" s="51"/>
      <c r="O39" s="51"/>
      <c r="P39" s="51"/>
    </row>
    <row r="40" spans="1:16" ht="18.75" customHeight="1" x14ac:dyDescent="0.4">
      <c r="A40" s="70"/>
      <c r="B40" s="73"/>
      <c r="C40" s="73"/>
      <c r="D40" s="110"/>
      <c r="E40" s="112"/>
      <c r="F40" s="111"/>
      <c r="G40" s="110"/>
      <c r="H40" s="73"/>
      <c r="I40" s="51"/>
      <c r="J40" s="51"/>
      <c r="K40" s="51"/>
      <c r="L40" s="51"/>
      <c r="M40" s="51"/>
      <c r="N40" s="51"/>
      <c r="O40" s="51"/>
      <c r="P40" s="51"/>
    </row>
    <row r="41" spans="1:16" ht="18.75" customHeight="1" x14ac:dyDescent="0.4">
      <c r="A41" s="56"/>
      <c r="B41" s="99" t="s">
        <v>158</v>
      </c>
      <c r="C41" s="69"/>
      <c r="D41" s="107"/>
      <c r="E41" s="109"/>
      <c r="F41" s="108"/>
      <c r="G41" s="107"/>
      <c r="H41" s="69"/>
      <c r="I41" s="51"/>
      <c r="J41" s="51"/>
      <c r="K41" s="51"/>
      <c r="L41" s="51"/>
      <c r="M41" s="51"/>
      <c r="N41" s="51"/>
      <c r="O41" s="51"/>
      <c r="P41" s="51"/>
    </row>
    <row r="42" spans="1:16" s="50" customFormat="1" ht="37.5" customHeight="1" x14ac:dyDescent="0.4">
      <c r="A42" s="75" t="s">
        <v>52</v>
      </c>
      <c r="B42" s="75" t="s">
        <v>51</v>
      </c>
      <c r="C42" s="145" t="s">
        <v>50</v>
      </c>
      <c r="D42" s="75" t="s">
        <v>49</v>
      </c>
      <c r="E42" s="75" t="s">
        <v>48</v>
      </c>
      <c r="F42" s="145" t="s">
        <v>47</v>
      </c>
      <c r="G42" s="75" t="s">
        <v>46</v>
      </c>
      <c r="H42" s="75" t="s">
        <v>45</v>
      </c>
      <c r="I42" s="52"/>
      <c r="J42" s="52"/>
      <c r="K42" s="52"/>
      <c r="L42" s="52"/>
      <c r="M42" s="52"/>
      <c r="N42" s="52"/>
      <c r="O42" s="52"/>
      <c r="P42" s="52"/>
    </row>
    <row r="43" spans="1:16" ht="18.75" customHeight="1" x14ac:dyDescent="0.4">
      <c r="A43" s="155"/>
      <c r="B43" s="140"/>
      <c r="C43" s="133"/>
      <c r="D43" s="100"/>
      <c r="E43" s="154"/>
      <c r="F43" s="153"/>
      <c r="G43" s="152">
        <f>ROUNDDOWN((D43*F43),0)</f>
        <v>0</v>
      </c>
      <c r="H43" s="140"/>
      <c r="I43" s="51"/>
      <c r="J43" s="51"/>
      <c r="K43" s="51"/>
      <c r="L43" s="51"/>
      <c r="M43" s="51"/>
      <c r="N43" s="51"/>
      <c r="O43" s="51"/>
      <c r="P43" s="51"/>
    </row>
    <row r="44" spans="1:16" ht="18.75" customHeight="1" x14ac:dyDescent="0.4">
      <c r="A44" s="77">
        <v>1</v>
      </c>
      <c r="B44" s="69" t="s">
        <v>157</v>
      </c>
      <c r="C44" s="69"/>
      <c r="D44" s="57"/>
      <c r="E44" s="56"/>
      <c r="F44" s="142"/>
      <c r="G44" s="141">
        <f>ROUNDDOWN((D44*F44),0)</f>
        <v>0</v>
      </c>
      <c r="H44" s="69"/>
      <c r="I44" s="51"/>
      <c r="J44" s="51"/>
      <c r="K44" s="51"/>
      <c r="L44" s="51"/>
      <c r="M44" s="51"/>
      <c r="N44" s="51"/>
      <c r="O44" s="51"/>
      <c r="P44" s="51"/>
    </row>
    <row r="45" spans="1:16" ht="18.75" customHeight="1" x14ac:dyDescent="0.4">
      <c r="A45" s="82"/>
      <c r="B45" s="73"/>
      <c r="C45" s="97"/>
      <c r="D45" s="114"/>
      <c r="E45" s="123"/>
      <c r="F45" s="111"/>
      <c r="G45" s="110"/>
      <c r="H45" s="64"/>
      <c r="I45" s="51"/>
      <c r="J45" s="51"/>
      <c r="K45" s="51"/>
      <c r="L45" s="51"/>
      <c r="M45" s="51"/>
      <c r="N45" s="51"/>
      <c r="O45" s="51"/>
      <c r="P45" s="51"/>
    </row>
    <row r="46" spans="1:16" ht="18.75" customHeight="1" x14ac:dyDescent="0.4">
      <c r="A46" s="77"/>
      <c r="B46" s="69" t="s">
        <v>156</v>
      </c>
      <c r="C46" s="69" t="s">
        <v>155</v>
      </c>
      <c r="D46" s="113">
        <v>23.83</v>
      </c>
      <c r="E46" s="109" t="s">
        <v>102</v>
      </c>
      <c r="F46" s="108"/>
      <c r="G46" s="107"/>
      <c r="H46" s="124"/>
      <c r="I46" s="51"/>
      <c r="J46" s="51"/>
      <c r="K46" s="51"/>
      <c r="L46" s="51"/>
      <c r="M46" s="51"/>
      <c r="N46" s="51"/>
      <c r="O46" s="51"/>
      <c r="P46" s="51"/>
    </row>
    <row r="47" spans="1:16" ht="18.75" customHeight="1" x14ac:dyDescent="0.15">
      <c r="A47" s="85"/>
      <c r="B47" s="73"/>
      <c r="C47" s="73"/>
      <c r="D47" s="114"/>
      <c r="E47" s="123"/>
      <c r="F47" s="111"/>
      <c r="G47" s="122"/>
      <c r="H47" s="64"/>
      <c r="I47" s="51"/>
      <c r="J47" s="51"/>
      <c r="K47" s="51"/>
      <c r="L47" s="51"/>
      <c r="M47" s="51"/>
      <c r="N47" s="51"/>
      <c r="O47" s="51"/>
      <c r="P47" s="51"/>
    </row>
    <row r="48" spans="1:16" ht="18.75" customHeight="1" x14ac:dyDescent="0.4">
      <c r="A48" s="77"/>
      <c r="B48" s="69" t="s">
        <v>154</v>
      </c>
      <c r="C48" s="97"/>
      <c r="D48" s="113">
        <v>23.83</v>
      </c>
      <c r="E48" s="109" t="s">
        <v>102</v>
      </c>
      <c r="F48" s="108"/>
      <c r="G48" s="121"/>
      <c r="H48" s="124"/>
      <c r="I48" s="51"/>
      <c r="J48" s="51"/>
      <c r="K48" s="51"/>
      <c r="L48" s="51"/>
      <c r="M48" s="51"/>
      <c r="N48" s="51"/>
      <c r="O48" s="51"/>
      <c r="P48" s="51"/>
    </row>
    <row r="49" spans="1:16" ht="18.75" customHeight="1" x14ac:dyDescent="0.15">
      <c r="A49" s="70"/>
      <c r="B49" s="73"/>
      <c r="C49" s="127"/>
      <c r="D49" s="114"/>
      <c r="E49" s="123"/>
      <c r="F49" s="126"/>
      <c r="G49" s="122"/>
      <c r="H49" s="64"/>
      <c r="I49" s="51"/>
      <c r="J49" s="51"/>
      <c r="K49" s="51"/>
      <c r="L49" s="51"/>
      <c r="M49" s="51"/>
      <c r="N49" s="51"/>
      <c r="O49" s="51"/>
      <c r="P49" s="51"/>
    </row>
    <row r="50" spans="1:16" ht="18.75" customHeight="1" x14ac:dyDescent="0.4">
      <c r="A50" s="56"/>
      <c r="B50" s="69" t="s">
        <v>153</v>
      </c>
      <c r="C50" s="69" t="s">
        <v>152</v>
      </c>
      <c r="D50" s="113">
        <v>2</v>
      </c>
      <c r="E50" s="109" t="s">
        <v>131</v>
      </c>
      <c r="F50" s="125"/>
      <c r="G50" s="121"/>
      <c r="H50" s="124"/>
      <c r="I50" s="51"/>
      <c r="J50" s="51"/>
      <c r="K50" s="51"/>
      <c r="L50" s="51"/>
      <c r="M50" s="51"/>
      <c r="N50" s="51"/>
      <c r="O50" s="51"/>
      <c r="P50" s="51"/>
    </row>
    <row r="51" spans="1:16" ht="18.75" customHeight="1" x14ac:dyDescent="0.15">
      <c r="A51" s="70"/>
      <c r="B51" s="73"/>
      <c r="C51" s="127"/>
      <c r="D51" s="114"/>
      <c r="E51" s="123"/>
      <c r="F51" s="126"/>
      <c r="G51" s="122"/>
      <c r="H51" s="64"/>
      <c r="I51" s="51"/>
      <c r="J51" s="51"/>
      <c r="K51" s="51"/>
      <c r="L51" s="51"/>
      <c r="M51" s="51"/>
      <c r="N51" s="51"/>
      <c r="O51" s="51"/>
      <c r="P51" s="51"/>
    </row>
    <row r="52" spans="1:16" ht="18.75" customHeight="1" x14ac:dyDescent="0.4">
      <c r="A52" s="56"/>
      <c r="B52" s="72" t="s">
        <v>135</v>
      </c>
      <c r="C52" s="97" t="s">
        <v>151</v>
      </c>
      <c r="D52" s="113">
        <v>1</v>
      </c>
      <c r="E52" s="109" t="s">
        <v>54</v>
      </c>
      <c r="F52" s="125"/>
      <c r="G52" s="121"/>
      <c r="H52" s="124"/>
      <c r="I52" s="51"/>
      <c r="J52" s="51"/>
      <c r="K52" s="51"/>
      <c r="L52" s="51"/>
      <c r="M52" s="51"/>
      <c r="N52" s="51"/>
      <c r="O52" s="51"/>
      <c r="P52" s="51"/>
    </row>
    <row r="53" spans="1:16" ht="18.75" customHeight="1" x14ac:dyDescent="0.15">
      <c r="A53" s="62"/>
      <c r="B53" s="73"/>
      <c r="C53" s="73"/>
      <c r="D53" s="114"/>
      <c r="E53" s="123"/>
      <c r="F53" s="111"/>
      <c r="G53" s="122"/>
      <c r="H53" s="64"/>
      <c r="I53" s="51"/>
      <c r="J53" s="51"/>
      <c r="K53" s="51"/>
      <c r="L53" s="51"/>
      <c r="M53" s="51"/>
      <c r="N53" s="51"/>
      <c r="O53" s="51"/>
      <c r="P53" s="51"/>
    </row>
    <row r="54" spans="1:16" ht="18.75" customHeight="1" x14ac:dyDescent="0.4">
      <c r="A54" s="77"/>
      <c r="B54" s="72" t="s">
        <v>150</v>
      </c>
      <c r="C54" s="97"/>
      <c r="D54" s="113">
        <v>1</v>
      </c>
      <c r="E54" s="109" t="s">
        <v>54</v>
      </c>
      <c r="F54" s="108"/>
      <c r="G54" s="121"/>
      <c r="H54" s="124"/>
      <c r="I54" s="51"/>
      <c r="J54" s="51"/>
      <c r="K54" s="51"/>
      <c r="L54" s="51"/>
      <c r="M54" s="51"/>
      <c r="N54" s="51"/>
      <c r="O54" s="51"/>
      <c r="P54" s="51"/>
    </row>
    <row r="55" spans="1:16" ht="18.75" customHeight="1" x14ac:dyDescent="0.4">
      <c r="A55" s="70"/>
      <c r="B55" s="73"/>
      <c r="C55" s="73"/>
      <c r="D55" s="114"/>
      <c r="E55" s="112"/>
      <c r="F55" s="111"/>
      <c r="G55" s="110"/>
      <c r="H55" s="64"/>
      <c r="I55" s="51"/>
      <c r="J55" s="51"/>
      <c r="K55" s="51"/>
      <c r="L55" s="51"/>
      <c r="M55" s="51"/>
      <c r="N55" s="51"/>
      <c r="O55" s="51"/>
      <c r="P55" s="51"/>
    </row>
    <row r="56" spans="1:16" ht="18.75" customHeight="1" x14ac:dyDescent="0.4">
      <c r="A56" s="56"/>
      <c r="B56" s="72" t="s">
        <v>149</v>
      </c>
      <c r="C56" s="69" t="s">
        <v>148</v>
      </c>
      <c r="D56" s="113">
        <v>39</v>
      </c>
      <c r="E56" s="109" t="s">
        <v>138</v>
      </c>
      <c r="F56" s="108"/>
      <c r="G56" s="107"/>
      <c r="H56" s="124"/>
      <c r="I56" s="51"/>
      <c r="J56" s="51"/>
      <c r="K56" s="51"/>
      <c r="L56" s="51"/>
      <c r="M56" s="51"/>
      <c r="N56" s="51"/>
      <c r="O56" s="51"/>
      <c r="P56" s="51"/>
    </row>
    <row r="57" spans="1:16" ht="18.75" customHeight="1" x14ac:dyDescent="0.15">
      <c r="A57" s="70"/>
      <c r="B57" s="73"/>
      <c r="C57" s="127"/>
      <c r="D57" s="114"/>
      <c r="E57" s="123"/>
      <c r="F57" s="126"/>
      <c r="G57" s="122"/>
      <c r="H57" s="64"/>
      <c r="I57" s="51"/>
      <c r="J57" s="51"/>
      <c r="K57" s="51"/>
      <c r="L57" s="51"/>
      <c r="M57" s="51"/>
      <c r="N57" s="51"/>
      <c r="O57" s="51"/>
      <c r="P57" s="51"/>
    </row>
    <row r="58" spans="1:16" ht="18.75" customHeight="1" x14ac:dyDescent="0.4">
      <c r="A58" s="56"/>
      <c r="B58" s="72" t="s">
        <v>147</v>
      </c>
      <c r="C58" s="97"/>
      <c r="D58" s="113">
        <v>39</v>
      </c>
      <c r="E58" s="109" t="s">
        <v>138</v>
      </c>
      <c r="F58" s="125"/>
      <c r="G58" s="121"/>
      <c r="H58" s="124"/>
      <c r="I58" s="51"/>
      <c r="J58" s="51"/>
      <c r="K58" s="51"/>
      <c r="L58" s="51"/>
      <c r="M58" s="51"/>
      <c r="N58" s="51"/>
      <c r="O58" s="51"/>
      <c r="P58" s="51"/>
    </row>
    <row r="59" spans="1:16" ht="18.75" customHeight="1" x14ac:dyDescent="0.15">
      <c r="A59" s="70"/>
      <c r="B59" s="73"/>
      <c r="C59" s="73"/>
      <c r="D59" s="114"/>
      <c r="E59" s="123"/>
      <c r="F59" s="111"/>
      <c r="G59" s="122"/>
      <c r="H59" s="64"/>
      <c r="I59" s="51"/>
      <c r="J59" s="51"/>
      <c r="K59" s="51"/>
      <c r="L59" s="51"/>
      <c r="M59" s="51"/>
      <c r="N59" s="51"/>
      <c r="O59" s="51"/>
      <c r="P59" s="51"/>
    </row>
    <row r="60" spans="1:16" ht="18.75" customHeight="1" x14ac:dyDescent="0.4">
      <c r="A60" s="56"/>
      <c r="B60" s="72" t="s">
        <v>146</v>
      </c>
      <c r="C60" s="97" t="s">
        <v>145</v>
      </c>
      <c r="D60" s="113">
        <v>192</v>
      </c>
      <c r="E60" s="109" t="s">
        <v>94</v>
      </c>
      <c r="F60" s="108"/>
      <c r="G60" s="121"/>
      <c r="H60" s="124"/>
      <c r="I60" s="51"/>
      <c r="J60" s="51"/>
      <c r="K60" s="51"/>
      <c r="L60" s="51"/>
      <c r="M60" s="51"/>
      <c r="N60" s="51"/>
      <c r="O60" s="51"/>
      <c r="P60" s="51"/>
    </row>
    <row r="61" spans="1:16" ht="18.75" customHeight="1" x14ac:dyDescent="0.15">
      <c r="A61" s="70"/>
      <c r="B61" s="73"/>
      <c r="C61" s="127" t="s">
        <v>144</v>
      </c>
      <c r="D61" s="114"/>
      <c r="E61" s="123"/>
      <c r="F61" s="126"/>
      <c r="G61" s="122"/>
      <c r="H61" s="64"/>
      <c r="I61" s="51"/>
      <c r="J61" s="51"/>
      <c r="K61" s="51"/>
      <c r="L61" s="51"/>
      <c r="M61" s="51"/>
      <c r="N61" s="51"/>
      <c r="O61" s="51"/>
      <c r="P61" s="51"/>
    </row>
    <row r="62" spans="1:16" ht="18.75" customHeight="1" x14ac:dyDescent="0.4">
      <c r="A62" s="56"/>
      <c r="B62" s="72" t="s">
        <v>143</v>
      </c>
      <c r="C62" s="69" t="s">
        <v>142</v>
      </c>
      <c r="D62" s="113">
        <v>57</v>
      </c>
      <c r="E62" s="109" t="s">
        <v>128</v>
      </c>
      <c r="F62" s="125"/>
      <c r="G62" s="121"/>
      <c r="H62" s="124"/>
      <c r="I62" s="51"/>
      <c r="J62" s="51"/>
      <c r="K62" s="51"/>
      <c r="L62" s="51"/>
      <c r="M62" s="51"/>
      <c r="N62" s="51"/>
      <c r="O62" s="51"/>
      <c r="P62" s="51"/>
    </row>
    <row r="63" spans="1:16" ht="18.75" customHeight="1" x14ac:dyDescent="0.4">
      <c r="A63" s="62"/>
      <c r="B63" s="73"/>
      <c r="C63" s="73"/>
      <c r="D63" s="114"/>
      <c r="E63" s="112"/>
      <c r="F63" s="111"/>
      <c r="G63" s="110"/>
      <c r="H63" s="73"/>
      <c r="I63" s="51"/>
      <c r="J63" s="51"/>
      <c r="K63" s="51"/>
      <c r="L63" s="51"/>
      <c r="M63" s="51"/>
      <c r="N63" s="51"/>
      <c r="O63" s="51"/>
      <c r="P63" s="51"/>
    </row>
    <row r="64" spans="1:16" ht="18.75" customHeight="1" x14ac:dyDescent="0.4">
      <c r="A64" s="77"/>
      <c r="B64" s="72" t="s">
        <v>141</v>
      </c>
      <c r="C64" s="72"/>
      <c r="D64" s="113">
        <v>6</v>
      </c>
      <c r="E64" s="109" t="s">
        <v>138</v>
      </c>
      <c r="F64" s="108"/>
      <c r="G64" s="107"/>
      <c r="H64" s="117"/>
      <c r="I64" s="51"/>
      <c r="J64" s="51"/>
      <c r="K64" s="51"/>
      <c r="L64" s="51"/>
      <c r="M64" s="51"/>
      <c r="N64" s="51"/>
      <c r="O64" s="51"/>
      <c r="P64" s="51"/>
    </row>
    <row r="65" spans="1:16" ht="18.75" customHeight="1" x14ac:dyDescent="0.15">
      <c r="A65" s="62"/>
      <c r="B65" s="73"/>
      <c r="C65" s="73"/>
      <c r="D65" s="114"/>
      <c r="E65" s="123"/>
      <c r="F65" s="111"/>
      <c r="G65" s="122"/>
      <c r="H65" s="120"/>
      <c r="I65" s="51"/>
      <c r="J65" s="51"/>
      <c r="K65" s="51"/>
      <c r="L65" s="51"/>
      <c r="M65" s="51"/>
      <c r="N65" s="51"/>
      <c r="O65" s="51"/>
      <c r="P65" s="51"/>
    </row>
    <row r="66" spans="1:16" ht="18.75" customHeight="1" x14ac:dyDescent="0.4">
      <c r="A66" s="56"/>
      <c r="B66" s="72" t="s">
        <v>140</v>
      </c>
      <c r="C66" s="97" t="s">
        <v>139</v>
      </c>
      <c r="D66" s="113">
        <v>33</v>
      </c>
      <c r="E66" s="109" t="s">
        <v>138</v>
      </c>
      <c r="F66" s="108"/>
      <c r="G66" s="121"/>
      <c r="H66" s="119"/>
      <c r="I66" s="51"/>
      <c r="J66" s="51"/>
      <c r="K66" s="51"/>
      <c r="L66" s="51"/>
      <c r="M66" s="51"/>
      <c r="N66" s="51"/>
      <c r="O66" s="51"/>
      <c r="P66" s="51"/>
    </row>
    <row r="67" spans="1:16" ht="18.75" customHeight="1" x14ac:dyDescent="0.4">
      <c r="A67" s="62"/>
      <c r="B67" s="73"/>
      <c r="C67" s="73"/>
      <c r="D67" s="114"/>
      <c r="E67" s="112"/>
      <c r="F67" s="111"/>
      <c r="G67" s="110"/>
      <c r="H67" s="120"/>
      <c r="I67" s="51"/>
      <c r="J67" s="51"/>
      <c r="K67" s="51"/>
      <c r="L67" s="51"/>
      <c r="M67" s="51"/>
      <c r="N67" s="51"/>
      <c r="O67" s="51"/>
      <c r="P67" s="51"/>
    </row>
    <row r="68" spans="1:16" ht="18.75" customHeight="1" x14ac:dyDescent="0.4">
      <c r="A68" s="56"/>
      <c r="B68" s="72"/>
      <c r="C68" s="72"/>
      <c r="D68" s="113"/>
      <c r="E68" s="109"/>
      <c r="F68" s="108"/>
      <c r="G68" s="107"/>
      <c r="H68" s="119"/>
      <c r="I68" s="51"/>
      <c r="J68" s="51"/>
      <c r="K68" s="51"/>
      <c r="L68" s="51"/>
      <c r="M68" s="51"/>
      <c r="N68" s="51"/>
      <c r="O68" s="51"/>
      <c r="P68" s="51"/>
    </row>
    <row r="69" spans="1:16" ht="18.75" customHeight="1" x14ac:dyDescent="0.4">
      <c r="A69" s="62"/>
      <c r="B69" s="62"/>
      <c r="C69" s="73"/>
      <c r="D69" s="114"/>
      <c r="E69" s="112"/>
      <c r="F69" s="111"/>
      <c r="G69" s="110"/>
      <c r="H69" s="118"/>
      <c r="I69" s="51"/>
      <c r="J69" s="51"/>
      <c r="K69" s="51"/>
      <c r="L69" s="51"/>
      <c r="M69" s="51"/>
      <c r="N69" s="51"/>
      <c r="O69" s="51"/>
      <c r="P69" s="51"/>
    </row>
    <row r="70" spans="1:16" ht="18.75" customHeight="1" x14ac:dyDescent="0.4">
      <c r="A70" s="56"/>
      <c r="B70" s="56" t="s">
        <v>137</v>
      </c>
      <c r="C70" s="72"/>
      <c r="D70" s="113"/>
      <c r="E70" s="109"/>
      <c r="F70" s="108"/>
      <c r="G70" s="107"/>
      <c r="H70" s="117"/>
      <c r="I70" s="51"/>
      <c r="J70" s="51"/>
      <c r="K70" s="116"/>
      <c r="L70" s="51"/>
      <c r="M70" s="51"/>
      <c r="N70" s="51"/>
      <c r="O70" s="51"/>
      <c r="P70" s="51"/>
    </row>
    <row r="71" spans="1:16" ht="18.75" customHeight="1" x14ac:dyDescent="0.4">
      <c r="A71" s="155"/>
      <c r="B71" s="155"/>
      <c r="C71" s="140"/>
      <c r="D71" s="138"/>
      <c r="E71" s="151"/>
      <c r="F71" s="150"/>
      <c r="G71" s="149"/>
      <c r="H71" s="133"/>
      <c r="I71" s="51"/>
      <c r="J71" s="51"/>
      <c r="K71" s="51"/>
      <c r="L71" s="51"/>
      <c r="M71" s="51"/>
      <c r="N71" s="51"/>
      <c r="O71" s="51"/>
      <c r="P71" s="51"/>
    </row>
    <row r="72" spans="1:16" ht="18.75" customHeight="1" x14ac:dyDescent="0.4">
      <c r="A72" s="157"/>
      <c r="B72" s="158"/>
      <c r="C72" s="134"/>
      <c r="D72" s="132"/>
      <c r="E72" s="131"/>
      <c r="F72" s="147"/>
      <c r="G72" s="146"/>
      <c r="H72" s="148"/>
      <c r="I72" s="51"/>
      <c r="J72" s="51"/>
      <c r="K72" s="116"/>
      <c r="L72" s="51"/>
      <c r="M72" s="51"/>
      <c r="N72" s="51"/>
      <c r="O72" s="51"/>
      <c r="P72" s="51"/>
    </row>
    <row r="73" spans="1:16" ht="18.75" customHeight="1" x14ac:dyDescent="0.4">
      <c r="A73" s="155"/>
      <c r="B73" s="140"/>
      <c r="C73" s="140"/>
      <c r="D73" s="138"/>
      <c r="E73" s="151"/>
      <c r="F73" s="150"/>
      <c r="G73" s="156"/>
      <c r="H73" s="140"/>
      <c r="I73" s="51"/>
      <c r="J73" s="51"/>
      <c r="K73" s="51"/>
      <c r="L73" s="51"/>
      <c r="M73" s="51"/>
      <c r="N73" s="51"/>
      <c r="O73" s="51"/>
      <c r="P73" s="51"/>
    </row>
    <row r="74" spans="1:16" ht="18.75" customHeight="1" x14ac:dyDescent="0.4">
      <c r="A74" s="157"/>
      <c r="B74" s="148"/>
      <c r="C74" s="148"/>
      <c r="D74" s="132"/>
      <c r="E74" s="131"/>
      <c r="F74" s="147"/>
      <c r="G74" s="156"/>
      <c r="H74" s="148"/>
      <c r="I74" s="51"/>
      <c r="J74" s="51"/>
      <c r="K74" s="51"/>
      <c r="L74" s="51"/>
      <c r="M74" s="51"/>
      <c r="N74" s="51"/>
      <c r="O74" s="51"/>
      <c r="P74" s="51"/>
    </row>
    <row r="75" spans="1:16" ht="18.75" customHeight="1" x14ac:dyDescent="0.4">
      <c r="A75" s="155"/>
      <c r="B75" s="140"/>
      <c r="C75" s="140"/>
      <c r="D75" s="138"/>
      <c r="E75" s="151"/>
      <c r="F75" s="150"/>
      <c r="G75" s="156"/>
      <c r="H75" s="92"/>
      <c r="I75" s="51"/>
      <c r="J75" s="51"/>
      <c r="K75" s="51"/>
      <c r="L75" s="51"/>
      <c r="M75" s="51"/>
      <c r="N75" s="51"/>
      <c r="O75" s="51"/>
      <c r="P75" s="51"/>
    </row>
    <row r="76" spans="1:16" ht="18.75" customHeight="1" x14ac:dyDescent="0.4">
      <c r="A76" s="157"/>
      <c r="B76" s="134"/>
      <c r="C76" s="148"/>
      <c r="D76" s="132"/>
      <c r="E76" s="131"/>
      <c r="F76" s="147"/>
      <c r="G76" s="156"/>
      <c r="H76" s="93"/>
      <c r="I76" s="51"/>
      <c r="J76" s="51"/>
      <c r="K76" s="51"/>
      <c r="L76" s="51"/>
      <c r="M76" s="51"/>
      <c r="N76" s="51"/>
      <c r="O76" s="51"/>
      <c r="P76" s="51"/>
    </row>
    <row r="77" spans="1:16" ht="18.75" customHeight="1" x14ac:dyDescent="0.4">
      <c r="A77" s="155"/>
      <c r="B77" s="140"/>
      <c r="C77" s="140"/>
      <c r="D77" s="138"/>
      <c r="E77" s="151"/>
      <c r="F77" s="150"/>
      <c r="G77" s="156"/>
      <c r="H77" s="92"/>
      <c r="I77" s="51"/>
      <c r="J77" s="51"/>
      <c r="K77" s="51"/>
      <c r="L77" s="51"/>
      <c r="M77" s="51"/>
      <c r="N77" s="51"/>
      <c r="O77" s="51"/>
      <c r="P77" s="51"/>
    </row>
    <row r="78" spans="1:16" ht="18.75" customHeight="1" x14ac:dyDescent="0.4">
      <c r="A78" s="157"/>
      <c r="B78" s="134"/>
      <c r="C78" s="148"/>
      <c r="D78" s="132"/>
      <c r="E78" s="131"/>
      <c r="F78" s="147"/>
      <c r="G78" s="156"/>
      <c r="H78" s="93"/>
      <c r="I78" s="51"/>
      <c r="J78" s="51"/>
      <c r="K78" s="51"/>
      <c r="L78" s="51"/>
      <c r="M78" s="51"/>
      <c r="N78" s="51"/>
      <c r="O78" s="51"/>
      <c r="P78" s="51"/>
    </row>
    <row r="79" spans="1:16" ht="18.75" customHeight="1" x14ac:dyDescent="0.4">
      <c r="A79" s="154"/>
      <c r="B79" s="140"/>
      <c r="C79" s="140"/>
      <c r="D79" s="138"/>
      <c r="E79" s="151"/>
      <c r="F79" s="150"/>
      <c r="G79" s="149"/>
      <c r="H79" s="140"/>
      <c r="I79" s="51"/>
      <c r="J79" s="51"/>
      <c r="K79" s="51"/>
      <c r="L79" s="51"/>
      <c r="M79" s="51"/>
      <c r="N79" s="51"/>
      <c r="O79" s="51"/>
      <c r="P79" s="51"/>
    </row>
    <row r="80" spans="1:16" ht="18.75" customHeight="1" x14ac:dyDescent="0.4">
      <c r="A80" s="56"/>
      <c r="B80" s="72"/>
      <c r="C80" s="69"/>
      <c r="D80" s="113"/>
      <c r="E80" s="109"/>
      <c r="F80" s="108"/>
      <c r="G80" s="107"/>
      <c r="H80" s="69"/>
      <c r="I80" s="51"/>
      <c r="J80" s="51"/>
      <c r="K80" s="51"/>
      <c r="L80" s="51"/>
      <c r="M80" s="51"/>
      <c r="N80" s="51"/>
      <c r="O80" s="51"/>
      <c r="P80" s="51"/>
    </row>
    <row r="81" spans="1:16" ht="18.75" customHeight="1" x14ac:dyDescent="0.4">
      <c r="A81" s="70"/>
      <c r="B81" s="73"/>
      <c r="C81" s="73"/>
      <c r="D81" s="110"/>
      <c r="E81" s="112"/>
      <c r="F81" s="111"/>
      <c r="G81" s="110"/>
      <c r="H81" s="73"/>
      <c r="I81" s="51"/>
      <c r="J81" s="51"/>
      <c r="K81" s="51"/>
      <c r="L81" s="51"/>
      <c r="M81" s="51"/>
      <c r="N81" s="51"/>
      <c r="O81" s="51"/>
      <c r="P81" s="51"/>
    </row>
    <row r="82" spans="1:16" ht="18.75" customHeight="1" x14ac:dyDescent="0.4">
      <c r="A82" s="56"/>
      <c r="B82" s="99"/>
      <c r="C82" s="69"/>
      <c r="D82" s="107"/>
      <c r="E82" s="109"/>
      <c r="F82" s="108"/>
      <c r="G82" s="107"/>
      <c r="H82" s="69"/>
      <c r="I82" s="51"/>
      <c r="J82" s="51"/>
      <c r="K82" s="51"/>
      <c r="L82" s="51"/>
      <c r="M82" s="51"/>
      <c r="N82" s="51"/>
      <c r="O82" s="51"/>
      <c r="P82" s="51"/>
    </row>
    <row r="83" spans="1:16" s="50" customFormat="1" ht="37.5" customHeight="1" x14ac:dyDescent="0.4">
      <c r="A83" s="75" t="s">
        <v>52</v>
      </c>
      <c r="B83" s="75" t="s">
        <v>51</v>
      </c>
      <c r="C83" s="145" t="s">
        <v>50</v>
      </c>
      <c r="D83" s="75" t="s">
        <v>49</v>
      </c>
      <c r="E83" s="75" t="s">
        <v>48</v>
      </c>
      <c r="F83" s="145" t="s">
        <v>47</v>
      </c>
      <c r="G83" s="75" t="s">
        <v>46</v>
      </c>
      <c r="H83" s="75" t="s">
        <v>45</v>
      </c>
      <c r="I83" s="52"/>
      <c r="J83" s="52"/>
      <c r="K83" s="52"/>
      <c r="L83" s="52"/>
      <c r="M83" s="52"/>
      <c r="N83" s="52"/>
      <c r="O83" s="52"/>
      <c r="P83" s="52"/>
    </row>
    <row r="84" spans="1:16" ht="18.75" customHeight="1" x14ac:dyDescent="0.4">
      <c r="A84" s="155"/>
      <c r="B84" s="140"/>
      <c r="C84" s="133"/>
      <c r="D84" s="100"/>
      <c r="E84" s="154"/>
      <c r="F84" s="153"/>
      <c r="G84" s="152"/>
      <c r="H84" s="140"/>
      <c r="I84" s="51"/>
      <c r="J84" s="51"/>
      <c r="K84" s="51"/>
      <c r="L84" s="51"/>
      <c r="M84" s="51"/>
      <c r="N84" s="51"/>
      <c r="O84" s="51"/>
      <c r="P84" s="51"/>
    </row>
    <row r="85" spans="1:16" ht="18.75" customHeight="1" x14ac:dyDescent="0.4">
      <c r="A85" s="77">
        <v>2</v>
      </c>
      <c r="B85" s="69" t="s">
        <v>136</v>
      </c>
      <c r="C85" s="69"/>
      <c r="D85" s="57"/>
      <c r="E85" s="56"/>
      <c r="F85" s="142"/>
      <c r="G85" s="141"/>
      <c r="H85" s="69"/>
      <c r="I85" s="51"/>
      <c r="J85" s="51"/>
      <c r="K85" s="51"/>
      <c r="L85" s="51"/>
      <c r="M85" s="51"/>
      <c r="N85" s="51"/>
      <c r="O85" s="51"/>
      <c r="P85" s="51"/>
    </row>
    <row r="86" spans="1:16" ht="18.75" customHeight="1" x14ac:dyDescent="0.4">
      <c r="A86" s="82"/>
      <c r="B86" s="73"/>
      <c r="C86" s="97"/>
      <c r="D86" s="114"/>
      <c r="E86" s="123"/>
      <c r="F86" s="111"/>
      <c r="G86" s="110"/>
      <c r="H86" s="64"/>
      <c r="I86" s="51"/>
      <c r="J86" s="51"/>
      <c r="K86" s="51"/>
      <c r="L86" s="51"/>
      <c r="M86" s="51"/>
      <c r="N86" s="51"/>
      <c r="O86" s="51"/>
      <c r="P86" s="51"/>
    </row>
    <row r="87" spans="1:16" ht="18.75" customHeight="1" x14ac:dyDescent="0.4">
      <c r="A87" s="77"/>
      <c r="B87" s="69" t="s">
        <v>135</v>
      </c>
      <c r="C87" s="69" t="s">
        <v>134</v>
      </c>
      <c r="D87" s="113">
        <v>1</v>
      </c>
      <c r="E87" s="109" t="s">
        <v>54</v>
      </c>
      <c r="F87" s="108"/>
      <c r="G87" s="107"/>
      <c r="H87" s="124"/>
      <c r="I87" s="51"/>
      <c r="J87" s="51"/>
      <c r="K87" s="51"/>
      <c r="L87" s="51"/>
      <c r="M87" s="51"/>
      <c r="N87" s="51"/>
      <c r="O87" s="51"/>
      <c r="P87" s="51"/>
    </row>
    <row r="88" spans="1:16" ht="18.75" customHeight="1" x14ac:dyDescent="0.15">
      <c r="A88" s="85"/>
      <c r="B88" s="73"/>
      <c r="C88" s="73"/>
      <c r="D88" s="114"/>
      <c r="E88" s="123"/>
      <c r="F88" s="111"/>
      <c r="G88" s="122"/>
      <c r="H88" s="64"/>
      <c r="I88" s="51"/>
      <c r="J88" s="51"/>
      <c r="K88" s="51"/>
      <c r="L88" s="51"/>
      <c r="M88" s="51"/>
      <c r="N88" s="51"/>
      <c r="O88" s="51"/>
      <c r="P88" s="51"/>
    </row>
    <row r="89" spans="1:16" ht="18.75" customHeight="1" x14ac:dyDescent="0.4">
      <c r="A89" s="77"/>
      <c r="B89" s="69" t="s">
        <v>133</v>
      </c>
      <c r="C89" s="97"/>
      <c r="D89" s="113">
        <v>1</v>
      </c>
      <c r="E89" s="109" t="s">
        <v>54</v>
      </c>
      <c r="F89" s="108"/>
      <c r="G89" s="121"/>
      <c r="H89" s="124"/>
      <c r="I89" s="51"/>
      <c r="J89" s="51"/>
      <c r="K89" s="51"/>
      <c r="L89" s="51"/>
      <c r="M89" s="51"/>
      <c r="N89" s="51"/>
      <c r="O89" s="51"/>
      <c r="P89" s="51"/>
    </row>
    <row r="90" spans="1:16" ht="18.75" customHeight="1" x14ac:dyDescent="0.15">
      <c r="A90" s="70"/>
      <c r="B90" s="73"/>
      <c r="C90" s="127"/>
      <c r="D90" s="114"/>
      <c r="E90" s="123"/>
      <c r="F90" s="126"/>
      <c r="G90" s="122"/>
      <c r="H90" s="64"/>
      <c r="I90" s="51"/>
      <c r="J90" s="51"/>
      <c r="K90" s="51"/>
      <c r="L90" s="51"/>
      <c r="M90" s="51"/>
      <c r="N90" s="51"/>
      <c r="O90" s="51"/>
      <c r="P90" s="51"/>
    </row>
    <row r="91" spans="1:16" ht="18.75" customHeight="1" x14ac:dyDescent="0.4">
      <c r="A91" s="56"/>
      <c r="B91" s="69" t="s">
        <v>132</v>
      </c>
      <c r="C91" s="69"/>
      <c r="D91" s="113">
        <v>2</v>
      </c>
      <c r="E91" s="109" t="s">
        <v>131</v>
      </c>
      <c r="F91" s="125"/>
      <c r="G91" s="121"/>
      <c r="H91" s="124"/>
      <c r="I91" s="51"/>
      <c r="J91" s="51"/>
      <c r="K91" s="51"/>
      <c r="L91" s="51"/>
      <c r="M91" s="51"/>
      <c r="N91" s="51"/>
      <c r="O91" s="51"/>
      <c r="P91" s="51"/>
    </row>
    <row r="92" spans="1:16" ht="18.75" customHeight="1" x14ac:dyDescent="0.15">
      <c r="A92" s="70"/>
      <c r="B92" s="73"/>
      <c r="C92" s="127"/>
      <c r="D92" s="114"/>
      <c r="E92" s="123"/>
      <c r="F92" s="126"/>
      <c r="G92" s="122"/>
      <c r="H92" s="64"/>
      <c r="I92" s="51"/>
      <c r="J92" s="51"/>
      <c r="K92" s="51"/>
      <c r="L92" s="51"/>
      <c r="M92" s="51"/>
      <c r="N92" s="51"/>
      <c r="O92" s="51"/>
      <c r="P92" s="51"/>
    </row>
    <row r="93" spans="1:16" ht="18.75" customHeight="1" x14ac:dyDescent="0.4">
      <c r="A93" s="56"/>
      <c r="B93" s="72" t="s">
        <v>130</v>
      </c>
      <c r="C93" s="97"/>
      <c r="D93" s="113">
        <v>180</v>
      </c>
      <c r="E93" s="109" t="s">
        <v>94</v>
      </c>
      <c r="F93" s="125"/>
      <c r="G93" s="121"/>
      <c r="H93" s="124"/>
      <c r="I93" s="51"/>
      <c r="J93" s="51"/>
      <c r="K93" s="51"/>
      <c r="L93" s="51"/>
      <c r="M93" s="51"/>
      <c r="N93" s="51"/>
      <c r="O93" s="51"/>
      <c r="P93" s="51"/>
    </row>
    <row r="94" spans="1:16" ht="18.75" customHeight="1" x14ac:dyDescent="0.15">
      <c r="A94" s="62"/>
      <c r="B94" s="73"/>
      <c r="C94" s="73"/>
      <c r="D94" s="114"/>
      <c r="E94" s="123"/>
      <c r="F94" s="111"/>
      <c r="G94" s="122"/>
      <c r="H94" s="64"/>
      <c r="I94" s="51"/>
      <c r="J94" s="51"/>
      <c r="K94" s="51"/>
      <c r="L94" s="51"/>
      <c r="M94" s="51"/>
      <c r="N94" s="51"/>
      <c r="O94" s="51"/>
      <c r="P94" s="51"/>
    </row>
    <row r="95" spans="1:16" ht="18.75" customHeight="1" x14ac:dyDescent="0.4">
      <c r="A95" s="77"/>
      <c r="B95" s="72" t="s">
        <v>129</v>
      </c>
      <c r="C95" s="97"/>
      <c r="D95" s="113">
        <v>43</v>
      </c>
      <c r="E95" s="109" t="s">
        <v>128</v>
      </c>
      <c r="F95" s="108"/>
      <c r="G95" s="121"/>
      <c r="H95" s="124"/>
      <c r="I95" s="51"/>
      <c r="J95" s="51"/>
      <c r="K95" s="51"/>
      <c r="L95" s="51"/>
      <c r="M95" s="51"/>
      <c r="N95" s="51"/>
      <c r="O95" s="51"/>
      <c r="P95" s="51"/>
    </row>
    <row r="96" spans="1:16" ht="18.75" customHeight="1" x14ac:dyDescent="0.4">
      <c r="A96" s="70"/>
      <c r="B96" s="73"/>
      <c r="C96" s="73"/>
      <c r="D96" s="114"/>
      <c r="E96" s="112"/>
      <c r="F96" s="111"/>
      <c r="G96" s="110"/>
      <c r="H96" s="64"/>
      <c r="I96" s="51"/>
      <c r="J96" s="51"/>
      <c r="K96" s="51"/>
      <c r="L96" s="51"/>
      <c r="M96" s="51"/>
      <c r="N96" s="51"/>
      <c r="O96" s="51"/>
      <c r="P96" s="51"/>
    </row>
    <row r="97" spans="1:16" ht="18.75" customHeight="1" x14ac:dyDescent="0.4">
      <c r="A97" s="56"/>
      <c r="B97" s="72" t="s">
        <v>127</v>
      </c>
      <c r="C97" s="69"/>
      <c r="D97" s="113">
        <v>2</v>
      </c>
      <c r="E97" s="109" t="s">
        <v>126</v>
      </c>
      <c r="F97" s="108"/>
      <c r="G97" s="107"/>
      <c r="H97" s="124"/>
      <c r="I97" s="51"/>
      <c r="J97" s="51"/>
      <c r="K97" s="51"/>
      <c r="L97" s="51"/>
      <c r="M97" s="51"/>
      <c r="N97" s="51"/>
      <c r="O97" s="51"/>
      <c r="P97" s="51"/>
    </row>
    <row r="98" spans="1:16" ht="18.75" customHeight="1" x14ac:dyDescent="0.15">
      <c r="A98" s="70"/>
      <c r="B98" s="73"/>
      <c r="C98" s="127"/>
      <c r="D98" s="114"/>
      <c r="E98" s="123"/>
      <c r="F98" s="126"/>
      <c r="G98" s="122"/>
      <c r="H98" s="64"/>
      <c r="I98" s="51"/>
      <c r="J98" s="51"/>
      <c r="K98" s="51"/>
      <c r="L98" s="51"/>
      <c r="M98" s="51"/>
      <c r="N98" s="51"/>
      <c r="O98" s="51"/>
      <c r="P98" s="51"/>
    </row>
    <row r="99" spans="1:16" ht="18.75" customHeight="1" x14ac:dyDescent="0.4">
      <c r="A99" s="56"/>
      <c r="B99" s="72" t="s">
        <v>125</v>
      </c>
      <c r="C99" s="97"/>
      <c r="D99" s="113">
        <v>1</v>
      </c>
      <c r="E99" s="109" t="s">
        <v>54</v>
      </c>
      <c r="F99" s="125"/>
      <c r="G99" s="121"/>
      <c r="H99" s="124"/>
      <c r="I99" s="51"/>
      <c r="J99" s="51"/>
      <c r="K99" s="51"/>
      <c r="L99" s="51"/>
      <c r="M99" s="51"/>
      <c r="N99" s="51"/>
      <c r="O99" s="51"/>
      <c r="P99" s="51"/>
    </row>
    <row r="100" spans="1:16" ht="18.75" customHeight="1" x14ac:dyDescent="0.15">
      <c r="A100" s="70"/>
      <c r="B100" s="73"/>
      <c r="C100" s="73"/>
      <c r="D100" s="114"/>
      <c r="E100" s="123"/>
      <c r="F100" s="111"/>
      <c r="G100" s="122"/>
      <c r="H100" s="64"/>
      <c r="I100" s="51"/>
      <c r="J100" s="51"/>
      <c r="K100" s="51"/>
      <c r="L100" s="51"/>
      <c r="M100" s="51"/>
      <c r="N100" s="51"/>
      <c r="O100" s="51"/>
      <c r="P100" s="51"/>
    </row>
    <row r="101" spans="1:16" ht="18.75" customHeight="1" x14ac:dyDescent="0.4">
      <c r="A101" s="56"/>
      <c r="B101" s="72" t="s">
        <v>124</v>
      </c>
      <c r="C101" s="97" t="s">
        <v>123</v>
      </c>
      <c r="D101" s="113">
        <v>1</v>
      </c>
      <c r="E101" s="109" t="s">
        <v>54</v>
      </c>
      <c r="F101" s="108"/>
      <c r="G101" s="121"/>
      <c r="H101" s="124"/>
      <c r="I101" s="51"/>
      <c r="J101" s="51"/>
      <c r="K101" s="51"/>
      <c r="L101" s="51"/>
      <c r="M101" s="51"/>
      <c r="N101" s="51"/>
      <c r="O101" s="51"/>
      <c r="P101" s="51"/>
    </row>
    <row r="102" spans="1:16" ht="18.75" customHeight="1" x14ac:dyDescent="0.15">
      <c r="A102" s="70"/>
      <c r="B102" s="73"/>
      <c r="C102" s="127"/>
      <c r="D102" s="114"/>
      <c r="E102" s="123"/>
      <c r="F102" s="126"/>
      <c r="G102" s="122"/>
      <c r="H102" s="64"/>
      <c r="I102" s="51"/>
      <c r="J102" s="51"/>
      <c r="K102" s="51"/>
      <c r="L102" s="51"/>
      <c r="M102" s="51"/>
      <c r="N102" s="51"/>
      <c r="O102" s="51"/>
      <c r="P102" s="51"/>
    </row>
    <row r="103" spans="1:16" ht="18.75" customHeight="1" x14ac:dyDescent="0.4">
      <c r="A103" s="56"/>
      <c r="B103" s="72" t="s">
        <v>122</v>
      </c>
      <c r="C103" s="69"/>
      <c r="D103" s="113">
        <v>182</v>
      </c>
      <c r="E103" s="109" t="s">
        <v>94</v>
      </c>
      <c r="F103" s="125"/>
      <c r="G103" s="121"/>
      <c r="H103" s="124"/>
      <c r="I103" s="51"/>
      <c r="J103" s="51"/>
      <c r="K103" s="51"/>
      <c r="L103" s="51"/>
      <c r="M103" s="51"/>
      <c r="N103" s="51"/>
      <c r="O103" s="51"/>
      <c r="P103" s="51"/>
    </row>
    <row r="104" spans="1:16" ht="18.75" customHeight="1" x14ac:dyDescent="0.4">
      <c r="A104" s="62"/>
      <c r="B104" s="73"/>
      <c r="C104" s="73"/>
      <c r="D104" s="114"/>
      <c r="E104" s="112"/>
      <c r="F104" s="111"/>
      <c r="G104" s="110"/>
      <c r="H104" s="73"/>
      <c r="I104" s="51"/>
      <c r="J104" s="51"/>
      <c r="K104" s="51"/>
      <c r="L104" s="51"/>
      <c r="M104" s="51"/>
      <c r="N104" s="51"/>
      <c r="O104" s="51"/>
      <c r="P104" s="51"/>
    </row>
    <row r="105" spans="1:16" ht="18.75" customHeight="1" x14ac:dyDescent="0.4">
      <c r="A105" s="77"/>
      <c r="B105" s="72" t="s">
        <v>121</v>
      </c>
      <c r="C105" s="72" t="s">
        <v>120</v>
      </c>
      <c r="D105" s="113">
        <v>1</v>
      </c>
      <c r="E105" s="109" t="s">
        <v>54</v>
      </c>
      <c r="F105" s="108"/>
      <c r="G105" s="107"/>
      <c r="H105" s="117"/>
      <c r="I105" s="51"/>
      <c r="J105" s="51"/>
      <c r="K105" s="51"/>
      <c r="L105" s="51"/>
      <c r="M105" s="51"/>
      <c r="N105" s="51"/>
      <c r="O105" s="51"/>
      <c r="P105" s="51"/>
    </row>
    <row r="106" spans="1:16" ht="18.75" customHeight="1" x14ac:dyDescent="0.15">
      <c r="A106" s="62"/>
      <c r="B106" s="73"/>
      <c r="C106" s="73"/>
      <c r="D106" s="114"/>
      <c r="E106" s="123"/>
      <c r="F106" s="111"/>
      <c r="G106" s="122"/>
      <c r="H106" s="120"/>
      <c r="I106" s="51"/>
      <c r="J106" s="51"/>
      <c r="K106" s="51"/>
      <c r="L106" s="51"/>
      <c r="M106" s="51"/>
      <c r="N106" s="51"/>
      <c r="O106" s="51"/>
      <c r="P106" s="51"/>
    </row>
    <row r="107" spans="1:16" ht="18.75" customHeight="1" x14ac:dyDescent="0.4">
      <c r="A107" s="56"/>
      <c r="B107" s="72" t="s">
        <v>119</v>
      </c>
      <c r="C107" s="97" t="s">
        <v>118</v>
      </c>
      <c r="D107" s="113">
        <v>1</v>
      </c>
      <c r="E107" s="109" t="s">
        <v>54</v>
      </c>
      <c r="F107" s="108"/>
      <c r="G107" s="121"/>
      <c r="H107" s="119"/>
      <c r="I107" s="51"/>
      <c r="J107" s="51"/>
      <c r="K107" s="51"/>
      <c r="L107" s="51"/>
      <c r="M107" s="51"/>
      <c r="N107" s="51"/>
      <c r="O107" s="51"/>
      <c r="P107" s="51"/>
    </row>
    <row r="108" spans="1:16" ht="18.75" customHeight="1" x14ac:dyDescent="0.4">
      <c r="A108" s="62"/>
      <c r="B108" s="73"/>
      <c r="C108" s="73"/>
      <c r="D108" s="114"/>
      <c r="E108" s="112"/>
      <c r="F108" s="111"/>
      <c r="G108" s="110"/>
      <c r="H108" s="120"/>
      <c r="I108" s="51"/>
      <c r="J108" s="51"/>
      <c r="K108" s="51"/>
      <c r="L108" s="51"/>
      <c r="M108" s="51"/>
      <c r="N108" s="51"/>
      <c r="O108" s="51"/>
      <c r="P108" s="51"/>
    </row>
    <row r="109" spans="1:16" ht="18.75" customHeight="1" x14ac:dyDescent="0.4">
      <c r="A109" s="56"/>
      <c r="B109" s="72" t="s">
        <v>117</v>
      </c>
      <c r="C109" s="72" t="s">
        <v>116</v>
      </c>
      <c r="D109" s="113">
        <v>182</v>
      </c>
      <c r="E109" s="109" t="s">
        <v>94</v>
      </c>
      <c r="F109" s="108"/>
      <c r="G109" s="107"/>
      <c r="H109" s="119"/>
      <c r="I109" s="51"/>
      <c r="J109" s="51"/>
      <c r="K109" s="51"/>
      <c r="L109" s="51"/>
      <c r="M109" s="51"/>
      <c r="N109" s="51"/>
      <c r="O109" s="51"/>
      <c r="P109" s="51"/>
    </row>
    <row r="110" spans="1:16" ht="18.75" customHeight="1" x14ac:dyDescent="0.4">
      <c r="A110" s="62"/>
      <c r="B110" s="62"/>
      <c r="C110" s="73"/>
      <c r="D110" s="114"/>
      <c r="E110" s="112"/>
      <c r="F110" s="111"/>
      <c r="G110" s="110"/>
      <c r="H110" s="118"/>
      <c r="I110" s="51"/>
      <c r="J110" s="51"/>
      <c r="K110" s="51"/>
      <c r="L110" s="51"/>
      <c r="M110" s="51"/>
      <c r="N110" s="51"/>
      <c r="O110" s="51"/>
      <c r="P110" s="51"/>
    </row>
    <row r="111" spans="1:16" ht="18.75" customHeight="1" x14ac:dyDescent="0.4">
      <c r="A111" s="56"/>
      <c r="B111" s="58" t="s">
        <v>115</v>
      </c>
      <c r="C111" s="72"/>
      <c r="D111" s="113">
        <v>43</v>
      </c>
      <c r="E111" s="109" t="s">
        <v>94</v>
      </c>
      <c r="F111" s="108"/>
      <c r="G111" s="107"/>
      <c r="H111" s="117"/>
      <c r="I111" s="51"/>
      <c r="J111" s="51"/>
      <c r="K111" s="116"/>
      <c r="L111" s="51"/>
      <c r="M111" s="51"/>
      <c r="N111" s="51"/>
      <c r="O111" s="51"/>
      <c r="P111" s="51"/>
    </row>
    <row r="112" spans="1:16" ht="18.75" customHeight="1" x14ac:dyDescent="0.4">
      <c r="A112" s="62"/>
      <c r="B112" s="62"/>
      <c r="C112" s="73"/>
      <c r="D112" s="114"/>
      <c r="E112" s="112"/>
      <c r="F112" s="111"/>
      <c r="G112" s="110"/>
      <c r="H112" s="97"/>
      <c r="I112" s="51"/>
      <c r="J112" s="51"/>
      <c r="K112" s="51"/>
      <c r="L112" s="51"/>
      <c r="M112" s="51"/>
      <c r="N112" s="51"/>
      <c r="O112" s="51"/>
      <c r="P112" s="51"/>
    </row>
    <row r="113" spans="1:16" ht="18.75" customHeight="1" x14ac:dyDescent="0.4">
      <c r="A113" s="56"/>
      <c r="B113" s="58" t="s">
        <v>114</v>
      </c>
      <c r="C113" s="72"/>
      <c r="D113" s="113">
        <v>115</v>
      </c>
      <c r="E113" s="109" t="s">
        <v>104</v>
      </c>
      <c r="F113" s="108"/>
      <c r="G113" s="107"/>
      <c r="H113" s="69"/>
      <c r="I113" s="51"/>
      <c r="J113" s="51"/>
      <c r="K113" s="116"/>
      <c r="L113" s="51"/>
      <c r="M113" s="51"/>
      <c r="N113" s="51"/>
      <c r="O113" s="51"/>
      <c r="P113" s="51"/>
    </row>
    <row r="114" spans="1:16" ht="18.75" customHeight="1" x14ac:dyDescent="0.4">
      <c r="A114" s="62"/>
      <c r="B114" s="73"/>
      <c r="C114" s="73"/>
      <c r="D114" s="114"/>
      <c r="E114" s="112"/>
      <c r="F114" s="111"/>
      <c r="G114" s="115"/>
      <c r="H114" s="73"/>
      <c r="I114" s="51"/>
      <c r="J114" s="51"/>
      <c r="K114" s="51"/>
      <c r="L114" s="51"/>
      <c r="M114" s="51"/>
      <c r="N114" s="51"/>
      <c r="O114" s="51"/>
      <c r="P114" s="51"/>
    </row>
    <row r="115" spans="1:16" ht="18.75" customHeight="1" x14ac:dyDescent="0.4">
      <c r="A115" s="56"/>
      <c r="B115" s="69"/>
      <c r="C115" s="69"/>
      <c r="D115" s="113"/>
      <c r="E115" s="109"/>
      <c r="F115" s="108"/>
      <c r="G115" s="115"/>
      <c r="H115" s="69"/>
      <c r="I115" s="51"/>
      <c r="J115" s="51"/>
      <c r="K115" s="51"/>
      <c r="L115" s="51"/>
      <c r="M115" s="51"/>
      <c r="N115" s="51"/>
      <c r="O115" s="51"/>
      <c r="P115" s="51"/>
    </row>
    <row r="116" spans="1:16" ht="18.75" customHeight="1" x14ac:dyDescent="0.4">
      <c r="A116" s="62"/>
      <c r="B116" s="73"/>
      <c r="C116" s="73"/>
      <c r="D116" s="114"/>
      <c r="E116" s="112"/>
      <c r="F116" s="111"/>
      <c r="G116" s="115"/>
      <c r="H116" s="64"/>
      <c r="I116" s="51"/>
      <c r="J116" s="51"/>
      <c r="K116" s="51"/>
      <c r="L116" s="51"/>
      <c r="M116" s="51"/>
      <c r="N116" s="51"/>
      <c r="O116" s="51"/>
      <c r="P116" s="51"/>
    </row>
    <row r="117" spans="1:16" ht="18.75" customHeight="1" x14ac:dyDescent="0.4">
      <c r="A117" s="56"/>
      <c r="B117" s="99" t="s">
        <v>113</v>
      </c>
      <c r="C117" s="69"/>
      <c r="D117" s="113"/>
      <c r="E117" s="109"/>
      <c r="F117" s="108"/>
      <c r="G117" s="115"/>
      <c r="H117" s="59"/>
      <c r="I117" s="51"/>
      <c r="J117" s="51"/>
      <c r="K117" s="51"/>
      <c r="L117" s="51"/>
      <c r="M117" s="51"/>
      <c r="N117" s="51"/>
      <c r="O117" s="51"/>
      <c r="P117" s="51"/>
    </row>
    <row r="118" spans="1:16" ht="18.75" customHeight="1" x14ac:dyDescent="0.4">
      <c r="A118" s="62"/>
      <c r="B118" s="73"/>
      <c r="C118" s="73"/>
      <c r="D118" s="114"/>
      <c r="E118" s="112"/>
      <c r="F118" s="111"/>
      <c r="G118" s="115"/>
      <c r="H118" s="64"/>
      <c r="I118" s="51"/>
      <c r="J118" s="51"/>
      <c r="K118" s="51"/>
      <c r="L118" s="51"/>
      <c r="M118" s="51"/>
      <c r="N118" s="51"/>
      <c r="O118" s="51"/>
      <c r="P118" s="51"/>
    </row>
    <row r="119" spans="1:16" ht="18.75" customHeight="1" x14ac:dyDescent="0.4">
      <c r="A119" s="56"/>
      <c r="B119" s="72"/>
      <c r="C119" s="69"/>
      <c r="D119" s="113"/>
      <c r="E119" s="109"/>
      <c r="F119" s="108"/>
      <c r="G119" s="115"/>
      <c r="H119" s="59"/>
      <c r="I119" s="51"/>
      <c r="J119" s="51"/>
      <c r="K119" s="51"/>
      <c r="L119" s="51"/>
      <c r="M119" s="51"/>
      <c r="N119" s="51"/>
      <c r="O119" s="51"/>
      <c r="P119" s="51"/>
    </row>
    <row r="120" spans="1:16" ht="18.75" customHeight="1" x14ac:dyDescent="0.4">
      <c r="A120" s="70"/>
      <c r="B120" s="73"/>
      <c r="C120" s="73"/>
      <c r="D120" s="114"/>
      <c r="E120" s="112"/>
      <c r="F120" s="111"/>
      <c r="G120" s="110"/>
      <c r="H120" s="73"/>
      <c r="I120" s="51"/>
      <c r="J120" s="51"/>
      <c r="K120" s="51"/>
      <c r="L120" s="51"/>
      <c r="M120" s="51"/>
      <c r="N120" s="51"/>
      <c r="O120" s="51"/>
      <c r="P120" s="51"/>
    </row>
    <row r="121" spans="1:16" ht="18.75" customHeight="1" x14ac:dyDescent="0.4">
      <c r="A121" s="56"/>
      <c r="B121" s="72"/>
      <c r="C121" s="69"/>
      <c r="D121" s="113"/>
      <c r="E121" s="109"/>
      <c r="F121" s="108"/>
      <c r="G121" s="107"/>
      <c r="H121" s="69"/>
      <c r="I121" s="51"/>
      <c r="J121" s="51"/>
      <c r="K121" s="51"/>
      <c r="L121" s="51"/>
      <c r="M121" s="51"/>
      <c r="N121" s="51"/>
      <c r="O121" s="51"/>
      <c r="P121" s="51"/>
    </row>
    <row r="122" spans="1:16" ht="18.75" customHeight="1" x14ac:dyDescent="0.4">
      <c r="A122" s="70"/>
      <c r="B122" s="73"/>
      <c r="C122" s="73"/>
      <c r="D122" s="110"/>
      <c r="E122" s="112"/>
      <c r="F122" s="111"/>
      <c r="G122" s="110"/>
      <c r="H122" s="73"/>
      <c r="I122" s="51"/>
      <c r="J122" s="51"/>
      <c r="K122" s="51"/>
      <c r="L122" s="51"/>
      <c r="M122" s="51"/>
      <c r="N122" s="51"/>
      <c r="O122" s="51"/>
      <c r="P122" s="51"/>
    </row>
    <row r="123" spans="1:16" ht="18.75" customHeight="1" x14ac:dyDescent="0.4">
      <c r="A123" s="56"/>
      <c r="B123" s="99"/>
      <c r="C123" s="69"/>
      <c r="D123" s="107"/>
      <c r="E123" s="109"/>
      <c r="F123" s="108"/>
      <c r="G123" s="107"/>
      <c r="H123" s="69"/>
      <c r="I123" s="51"/>
      <c r="J123" s="51"/>
      <c r="K123" s="51"/>
      <c r="L123" s="51"/>
      <c r="M123" s="51"/>
      <c r="N123" s="51"/>
      <c r="O123" s="51"/>
      <c r="P123" s="51"/>
    </row>
    <row r="124" spans="1:16" s="50" customFormat="1" ht="37.5" customHeight="1" x14ac:dyDescent="0.4">
      <c r="A124" s="75" t="s">
        <v>52</v>
      </c>
      <c r="B124" s="75" t="s">
        <v>51</v>
      </c>
      <c r="C124" s="145" t="s">
        <v>50</v>
      </c>
      <c r="D124" s="75" t="s">
        <v>49</v>
      </c>
      <c r="E124" s="75" t="s">
        <v>48</v>
      </c>
      <c r="F124" s="145" t="s">
        <v>47</v>
      </c>
      <c r="G124" s="75" t="s">
        <v>46</v>
      </c>
      <c r="H124" s="75" t="s">
        <v>45</v>
      </c>
      <c r="I124" s="52"/>
      <c r="J124" s="52"/>
      <c r="K124" s="52"/>
      <c r="L124" s="52"/>
      <c r="M124" s="52"/>
      <c r="N124" s="52"/>
      <c r="O124" s="52"/>
      <c r="P124" s="52"/>
    </row>
    <row r="125" spans="1:16" ht="18.75" customHeight="1" x14ac:dyDescent="0.4">
      <c r="A125" s="155"/>
      <c r="B125" s="140"/>
      <c r="C125" s="133"/>
      <c r="D125" s="100"/>
      <c r="E125" s="154"/>
      <c r="F125" s="153"/>
      <c r="G125" s="152"/>
      <c r="H125" s="140"/>
      <c r="I125" s="51"/>
      <c r="J125" s="51"/>
      <c r="K125" s="51"/>
      <c r="L125" s="51"/>
      <c r="M125" s="51"/>
      <c r="N125" s="51"/>
      <c r="O125" s="51"/>
      <c r="P125" s="51"/>
    </row>
    <row r="126" spans="1:16" ht="18.75" customHeight="1" x14ac:dyDescent="0.4">
      <c r="A126" s="77">
        <v>3</v>
      </c>
      <c r="B126" s="69" t="s">
        <v>112</v>
      </c>
      <c r="C126" s="69"/>
      <c r="D126" s="57"/>
      <c r="E126" s="56"/>
      <c r="F126" s="142"/>
      <c r="G126" s="141"/>
      <c r="H126" s="69"/>
      <c r="I126" s="51"/>
      <c r="J126" s="51"/>
      <c r="K126" s="51"/>
      <c r="L126" s="51"/>
      <c r="M126" s="51"/>
      <c r="N126" s="51"/>
      <c r="O126" s="51"/>
      <c r="P126" s="51"/>
    </row>
    <row r="127" spans="1:16" ht="18.75" customHeight="1" x14ac:dyDescent="0.4">
      <c r="A127" s="82"/>
      <c r="B127" s="73"/>
      <c r="C127" s="97"/>
      <c r="D127" s="114"/>
      <c r="E127" s="123"/>
      <c r="F127" s="111"/>
      <c r="G127" s="110"/>
      <c r="H127" s="64"/>
      <c r="I127" s="51"/>
      <c r="J127" s="51"/>
      <c r="K127" s="51"/>
      <c r="L127" s="51"/>
      <c r="M127" s="51"/>
      <c r="N127" s="51"/>
      <c r="O127" s="51"/>
      <c r="P127" s="51"/>
    </row>
    <row r="128" spans="1:16" ht="18.75" customHeight="1" x14ac:dyDescent="0.4">
      <c r="A128" s="77"/>
      <c r="B128" s="69" t="s">
        <v>109</v>
      </c>
      <c r="C128" s="69"/>
      <c r="D128" s="113">
        <v>9</v>
      </c>
      <c r="E128" s="109" t="s">
        <v>102</v>
      </c>
      <c r="F128" s="108"/>
      <c r="G128" s="107"/>
      <c r="H128" s="124"/>
      <c r="I128" s="51"/>
      <c r="J128" s="51"/>
      <c r="K128" s="51"/>
      <c r="L128" s="51"/>
      <c r="M128" s="51"/>
      <c r="N128" s="51"/>
      <c r="O128" s="51"/>
      <c r="P128" s="51"/>
    </row>
    <row r="129" spans="1:16" ht="18.75" customHeight="1" x14ac:dyDescent="0.15">
      <c r="A129" s="85"/>
      <c r="B129" s="73"/>
      <c r="C129" s="73"/>
      <c r="D129" s="114"/>
      <c r="E129" s="123"/>
      <c r="F129" s="111"/>
      <c r="G129" s="122"/>
      <c r="H129" s="64"/>
      <c r="I129" s="51"/>
      <c r="J129" s="51"/>
      <c r="K129" s="51"/>
      <c r="L129" s="51"/>
      <c r="M129" s="51"/>
      <c r="N129" s="51"/>
      <c r="O129" s="51"/>
      <c r="P129" s="51"/>
    </row>
    <row r="130" spans="1:16" ht="18.75" customHeight="1" x14ac:dyDescent="0.4">
      <c r="A130" s="77"/>
      <c r="B130" s="69" t="s">
        <v>108</v>
      </c>
      <c r="C130" s="97"/>
      <c r="D130" s="113">
        <v>4</v>
      </c>
      <c r="E130" s="109" t="s">
        <v>102</v>
      </c>
      <c r="F130" s="108"/>
      <c r="G130" s="121"/>
      <c r="H130" s="124"/>
      <c r="I130" s="51"/>
      <c r="J130" s="51"/>
      <c r="K130" s="51"/>
      <c r="L130" s="51"/>
      <c r="M130" s="51"/>
      <c r="N130" s="51"/>
      <c r="O130" s="51"/>
      <c r="P130" s="51"/>
    </row>
    <row r="131" spans="1:16" ht="18.75" customHeight="1" x14ac:dyDescent="0.15">
      <c r="A131" s="70"/>
      <c r="B131" s="73"/>
      <c r="C131" s="127"/>
      <c r="D131" s="114"/>
      <c r="E131" s="123"/>
      <c r="F131" s="126"/>
      <c r="G131" s="122"/>
      <c r="H131" s="64"/>
      <c r="I131" s="51"/>
      <c r="J131" s="51"/>
      <c r="K131" s="51"/>
      <c r="L131" s="51"/>
      <c r="M131" s="51"/>
      <c r="N131" s="51"/>
      <c r="O131" s="51"/>
      <c r="P131" s="51"/>
    </row>
    <row r="132" spans="1:16" ht="18.75" customHeight="1" x14ac:dyDescent="0.4">
      <c r="A132" s="56"/>
      <c r="B132" s="69" t="s">
        <v>107</v>
      </c>
      <c r="C132" s="69"/>
      <c r="D132" s="113">
        <v>200</v>
      </c>
      <c r="E132" s="109" t="s">
        <v>102</v>
      </c>
      <c r="F132" s="125"/>
      <c r="G132" s="121"/>
      <c r="H132" s="124"/>
      <c r="I132" s="51"/>
      <c r="J132" s="51"/>
      <c r="K132" s="51"/>
      <c r="L132" s="51"/>
      <c r="M132" s="51"/>
      <c r="N132" s="51"/>
      <c r="O132" s="51"/>
      <c r="P132" s="51"/>
    </row>
    <row r="133" spans="1:16" ht="18.75" customHeight="1" x14ac:dyDescent="0.15">
      <c r="A133" s="70"/>
      <c r="B133" s="73"/>
      <c r="C133" s="127"/>
      <c r="D133" s="114"/>
      <c r="E133" s="123"/>
      <c r="F133" s="126"/>
      <c r="G133" s="122"/>
      <c r="H133" s="64"/>
      <c r="I133" s="51"/>
      <c r="J133" s="51"/>
      <c r="K133" s="51"/>
      <c r="L133" s="51"/>
      <c r="M133" s="51"/>
      <c r="N133" s="51"/>
      <c r="O133" s="51"/>
      <c r="P133" s="51"/>
    </row>
    <row r="134" spans="1:16" ht="18.75" customHeight="1" x14ac:dyDescent="0.4">
      <c r="A134" s="56"/>
      <c r="B134" s="72" t="s">
        <v>106</v>
      </c>
      <c r="C134" s="97"/>
      <c r="D134" s="113">
        <v>10</v>
      </c>
      <c r="E134" s="109" t="s">
        <v>104</v>
      </c>
      <c r="F134" s="125"/>
      <c r="G134" s="121"/>
      <c r="H134" s="124"/>
      <c r="I134" s="51"/>
      <c r="J134" s="51"/>
      <c r="K134" s="51"/>
      <c r="L134" s="51"/>
      <c r="M134" s="51"/>
      <c r="N134" s="51"/>
      <c r="O134" s="51"/>
      <c r="P134" s="51"/>
    </row>
    <row r="135" spans="1:16" ht="18.75" customHeight="1" x14ac:dyDescent="0.15">
      <c r="A135" s="62"/>
      <c r="B135" s="73"/>
      <c r="C135" s="73"/>
      <c r="D135" s="114"/>
      <c r="E135" s="123"/>
      <c r="F135" s="111"/>
      <c r="G135" s="122"/>
      <c r="H135" s="64"/>
      <c r="I135" s="51"/>
      <c r="J135" s="51"/>
      <c r="K135" s="51"/>
      <c r="L135" s="51"/>
      <c r="M135" s="51"/>
      <c r="N135" s="51"/>
      <c r="O135" s="51"/>
      <c r="P135" s="51"/>
    </row>
    <row r="136" spans="1:16" ht="18.75" customHeight="1" x14ac:dyDescent="0.4">
      <c r="A136" s="77"/>
      <c r="B136" s="72" t="s">
        <v>105</v>
      </c>
      <c r="C136" s="97"/>
      <c r="D136" s="113">
        <v>8</v>
      </c>
      <c r="E136" s="109" t="s">
        <v>104</v>
      </c>
      <c r="F136" s="108"/>
      <c r="G136" s="121"/>
      <c r="H136" s="124"/>
      <c r="I136" s="51"/>
      <c r="J136" s="51"/>
      <c r="K136" s="51"/>
      <c r="L136" s="51"/>
      <c r="M136" s="51"/>
      <c r="N136" s="51"/>
      <c r="O136" s="51"/>
      <c r="P136" s="51"/>
    </row>
    <row r="137" spans="1:16" ht="18.75" customHeight="1" x14ac:dyDescent="0.4">
      <c r="A137" s="70"/>
      <c r="B137" s="73"/>
      <c r="C137" s="73"/>
      <c r="D137" s="114"/>
      <c r="E137" s="112"/>
      <c r="F137" s="111"/>
      <c r="G137" s="110"/>
      <c r="H137" s="64"/>
      <c r="I137" s="51"/>
      <c r="J137" s="51"/>
      <c r="K137" s="51"/>
      <c r="L137" s="51"/>
      <c r="M137" s="51"/>
      <c r="N137" s="51"/>
      <c r="O137" s="51"/>
      <c r="P137" s="51"/>
    </row>
    <row r="138" spans="1:16" ht="18.75" customHeight="1" x14ac:dyDescent="0.4">
      <c r="A138" s="56"/>
      <c r="B138" s="72" t="s">
        <v>103</v>
      </c>
      <c r="C138" s="69"/>
      <c r="D138" s="113">
        <v>5</v>
      </c>
      <c r="E138" s="109" t="s">
        <v>102</v>
      </c>
      <c r="F138" s="108"/>
      <c r="G138" s="107"/>
      <c r="H138" s="124"/>
      <c r="I138" s="51"/>
      <c r="J138" s="51"/>
      <c r="K138" s="51"/>
      <c r="L138" s="51"/>
      <c r="M138" s="51"/>
      <c r="N138" s="51"/>
      <c r="O138" s="51"/>
      <c r="P138" s="51"/>
    </row>
    <row r="139" spans="1:16" ht="18.75" customHeight="1" x14ac:dyDescent="0.15">
      <c r="A139" s="70"/>
      <c r="B139" s="73"/>
      <c r="C139" s="127"/>
      <c r="D139" s="114"/>
      <c r="E139" s="123"/>
      <c r="F139" s="126"/>
      <c r="G139" s="122"/>
      <c r="H139" s="64"/>
      <c r="I139" s="51"/>
      <c r="J139" s="51"/>
      <c r="K139" s="51"/>
      <c r="L139" s="51"/>
      <c r="M139" s="51"/>
      <c r="N139" s="51"/>
      <c r="O139" s="51"/>
      <c r="P139" s="51"/>
    </row>
    <row r="140" spans="1:16" ht="18.75" customHeight="1" x14ac:dyDescent="0.4">
      <c r="A140" s="56"/>
      <c r="B140" s="72"/>
      <c r="C140" s="97"/>
      <c r="D140" s="113"/>
      <c r="E140" s="109"/>
      <c r="F140" s="125"/>
      <c r="G140" s="121"/>
      <c r="H140" s="124"/>
      <c r="I140" s="51"/>
      <c r="J140" s="51"/>
      <c r="K140" s="51"/>
      <c r="L140" s="51"/>
      <c r="M140" s="51"/>
      <c r="N140" s="51"/>
      <c r="O140" s="51"/>
      <c r="P140" s="51"/>
    </row>
    <row r="141" spans="1:16" ht="18.75" customHeight="1" x14ac:dyDescent="0.15">
      <c r="A141" s="70"/>
      <c r="B141" s="73"/>
      <c r="C141" s="73"/>
      <c r="D141" s="114"/>
      <c r="E141" s="123"/>
      <c r="F141" s="111"/>
      <c r="G141" s="122"/>
      <c r="H141" s="64"/>
      <c r="I141" s="51"/>
      <c r="J141" s="51"/>
      <c r="K141" s="51"/>
      <c r="L141" s="51"/>
      <c r="M141" s="51"/>
      <c r="N141" s="51"/>
      <c r="O141" s="51"/>
      <c r="P141" s="51"/>
    </row>
    <row r="142" spans="1:16" ht="18.75" customHeight="1" x14ac:dyDescent="0.4">
      <c r="A142" s="56"/>
      <c r="B142" s="99" t="s">
        <v>111</v>
      </c>
      <c r="C142" s="97"/>
      <c r="D142" s="113"/>
      <c r="E142" s="109"/>
      <c r="F142" s="108"/>
      <c r="G142" s="121"/>
      <c r="H142" s="124"/>
      <c r="I142" s="51"/>
      <c r="J142" s="51"/>
      <c r="K142" s="51"/>
      <c r="L142" s="51"/>
      <c r="M142" s="51"/>
      <c r="N142" s="51"/>
      <c r="O142" s="51"/>
      <c r="P142" s="51"/>
    </row>
    <row r="143" spans="1:16" ht="18.75" customHeight="1" x14ac:dyDescent="0.15">
      <c r="A143" s="70"/>
      <c r="B143" s="73"/>
      <c r="C143" s="127"/>
      <c r="D143" s="114"/>
      <c r="E143" s="123"/>
      <c r="F143" s="126"/>
      <c r="G143" s="122"/>
      <c r="H143" s="64"/>
      <c r="I143" s="51"/>
      <c r="J143" s="51"/>
      <c r="K143" s="51"/>
      <c r="L143" s="51"/>
      <c r="M143" s="51"/>
      <c r="N143" s="51"/>
      <c r="O143" s="51"/>
      <c r="P143" s="51"/>
    </row>
    <row r="144" spans="1:16" ht="18.75" customHeight="1" x14ac:dyDescent="0.4">
      <c r="A144" s="56"/>
      <c r="B144" s="72"/>
      <c r="C144" s="69"/>
      <c r="D144" s="113"/>
      <c r="E144" s="109"/>
      <c r="F144" s="125"/>
      <c r="G144" s="121"/>
      <c r="H144" s="124"/>
      <c r="I144" s="51"/>
      <c r="J144" s="51"/>
      <c r="K144" s="51"/>
      <c r="L144" s="51"/>
      <c r="M144" s="51"/>
      <c r="N144" s="51"/>
      <c r="O144" s="51"/>
      <c r="P144" s="51"/>
    </row>
    <row r="145" spans="1:16" ht="18.75" customHeight="1" x14ac:dyDescent="0.4">
      <c r="A145" s="155"/>
      <c r="B145" s="140"/>
      <c r="C145" s="133"/>
      <c r="D145" s="100"/>
      <c r="E145" s="154"/>
      <c r="F145" s="153"/>
      <c r="G145" s="152"/>
      <c r="H145" s="140"/>
      <c r="I145" s="51"/>
      <c r="J145" s="51"/>
      <c r="K145" s="51"/>
      <c r="L145" s="51"/>
      <c r="M145" s="51"/>
      <c r="N145" s="51"/>
      <c r="O145" s="51"/>
      <c r="P145" s="51"/>
    </row>
    <row r="146" spans="1:16" ht="18.75" customHeight="1" x14ac:dyDescent="0.4">
      <c r="A146" s="77">
        <v>4</v>
      </c>
      <c r="B146" s="69" t="s">
        <v>110</v>
      </c>
      <c r="C146" s="69"/>
      <c r="D146" s="57"/>
      <c r="E146" s="56"/>
      <c r="F146" s="142"/>
      <c r="G146" s="141"/>
      <c r="H146" s="69"/>
      <c r="I146" s="51"/>
      <c r="J146" s="51"/>
      <c r="K146" s="51"/>
      <c r="L146" s="51"/>
      <c r="M146" s="51"/>
      <c r="N146" s="51"/>
      <c r="O146" s="51"/>
      <c r="P146" s="51"/>
    </row>
    <row r="147" spans="1:16" ht="18.75" customHeight="1" x14ac:dyDescent="0.4">
      <c r="A147" s="82"/>
      <c r="B147" s="73"/>
      <c r="C147" s="97"/>
      <c r="D147" s="114"/>
      <c r="E147" s="123"/>
      <c r="F147" s="111"/>
      <c r="G147" s="110"/>
      <c r="H147" s="64"/>
      <c r="I147" s="51"/>
      <c r="J147" s="51"/>
      <c r="K147" s="51"/>
      <c r="L147" s="51"/>
      <c r="M147" s="51"/>
      <c r="N147" s="51"/>
      <c r="O147" s="51"/>
      <c r="P147" s="51"/>
    </row>
    <row r="148" spans="1:16" ht="18.75" customHeight="1" x14ac:dyDescent="0.4">
      <c r="A148" s="77"/>
      <c r="B148" s="69" t="s">
        <v>109</v>
      </c>
      <c r="C148" s="69"/>
      <c r="D148" s="113">
        <v>9</v>
      </c>
      <c r="E148" s="109" t="s">
        <v>102</v>
      </c>
      <c r="F148" s="108"/>
      <c r="G148" s="107"/>
      <c r="H148" s="124"/>
      <c r="I148" s="51"/>
      <c r="J148" s="51"/>
      <c r="K148" s="51"/>
      <c r="L148" s="51"/>
      <c r="M148" s="51"/>
      <c r="N148" s="51"/>
      <c r="O148" s="51"/>
      <c r="P148" s="51"/>
    </row>
    <row r="149" spans="1:16" ht="18.75" customHeight="1" x14ac:dyDescent="0.15">
      <c r="A149" s="85"/>
      <c r="B149" s="73"/>
      <c r="C149" s="73"/>
      <c r="D149" s="114"/>
      <c r="E149" s="123"/>
      <c r="F149" s="111"/>
      <c r="G149" s="122"/>
      <c r="H149" s="64"/>
      <c r="I149" s="51"/>
      <c r="J149" s="51"/>
      <c r="K149" s="51"/>
      <c r="L149" s="51"/>
      <c r="M149" s="51"/>
      <c r="N149" s="51"/>
      <c r="O149" s="51"/>
      <c r="P149" s="51"/>
    </row>
    <row r="150" spans="1:16" ht="18.75" customHeight="1" x14ac:dyDescent="0.4">
      <c r="A150" s="77"/>
      <c r="B150" s="69" t="s">
        <v>108</v>
      </c>
      <c r="C150" s="97"/>
      <c r="D150" s="113">
        <v>4</v>
      </c>
      <c r="E150" s="109" t="s">
        <v>102</v>
      </c>
      <c r="F150" s="108"/>
      <c r="G150" s="121"/>
      <c r="H150" s="124"/>
      <c r="I150" s="51"/>
      <c r="J150" s="51"/>
      <c r="K150" s="51"/>
      <c r="L150" s="51"/>
      <c r="M150" s="51"/>
      <c r="N150" s="51"/>
      <c r="O150" s="51"/>
      <c r="P150" s="51"/>
    </row>
    <row r="151" spans="1:16" ht="18.75" customHeight="1" x14ac:dyDescent="0.15">
      <c r="A151" s="70"/>
      <c r="B151" s="73"/>
      <c r="C151" s="127"/>
      <c r="D151" s="114"/>
      <c r="E151" s="123"/>
      <c r="F151" s="126"/>
      <c r="G151" s="122"/>
      <c r="H151" s="64"/>
      <c r="I151" s="51"/>
      <c r="J151" s="51"/>
      <c r="K151" s="51"/>
      <c r="L151" s="51"/>
      <c r="M151" s="51"/>
      <c r="N151" s="51"/>
      <c r="O151" s="51"/>
      <c r="P151" s="51"/>
    </row>
    <row r="152" spans="1:16" ht="18.75" customHeight="1" x14ac:dyDescent="0.4">
      <c r="A152" s="56"/>
      <c r="B152" s="69" t="s">
        <v>107</v>
      </c>
      <c r="C152" s="69"/>
      <c r="D152" s="113">
        <v>200</v>
      </c>
      <c r="E152" s="109" t="s">
        <v>102</v>
      </c>
      <c r="F152" s="125"/>
      <c r="G152" s="121"/>
      <c r="H152" s="124"/>
      <c r="I152" s="51"/>
      <c r="J152" s="51"/>
      <c r="K152" s="51"/>
      <c r="L152" s="51"/>
      <c r="M152" s="51"/>
      <c r="N152" s="51"/>
      <c r="O152" s="51"/>
      <c r="P152" s="51"/>
    </row>
    <row r="153" spans="1:16" ht="18.75" customHeight="1" x14ac:dyDescent="0.15">
      <c r="A153" s="70"/>
      <c r="B153" s="73"/>
      <c r="C153" s="127"/>
      <c r="D153" s="114"/>
      <c r="E153" s="123"/>
      <c r="F153" s="126"/>
      <c r="G153" s="122"/>
      <c r="H153" s="64"/>
      <c r="I153" s="51"/>
      <c r="J153" s="51"/>
      <c r="K153" s="51"/>
      <c r="L153" s="51"/>
      <c r="M153" s="51"/>
      <c r="N153" s="51"/>
      <c r="O153" s="51"/>
      <c r="P153" s="51"/>
    </row>
    <row r="154" spans="1:16" ht="18.75" customHeight="1" x14ac:dyDescent="0.4">
      <c r="A154" s="56"/>
      <c r="B154" s="72" t="s">
        <v>106</v>
      </c>
      <c r="C154" s="97"/>
      <c r="D154" s="113">
        <v>10</v>
      </c>
      <c r="E154" s="109" t="s">
        <v>104</v>
      </c>
      <c r="F154" s="125"/>
      <c r="G154" s="121"/>
      <c r="H154" s="124"/>
      <c r="I154" s="51"/>
      <c r="J154" s="51"/>
      <c r="K154" s="51"/>
      <c r="L154" s="51"/>
      <c r="M154" s="51"/>
      <c r="N154" s="51"/>
      <c r="O154" s="51"/>
      <c r="P154" s="51"/>
    </row>
    <row r="155" spans="1:16" ht="18.75" customHeight="1" x14ac:dyDescent="0.15">
      <c r="A155" s="62"/>
      <c r="B155" s="73"/>
      <c r="C155" s="73"/>
      <c r="D155" s="114"/>
      <c r="E155" s="123"/>
      <c r="F155" s="111"/>
      <c r="G155" s="122"/>
      <c r="H155" s="64"/>
      <c r="I155" s="51"/>
      <c r="J155" s="51"/>
      <c r="K155" s="51"/>
      <c r="L155" s="51"/>
      <c r="M155" s="51"/>
      <c r="N155" s="51"/>
      <c r="O155" s="51"/>
      <c r="P155" s="51"/>
    </row>
    <row r="156" spans="1:16" ht="18.75" customHeight="1" x14ac:dyDescent="0.4">
      <c r="A156" s="77"/>
      <c r="B156" s="72" t="s">
        <v>105</v>
      </c>
      <c r="C156" s="97"/>
      <c r="D156" s="113">
        <v>8</v>
      </c>
      <c r="E156" s="109" t="s">
        <v>104</v>
      </c>
      <c r="F156" s="108"/>
      <c r="G156" s="121"/>
      <c r="H156" s="124"/>
      <c r="I156" s="51"/>
      <c r="J156" s="51"/>
      <c r="K156" s="51"/>
      <c r="L156" s="51"/>
      <c r="M156" s="51"/>
      <c r="N156" s="51"/>
      <c r="O156" s="51"/>
      <c r="P156" s="51"/>
    </row>
    <row r="157" spans="1:16" ht="18.75" customHeight="1" x14ac:dyDescent="0.4">
      <c r="A157" s="70"/>
      <c r="B157" s="73"/>
      <c r="C157" s="73"/>
      <c r="D157" s="114"/>
      <c r="E157" s="112"/>
      <c r="F157" s="111"/>
      <c r="G157" s="110"/>
      <c r="H157" s="64"/>
      <c r="I157" s="51"/>
      <c r="J157" s="51"/>
      <c r="K157" s="51"/>
      <c r="L157" s="51"/>
      <c r="M157" s="51"/>
      <c r="N157" s="51"/>
      <c r="O157" s="51"/>
      <c r="P157" s="51"/>
    </row>
    <row r="158" spans="1:16" ht="18.75" customHeight="1" x14ac:dyDescent="0.4">
      <c r="A158" s="56"/>
      <c r="B158" s="72" t="s">
        <v>103</v>
      </c>
      <c r="C158" s="69"/>
      <c r="D158" s="113">
        <v>5</v>
      </c>
      <c r="E158" s="109" t="s">
        <v>102</v>
      </c>
      <c r="F158" s="108"/>
      <c r="G158" s="107"/>
      <c r="H158" s="124"/>
      <c r="I158" s="51"/>
      <c r="J158" s="51"/>
      <c r="K158" s="51"/>
      <c r="L158" s="51"/>
      <c r="M158" s="51"/>
      <c r="N158" s="51"/>
      <c r="O158" s="51"/>
      <c r="P158" s="51"/>
    </row>
    <row r="159" spans="1:16" ht="18.75" customHeight="1" x14ac:dyDescent="0.15">
      <c r="A159" s="70"/>
      <c r="B159" s="73"/>
      <c r="C159" s="127"/>
      <c r="D159" s="114"/>
      <c r="E159" s="123"/>
      <c r="F159" s="126"/>
      <c r="G159" s="122"/>
      <c r="H159" s="64"/>
      <c r="I159" s="51"/>
      <c r="J159" s="51"/>
      <c r="K159" s="51"/>
      <c r="L159" s="51"/>
      <c r="M159" s="51"/>
      <c r="N159" s="51"/>
      <c r="O159" s="51"/>
      <c r="P159" s="51"/>
    </row>
    <row r="160" spans="1:16" ht="18.75" customHeight="1" x14ac:dyDescent="0.4">
      <c r="A160" s="56"/>
      <c r="B160" s="72"/>
      <c r="C160" s="97"/>
      <c r="D160" s="113"/>
      <c r="E160" s="109"/>
      <c r="F160" s="125"/>
      <c r="G160" s="121"/>
      <c r="H160" s="124"/>
      <c r="I160" s="51"/>
      <c r="J160" s="51"/>
      <c r="K160" s="51"/>
      <c r="L160" s="51"/>
      <c r="M160" s="51"/>
      <c r="N160" s="51"/>
      <c r="O160" s="51"/>
      <c r="P160" s="51"/>
    </row>
    <row r="161" spans="1:16" ht="18.75" customHeight="1" x14ac:dyDescent="0.15">
      <c r="A161" s="70"/>
      <c r="B161" s="73"/>
      <c r="C161" s="73"/>
      <c r="D161" s="114"/>
      <c r="E161" s="123"/>
      <c r="F161" s="111"/>
      <c r="G161" s="122"/>
      <c r="H161" s="64"/>
      <c r="I161" s="51"/>
      <c r="J161" s="51"/>
      <c r="K161" s="51"/>
      <c r="L161" s="51"/>
      <c r="M161" s="51"/>
      <c r="N161" s="51"/>
      <c r="O161" s="51"/>
      <c r="P161" s="51"/>
    </row>
    <row r="162" spans="1:16" ht="18.75" customHeight="1" x14ac:dyDescent="0.4">
      <c r="A162" s="56"/>
      <c r="B162" s="99" t="s">
        <v>101</v>
      </c>
      <c r="C162" s="97"/>
      <c r="D162" s="113"/>
      <c r="E162" s="109"/>
      <c r="F162" s="108"/>
      <c r="G162" s="121"/>
      <c r="H162" s="124"/>
      <c r="I162" s="51"/>
      <c r="J162" s="51"/>
      <c r="K162" s="51"/>
      <c r="L162" s="51"/>
      <c r="M162" s="51"/>
      <c r="N162" s="51"/>
      <c r="O162" s="51"/>
      <c r="P162" s="51"/>
    </row>
    <row r="163" spans="1:16" ht="18.75" customHeight="1" x14ac:dyDescent="0.4">
      <c r="A163" s="62"/>
      <c r="B163" s="73"/>
      <c r="C163" s="73"/>
      <c r="D163" s="114"/>
      <c r="E163" s="112"/>
      <c r="F163" s="111"/>
      <c r="G163" s="110"/>
      <c r="H163" s="73"/>
      <c r="I163" s="51"/>
      <c r="J163" s="51"/>
      <c r="K163" s="51"/>
      <c r="L163" s="51"/>
      <c r="M163" s="51"/>
      <c r="N163" s="51"/>
      <c r="O163" s="51"/>
      <c r="P163" s="51"/>
    </row>
    <row r="164" spans="1:16" ht="18.75" customHeight="1" x14ac:dyDescent="0.4">
      <c r="A164" s="77"/>
      <c r="B164" s="72"/>
      <c r="C164" s="72"/>
      <c r="D164" s="113"/>
      <c r="E164" s="109"/>
      <c r="F164" s="108"/>
      <c r="G164" s="107"/>
      <c r="H164" s="117"/>
      <c r="I164" s="51"/>
      <c r="J164" s="51"/>
      <c r="K164" s="51"/>
      <c r="L164" s="51"/>
      <c r="M164" s="51"/>
      <c r="N164" s="51"/>
      <c r="O164" s="51"/>
      <c r="P164" s="51"/>
    </row>
    <row r="165" spans="1:16" ht="18.75" customHeight="1" x14ac:dyDescent="0.4">
      <c r="A165" s="52"/>
      <c r="B165" s="51"/>
      <c r="C165" s="106"/>
      <c r="D165" s="51"/>
      <c r="E165" s="52"/>
      <c r="F165" s="105"/>
      <c r="G165" s="104"/>
      <c r="H165" s="51"/>
      <c r="I165" s="51"/>
      <c r="J165" s="51"/>
      <c r="K165" s="51"/>
      <c r="L165" s="51"/>
      <c r="M165" s="51"/>
      <c r="N165" s="51"/>
      <c r="O165" s="51"/>
      <c r="P165" s="51"/>
    </row>
    <row r="166" spans="1:16" ht="18.75" customHeight="1" x14ac:dyDescent="0.4">
      <c r="A166" s="52"/>
      <c r="B166" s="51"/>
      <c r="C166" s="106"/>
      <c r="D166" s="51"/>
      <c r="E166" s="52"/>
      <c r="F166" s="105"/>
      <c r="G166" s="104"/>
      <c r="H166" s="51"/>
      <c r="I166" s="51"/>
      <c r="J166" s="51"/>
      <c r="K166" s="51"/>
      <c r="L166" s="51"/>
      <c r="M166" s="51"/>
      <c r="N166" s="51"/>
      <c r="O166" s="51"/>
      <c r="P166" s="51"/>
    </row>
    <row r="167" spans="1:16" ht="18.75" customHeight="1" x14ac:dyDescent="0.4">
      <c r="A167" s="52"/>
      <c r="B167" s="51"/>
      <c r="C167" s="106"/>
      <c r="D167" s="51"/>
      <c r="E167" s="52"/>
      <c r="F167" s="105"/>
      <c r="G167" s="104"/>
      <c r="H167" s="51"/>
      <c r="I167" s="51"/>
      <c r="J167" s="51"/>
      <c r="K167" s="51"/>
      <c r="L167" s="51"/>
      <c r="M167" s="51"/>
      <c r="N167" s="51"/>
      <c r="O167" s="51"/>
      <c r="P167" s="51"/>
    </row>
    <row r="168" spans="1:16" ht="18.75" customHeight="1" x14ac:dyDescent="0.4">
      <c r="A168" s="52"/>
      <c r="B168" s="51"/>
      <c r="C168" s="106"/>
      <c r="D168" s="51"/>
      <c r="E168" s="52"/>
      <c r="F168" s="105"/>
      <c r="G168" s="104"/>
      <c r="H168" s="51"/>
      <c r="I168" s="51"/>
      <c r="J168" s="51"/>
      <c r="K168" s="51"/>
      <c r="L168" s="51"/>
      <c r="M168" s="51"/>
      <c r="N168" s="51"/>
      <c r="O168" s="51"/>
      <c r="P168" s="51"/>
    </row>
    <row r="169" spans="1:16" ht="18.75" customHeight="1" x14ac:dyDescent="0.4">
      <c r="A169" s="52"/>
      <c r="B169" s="51"/>
      <c r="C169" s="106"/>
      <c r="D169" s="51"/>
      <c r="E169" s="52"/>
      <c r="F169" s="105"/>
      <c r="G169" s="104"/>
      <c r="H169" s="51"/>
      <c r="I169" s="51"/>
      <c r="J169" s="51"/>
      <c r="K169" s="51"/>
      <c r="L169" s="51"/>
      <c r="M169" s="51"/>
      <c r="N169" s="51"/>
      <c r="O169" s="51"/>
      <c r="P169" s="51"/>
    </row>
    <row r="170" spans="1:16" ht="18.75" customHeight="1" x14ac:dyDescent="0.4">
      <c r="A170" s="52"/>
      <c r="B170" s="51"/>
      <c r="C170" s="106"/>
      <c r="D170" s="51"/>
      <c r="E170" s="52"/>
      <c r="F170" s="105"/>
      <c r="G170" s="104"/>
      <c r="H170" s="51"/>
      <c r="I170" s="51"/>
      <c r="J170" s="51"/>
      <c r="K170" s="51"/>
      <c r="L170" s="51"/>
      <c r="M170" s="51"/>
      <c r="N170" s="51"/>
      <c r="O170" s="51"/>
      <c r="P170" s="51"/>
    </row>
    <row r="171" spans="1:16" ht="18.75" customHeight="1" x14ac:dyDescent="0.4">
      <c r="A171" s="52"/>
      <c r="B171" s="51"/>
      <c r="C171" s="106"/>
      <c r="D171" s="51"/>
      <c r="E171" s="52"/>
      <c r="F171" s="105"/>
      <c r="G171" s="104"/>
      <c r="H171" s="51"/>
      <c r="I171" s="51"/>
      <c r="J171" s="51"/>
      <c r="K171" s="51"/>
      <c r="L171" s="51"/>
      <c r="M171" s="51"/>
      <c r="N171" s="51"/>
      <c r="O171" s="51"/>
      <c r="P171" s="51"/>
    </row>
    <row r="172" spans="1:16" ht="18.75" customHeight="1" x14ac:dyDescent="0.4">
      <c r="A172" s="52"/>
      <c r="B172" s="51"/>
      <c r="C172" s="106"/>
      <c r="D172" s="51"/>
      <c r="E172" s="52"/>
      <c r="F172" s="105"/>
      <c r="G172" s="104"/>
      <c r="H172" s="51"/>
      <c r="I172" s="51"/>
      <c r="J172" s="51"/>
      <c r="K172" s="51"/>
      <c r="L172" s="51"/>
      <c r="M172" s="51"/>
      <c r="N172" s="51"/>
      <c r="O172" s="51"/>
      <c r="P172" s="51"/>
    </row>
    <row r="173" spans="1:16" ht="18.75" customHeight="1" x14ac:dyDescent="0.4">
      <c r="A173" s="52"/>
      <c r="B173" s="51"/>
      <c r="C173" s="106"/>
      <c r="D173" s="51"/>
      <c r="E173" s="52"/>
      <c r="F173" s="105"/>
      <c r="G173" s="104"/>
      <c r="H173" s="51"/>
      <c r="I173" s="51"/>
      <c r="J173" s="51"/>
      <c r="K173" s="51"/>
      <c r="L173" s="51"/>
      <c r="M173" s="51"/>
      <c r="N173" s="51"/>
      <c r="O173" s="51"/>
      <c r="P173" s="51"/>
    </row>
    <row r="174" spans="1:16" ht="18.75" customHeight="1" x14ac:dyDescent="0.4">
      <c r="A174" s="52"/>
      <c r="B174" s="51"/>
      <c r="C174" s="106"/>
      <c r="D174" s="51"/>
      <c r="E174" s="52"/>
      <c r="F174" s="105"/>
      <c r="G174" s="104"/>
      <c r="H174" s="51"/>
      <c r="I174" s="51"/>
      <c r="J174" s="51"/>
      <c r="K174" s="51"/>
      <c r="L174" s="51"/>
      <c r="M174" s="51"/>
      <c r="N174" s="51"/>
      <c r="O174" s="51"/>
      <c r="P174" s="51"/>
    </row>
    <row r="175" spans="1:16" ht="18.75" customHeight="1" x14ac:dyDescent="0.4">
      <c r="A175" s="52"/>
      <c r="B175" s="51"/>
      <c r="C175" s="106"/>
      <c r="D175" s="51"/>
      <c r="E175" s="52"/>
      <c r="F175" s="105"/>
      <c r="G175" s="104"/>
      <c r="H175" s="51"/>
      <c r="I175" s="51"/>
      <c r="J175" s="51"/>
      <c r="K175" s="51"/>
      <c r="L175" s="51"/>
      <c r="M175" s="51"/>
      <c r="N175" s="51"/>
      <c r="O175" s="51"/>
      <c r="P175" s="51"/>
    </row>
    <row r="176" spans="1:16" ht="18.75" customHeight="1" x14ac:dyDescent="0.4">
      <c r="A176" s="52"/>
      <c r="B176" s="51"/>
      <c r="C176" s="106"/>
      <c r="D176" s="51"/>
      <c r="E176" s="52"/>
      <c r="F176" s="105"/>
      <c r="G176" s="104"/>
      <c r="H176" s="51"/>
      <c r="I176" s="51"/>
      <c r="J176" s="51"/>
      <c r="K176" s="51"/>
      <c r="L176" s="51"/>
      <c r="M176" s="51"/>
      <c r="N176" s="51"/>
      <c r="O176" s="51"/>
      <c r="P176" s="51"/>
    </row>
    <row r="177" spans="1:16" ht="18.75" customHeight="1" x14ac:dyDescent="0.4">
      <c r="A177" s="52"/>
      <c r="B177" s="51"/>
      <c r="C177" s="106"/>
      <c r="D177" s="51"/>
      <c r="E177" s="52"/>
      <c r="F177" s="105"/>
      <c r="G177" s="104"/>
      <c r="H177" s="51"/>
      <c r="I177" s="51"/>
      <c r="J177" s="51"/>
      <c r="K177" s="51"/>
      <c r="L177" s="51"/>
      <c r="M177" s="51"/>
      <c r="N177" s="51"/>
      <c r="O177" s="51"/>
      <c r="P177" s="51"/>
    </row>
    <row r="178" spans="1:16" ht="18.75" customHeight="1" x14ac:dyDescent="0.4">
      <c r="A178" s="52"/>
      <c r="B178" s="51"/>
      <c r="C178" s="106"/>
      <c r="D178" s="51"/>
      <c r="E178" s="52"/>
      <c r="F178" s="105"/>
      <c r="G178" s="104"/>
      <c r="H178" s="51"/>
      <c r="I178" s="51"/>
      <c r="J178" s="51"/>
      <c r="K178" s="51"/>
      <c r="L178" s="51"/>
      <c r="M178" s="51"/>
      <c r="N178" s="51"/>
      <c r="O178" s="51"/>
      <c r="P178" s="51"/>
    </row>
  </sheetData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>
    <oddHeader>&amp;L細目別内訳</oddHeader>
    <oddFooter>&amp;C笛吹市
&amp;P/&amp;N</oddFooter>
  </headerFooter>
  <rowBreaks count="3" manualBreakCount="3">
    <brk id="41" max="7" man="1"/>
    <brk id="82" max="7" man="1"/>
    <brk id="12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3</vt:i4>
      </vt:variant>
    </vt:vector>
  </HeadingPairs>
  <TitlesOfParts>
    <vt:vector size="9" baseType="lpstr">
      <vt:lpstr>表紙</vt:lpstr>
      <vt:lpstr>総括内訳</vt:lpstr>
      <vt:lpstr>Ⅰ直工</vt:lpstr>
      <vt:lpstr>中科目</vt:lpstr>
      <vt:lpstr>Ⅱ外構</vt:lpstr>
      <vt:lpstr>Ⅲ解体</vt:lpstr>
      <vt:lpstr>Ⅱ外構!Print_Area</vt:lpstr>
      <vt:lpstr>Ⅲ解体!Print_Area</vt:lpstr>
      <vt:lpstr>総括内訳!Print_Area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2026-06-13T03:13:50Z</dcterms:created>
  <dcterms:modified xsi:type="dcterms:W3CDTF">2026-06-26T07:36:31Z</dcterms:modified>
</cp:coreProperties>
</file>