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4_{A18537C6-C15D-4FBA-A6AC-21DE31113016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直仮" sheetId="10" r:id="rId1"/>
    <sheet name="土工" sheetId="102" r:id="rId2"/>
    <sheet name="地業" sheetId="103" r:id="rId3"/>
    <sheet name="鉄筋" sheetId="104" r:id="rId4"/>
    <sheet name="コン" sheetId="105" r:id="rId5"/>
    <sheet name="型枠" sheetId="106" r:id="rId6"/>
    <sheet name="既コン" sheetId="107" r:id="rId7"/>
    <sheet name="防水" sheetId="109" r:id="rId8"/>
    <sheet name="屋根" sheetId="108" r:id="rId9"/>
    <sheet name="金属" sheetId="110" r:id="rId10"/>
    <sheet name="左官" sheetId="111" r:id="rId11"/>
    <sheet name="建具" sheetId="112" r:id="rId12"/>
    <sheet name="塗装" sheetId="114" r:id="rId13"/>
    <sheet name="内装" sheetId="116" r:id="rId14"/>
    <sheet name="ユニット" sheetId="131" r:id="rId15"/>
    <sheet name="共通費" sheetId="91" r:id="rId16"/>
    <sheet name="別明1" sheetId="73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14">[5]!Anzen</definedName>
    <definedName name="Anzen">[5]!Anzen</definedName>
    <definedName name="AnzenHyouji" localSheetId="14">[5]!AnzenHyouji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14">[5]!Eizen</definedName>
    <definedName name="Eizen">[5]!Eizen</definedName>
    <definedName name="EizenHyouji" localSheetId="14">[5]!EizenHyouji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 localSheetId="14">[5]!GenbaKanri</definedName>
    <definedName name="GenbaKanri">[5]!GenbaKanri</definedName>
    <definedName name="GenbaKanriHyouji" localSheetId="14">[5]!GenbaKanriHyouji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 localSheetId="14">[5]!IppanKanri</definedName>
    <definedName name="IppanKanri">[5]!IppanKanri</definedName>
    <definedName name="IppanKanriHyouji" localSheetId="14">[5]!IppanKanriHyouji</definedName>
    <definedName name="IppanKanriHyouji">[5]!IppanKanriHyouji</definedName>
    <definedName name="Junbi" localSheetId="14">[5]!Junbi</definedName>
    <definedName name="Junbi">[5]!Junbi</definedName>
    <definedName name="JunbiHyouji" localSheetId="14">[5]!JunbiHyouji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4">コン!$A$1:$H$41</definedName>
    <definedName name="_xlnm.Print_Area" localSheetId="14">ユニット!$A$1:$H$82</definedName>
    <definedName name="_xlnm.Print_Area" localSheetId="8">屋根!$A$1:$H$82</definedName>
    <definedName name="_xlnm.Print_Area" localSheetId="6">既コン!$A$1:$H$41</definedName>
    <definedName name="_xlnm.Print_Area" localSheetId="15">共通費!$A$1:$H$41</definedName>
    <definedName name="_xlnm.Print_Area" localSheetId="9">金属!$A$1:$H$41</definedName>
    <definedName name="_xlnm.Print_Area" localSheetId="5">型枠!$A$1:$H$41</definedName>
    <definedName name="_xlnm.Print_Area" localSheetId="11">建具!$A$1:$H$82</definedName>
    <definedName name="_xlnm.Print_Area" localSheetId="10">左官!$A$1:$H$41</definedName>
    <definedName name="_xlnm.Print_Area" localSheetId="2">地業!$A$1:$H$41</definedName>
    <definedName name="_xlnm.Print_Area" localSheetId="0">直仮!$A$1:$H$41</definedName>
    <definedName name="_xlnm.Print_Area" localSheetId="3">鉄筋!$A$1:$H$41</definedName>
    <definedName name="_xlnm.Print_Area" localSheetId="12">塗装!$A$1:$H$41</definedName>
    <definedName name="_xlnm.Print_Area" localSheetId="1">土工!$A$1:$H$41</definedName>
    <definedName name="_xlnm.Print_Area" localSheetId="13">内装!$A$1:$H$41</definedName>
    <definedName name="_xlnm.Print_Area" localSheetId="16">別明1!$A$1:$H$283</definedName>
    <definedName name="_xlnm.Print_Area" localSheetId="7">防水!$A$1:$H$41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 localSheetId="14">[5]!Unnpan</definedName>
    <definedName name="Unnpan">[5]!Unnpan</definedName>
    <definedName name="WIDTH">#REF!</definedName>
    <definedName name="ｙ">#REF!</definedName>
    <definedName name="YSV">[8]体系!#REF!</definedName>
    <definedName name="Yusou" localSheetId="14">[5]!Yusou</definedName>
    <definedName name="Yusou">[5]!Yusou</definedName>
    <definedName name="YusouHyouji" localSheetId="14">[5]!YusouHyouji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14">[5]!Anzen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 localSheetId="14">[12]!キャンセル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14">[13]!スピンボタン入力2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 localSheetId="14">[19]!キャンセル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31" l="1"/>
  <c r="G17" i="131" l="1"/>
  <c r="G40" i="131"/>
  <c r="G2" i="131"/>
  <c r="G81" i="112" l="1"/>
  <c r="G64" i="112"/>
  <c r="G63" i="112"/>
  <c r="B39" i="112"/>
  <c r="G40" i="116" l="1"/>
  <c r="G29" i="116"/>
  <c r="G28" i="116"/>
  <c r="G27" i="116"/>
  <c r="G26" i="116"/>
  <c r="G25" i="116"/>
  <c r="G24" i="116"/>
  <c r="G22" i="116"/>
  <c r="G20" i="116"/>
  <c r="G19" i="116"/>
  <c r="G18" i="116"/>
  <c r="G17" i="116"/>
  <c r="G16" i="116"/>
  <c r="G15" i="116"/>
  <c r="G14" i="116"/>
  <c r="B3" i="131"/>
  <c r="B3" i="116"/>
  <c r="G40" i="114"/>
  <c r="G29" i="114"/>
  <c r="G16" i="114"/>
  <c r="G40" i="111"/>
  <c r="G29" i="111"/>
  <c r="G28" i="111"/>
  <c r="G27" i="111"/>
  <c r="G26" i="111"/>
  <c r="G25" i="111"/>
  <c r="G24" i="111"/>
  <c r="G40" i="110"/>
  <c r="G29" i="110"/>
  <c r="G28" i="110"/>
  <c r="G27" i="110"/>
  <c r="G26" i="110"/>
  <c r="G25" i="110"/>
  <c r="G24" i="110"/>
  <c r="G22" i="110"/>
  <c r="G20" i="110"/>
  <c r="G19" i="110"/>
  <c r="G18" i="110"/>
  <c r="G17" i="110"/>
  <c r="G16" i="110"/>
  <c r="G15" i="110"/>
  <c r="G14" i="110"/>
  <c r="G29" i="107"/>
  <c r="G28" i="107"/>
  <c r="G27" i="107"/>
  <c r="G26" i="107"/>
  <c r="G25" i="107"/>
  <c r="G24" i="107"/>
  <c r="G22" i="107"/>
  <c r="G20" i="107"/>
  <c r="G19" i="107"/>
  <c r="G18" i="107"/>
  <c r="G17" i="107"/>
  <c r="G16" i="107"/>
  <c r="G15" i="107"/>
  <c r="G14" i="107"/>
  <c r="G13" i="107"/>
  <c r="B3" i="114"/>
  <c r="B3" i="112"/>
  <c r="B3" i="111"/>
  <c r="B3" i="110"/>
  <c r="B3" i="108"/>
  <c r="B3" i="109"/>
  <c r="B3" i="107"/>
  <c r="B3" i="106"/>
  <c r="B3" i="105"/>
  <c r="G16" i="102"/>
  <c r="G29" i="102"/>
  <c r="G28" i="102"/>
  <c r="G27" i="102"/>
  <c r="G26" i="102"/>
  <c r="G25" i="102"/>
  <c r="G24" i="102"/>
  <c r="G3" i="102"/>
  <c r="G2" i="102"/>
  <c r="G41" i="116" l="1"/>
  <c r="G41" i="111"/>
  <c r="G41" i="110"/>
  <c r="G41" i="114" l="1"/>
  <c r="G37" i="91" l="1"/>
  <c r="G36" i="91"/>
  <c r="G35" i="91"/>
  <c r="G34" i="91"/>
  <c r="G33" i="91"/>
  <c r="G23" i="91"/>
  <c r="G39" i="91" l="1"/>
  <c r="G29" i="10" l="1"/>
  <c r="G28" i="10"/>
  <c r="G27" i="10"/>
  <c r="G26" i="10"/>
  <c r="G25" i="10"/>
  <c r="G24" i="10"/>
  <c r="G2" i="10"/>
</calcChain>
</file>

<file path=xl/sharedStrings.xml><?xml version="1.0" encoding="utf-8"?>
<sst xmlns="http://schemas.openxmlformats.org/spreadsheetml/2006/main" count="728" uniqueCount="357">
  <si>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</si>
  <si>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</si>
  <si>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</si>
  <si>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</si>
  <si>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</si>
  <si>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</si>
  <si>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</si>
  <si>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</si>
  <si>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</si>
  <si>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直接仮設</t>
    <rPh sb="0" eb="2">
      <t>チョクセツ</t>
    </rPh>
    <rPh sb="2" eb="4">
      <t>カセツ</t>
    </rPh>
    <phoneticPr fontId="6"/>
  </si>
  <si>
    <t>ｍ2</t>
    <phoneticPr fontId="7"/>
  </si>
  <si>
    <t>式</t>
    <rPh sb="0" eb="1">
      <t>シキ</t>
    </rPh>
    <phoneticPr fontId="7"/>
  </si>
  <si>
    <t>ｔ</t>
    <phoneticPr fontId="7"/>
  </si>
  <si>
    <t>直接仮設　計</t>
    <phoneticPr fontId="6"/>
  </si>
  <si>
    <t>箇所</t>
    <rPh sb="0" eb="2">
      <t>カショ</t>
    </rPh>
    <phoneticPr fontId="7"/>
  </si>
  <si>
    <t>ｍ</t>
    <phoneticPr fontId="7"/>
  </si>
  <si>
    <t>別紙明細１</t>
    <rPh sb="0" eb="4">
      <t>ベッシメイサイ</t>
    </rPh>
    <phoneticPr fontId="6"/>
  </si>
  <si>
    <t>別紙明細２</t>
    <rPh sb="0" eb="4">
      <t>ベッシメイサイ</t>
    </rPh>
    <phoneticPr fontId="6"/>
  </si>
  <si>
    <t>外部足場（建地幅600）</t>
    <phoneticPr fontId="7"/>
  </si>
  <si>
    <t>ｍ2</t>
  </si>
  <si>
    <t>（外部足場）　　計</t>
    <rPh sb="1" eb="5">
      <t>ガイブアシバ</t>
    </rPh>
    <rPh sb="8" eb="9">
      <t>ケイ</t>
    </rPh>
    <phoneticPr fontId="7"/>
  </si>
  <si>
    <t>シーリング</t>
    <phoneticPr fontId="7"/>
  </si>
  <si>
    <t>ｍ3</t>
    <phoneticPr fontId="7"/>
  </si>
  <si>
    <t>台</t>
    <rPh sb="0" eb="1">
      <t>ダイ</t>
    </rPh>
    <phoneticPr fontId="7"/>
  </si>
  <si>
    <t>ガラス止めシール</t>
    <rPh sb="3" eb="4">
      <t>ド</t>
    </rPh>
    <phoneticPr fontId="7"/>
  </si>
  <si>
    <t>21-15-25</t>
    <phoneticPr fontId="7"/>
  </si>
  <si>
    <t>コンクリート</t>
    <phoneticPr fontId="7"/>
  </si>
  <si>
    <t>鉄筋</t>
    <rPh sb="0" eb="2">
      <t>テッキン</t>
    </rPh>
    <phoneticPr fontId="7"/>
  </si>
  <si>
    <t>型枠</t>
    <rPh sb="0" eb="2">
      <t>カタワク</t>
    </rPh>
    <phoneticPr fontId="7"/>
  </si>
  <si>
    <t>カラーGL鋼板ｔ0.4</t>
    <rPh sb="5" eb="7">
      <t>コウハン</t>
    </rPh>
    <phoneticPr fontId="7"/>
  </si>
  <si>
    <t>カラーGL鋼板ｔ0.4</t>
    <phoneticPr fontId="7"/>
  </si>
  <si>
    <t>ｔ1.0片面粘着</t>
    <rPh sb="4" eb="6">
      <t>カタメン</t>
    </rPh>
    <rPh sb="6" eb="8">
      <t>ネンチャク</t>
    </rPh>
    <phoneticPr fontId="7"/>
  </si>
  <si>
    <t>共通費</t>
    <rPh sb="0" eb="3">
      <t>キョウツウヒ</t>
    </rPh>
    <phoneticPr fontId="7"/>
  </si>
  <si>
    <t>地業</t>
    <rPh sb="0" eb="2">
      <t>ジギョウ</t>
    </rPh>
    <phoneticPr fontId="6"/>
  </si>
  <si>
    <t>遣り方</t>
    <rPh sb="0" eb="1">
      <t>ヤ</t>
    </rPh>
    <rPh sb="2" eb="3">
      <t>カタ</t>
    </rPh>
    <phoneticPr fontId="6"/>
  </si>
  <si>
    <t>墨出し</t>
    <rPh sb="0" eb="2">
      <t>スミダ</t>
    </rPh>
    <phoneticPr fontId="6"/>
  </si>
  <si>
    <t>養生</t>
    <rPh sb="0" eb="2">
      <t>ヨウジョウ</t>
    </rPh>
    <phoneticPr fontId="6"/>
  </si>
  <si>
    <t>整理清掃片付け</t>
    <rPh sb="0" eb="4">
      <t>セイリセイソウ</t>
    </rPh>
    <rPh sb="4" eb="6">
      <t>カタヅ</t>
    </rPh>
    <phoneticPr fontId="6"/>
  </si>
  <si>
    <t>内部足場</t>
    <rPh sb="0" eb="4">
      <t>ナイブアシバ</t>
    </rPh>
    <phoneticPr fontId="6"/>
  </si>
  <si>
    <t>外部足場</t>
    <rPh sb="0" eb="4">
      <t>ガイブアシバ</t>
    </rPh>
    <phoneticPr fontId="6"/>
  </si>
  <si>
    <t>災害防止</t>
    <rPh sb="0" eb="4">
      <t>サイガイボウシ</t>
    </rPh>
    <phoneticPr fontId="6"/>
  </si>
  <si>
    <t>別紙明細３</t>
    <rPh sb="0" eb="4">
      <t>ベッシメイサイ</t>
    </rPh>
    <phoneticPr fontId="6"/>
  </si>
  <si>
    <t>別紙明細４</t>
    <rPh sb="0" eb="4">
      <t>ベッシメイサイ</t>
    </rPh>
    <phoneticPr fontId="6"/>
  </si>
  <si>
    <t>別紙明細５</t>
    <rPh sb="0" eb="4">
      <t>ベッシメイサイ</t>
    </rPh>
    <phoneticPr fontId="6"/>
  </si>
  <si>
    <t>別紙明細７</t>
    <rPh sb="0" eb="4">
      <t>ベッシメイサイ</t>
    </rPh>
    <phoneticPr fontId="6"/>
  </si>
  <si>
    <t>別紙明細８</t>
    <rPh sb="0" eb="4">
      <t>ベッシメイサイ</t>
    </rPh>
    <phoneticPr fontId="6"/>
  </si>
  <si>
    <t>土工</t>
    <rPh sb="0" eb="1">
      <t>ド</t>
    </rPh>
    <rPh sb="1" eb="2">
      <t>コウ</t>
    </rPh>
    <phoneticPr fontId="6"/>
  </si>
  <si>
    <t>根伐</t>
    <rPh sb="0" eb="2">
      <t>ネギリ</t>
    </rPh>
    <phoneticPr fontId="6"/>
  </si>
  <si>
    <t>床付け</t>
    <rPh sb="0" eb="2">
      <t>トコヅ</t>
    </rPh>
    <phoneticPr fontId="6"/>
  </si>
  <si>
    <t>埋め戻し</t>
    <rPh sb="0" eb="1">
      <t>ウ</t>
    </rPh>
    <rPh sb="2" eb="3">
      <t>モド</t>
    </rPh>
    <phoneticPr fontId="6"/>
  </si>
  <si>
    <t>発生土運搬</t>
    <rPh sb="0" eb="3">
      <t>ハッセイド</t>
    </rPh>
    <rPh sb="3" eb="5">
      <t>ウンパン</t>
    </rPh>
    <phoneticPr fontId="6"/>
  </si>
  <si>
    <t>土工機械運搬</t>
    <rPh sb="0" eb="4">
      <t>ドコウキカイ</t>
    </rPh>
    <rPh sb="4" eb="6">
      <t>ウンパン</t>
    </rPh>
    <phoneticPr fontId="6"/>
  </si>
  <si>
    <t>ｍ3</t>
    <phoneticPr fontId="6"/>
  </si>
  <si>
    <t>ｍ2</t>
    <phoneticPr fontId="6"/>
  </si>
  <si>
    <t>擁壁・土間下共</t>
    <rPh sb="0" eb="2">
      <t>ヨウヘキ</t>
    </rPh>
    <rPh sb="3" eb="5">
      <t>ドマ</t>
    </rPh>
    <rPh sb="5" eb="6">
      <t>シタ</t>
    </rPh>
    <rPh sb="6" eb="7">
      <t>トモ</t>
    </rPh>
    <phoneticPr fontId="7"/>
  </si>
  <si>
    <t>土工　計</t>
    <rPh sb="0" eb="2">
      <t>ドコウ</t>
    </rPh>
    <phoneticPr fontId="6"/>
  </si>
  <si>
    <t>地業　計</t>
    <rPh sb="0" eb="2">
      <t>ジギョウ</t>
    </rPh>
    <phoneticPr fontId="6"/>
  </si>
  <si>
    <t>砕石地業</t>
    <rPh sb="0" eb="2">
      <t>サイセキ</t>
    </rPh>
    <rPh sb="2" eb="4">
      <t>ジギョウ</t>
    </rPh>
    <phoneticPr fontId="6"/>
  </si>
  <si>
    <t>基礎下（擁壁共）</t>
    <rPh sb="0" eb="2">
      <t>キソ</t>
    </rPh>
    <rPh sb="2" eb="3">
      <t>シタ</t>
    </rPh>
    <rPh sb="4" eb="6">
      <t>ヨウヘキ</t>
    </rPh>
    <rPh sb="6" eb="7">
      <t>トモ</t>
    </rPh>
    <phoneticPr fontId="7"/>
  </si>
  <si>
    <t>再生材</t>
    <rPh sb="0" eb="3">
      <t>サイセイザイ</t>
    </rPh>
    <phoneticPr fontId="7"/>
  </si>
  <si>
    <t>再生材</t>
    <phoneticPr fontId="7"/>
  </si>
  <si>
    <t>土間下</t>
    <rPh sb="0" eb="3">
      <t>ドマシタ</t>
    </rPh>
    <phoneticPr fontId="7"/>
  </si>
  <si>
    <t>防湿ポリエチレンフィルム</t>
    <rPh sb="0" eb="2">
      <t>ボウシツ</t>
    </rPh>
    <phoneticPr fontId="6"/>
  </si>
  <si>
    <t>ｔ0.15</t>
    <phoneticPr fontId="7"/>
  </si>
  <si>
    <t>鉄筋</t>
    <rPh sb="0" eb="2">
      <t>テッキン</t>
    </rPh>
    <phoneticPr fontId="6"/>
  </si>
  <si>
    <t>異形鉄筋</t>
    <rPh sb="0" eb="4">
      <t>イケイテッキン</t>
    </rPh>
    <phoneticPr fontId="7"/>
  </si>
  <si>
    <t>SD295A</t>
    <phoneticPr fontId="7"/>
  </si>
  <si>
    <t>Ｄ13</t>
    <phoneticPr fontId="7"/>
  </si>
  <si>
    <t>Ｄ10</t>
    <phoneticPr fontId="7"/>
  </si>
  <si>
    <t>Ｄ16</t>
    <phoneticPr fontId="7"/>
  </si>
  <si>
    <t>スクラップ控除</t>
    <rPh sb="5" eb="7">
      <t>コウジョ</t>
    </rPh>
    <phoneticPr fontId="7"/>
  </si>
  <si>
    <t>鉄筋加工組立</t>
    <rPh sb="0" eb="2">
      <t>テッキン</t>
    </rPh>
    <rPh sb="2" eb="6">
      <t>カコウクミタテ</t>
    </rPh>
    <phoneticPr fontId="7"/>
  </si>
  <si>
    <t>鉄筋運搬</t>
    <rPh sb="0" eb="2">
      <t>テッキン</t>
    </rPh>
    <rPh sb="2" eb="4">
      <t>ウンパン</t>
    </rPh>
    <phoneticPr fontId="7"/>
  </si>
  <si>
    <t>鉄筋　計</t>
    <rPh sb="0" eb="2">
      <t>テッキン</t>
    </rPh>
    <phoneticPr fontId="6"/>
  </si>
  <si>
    <t>コンクリート　計</t>
    <phoneticPr fontId="6"/>
  </si>
  <si>
    <t>（２）樋</t>
    <rPh sb="3" eb="4">
      <t>トイ</t>
    </rPh>
    <phoneticPr fontId="7"/>
  </si>
  <si>
    <t>（２）シーリング</t>
    <phoneticPr fontId="7"/>
  </si>
  <si>
    <t>（１）鉄部塗装</t>
    <rPh sb="3" eb="5">
      <t>テツブ</t>
    </rPh>
    <rPh sb="5" eb="7">
      <t>トソウ</t>
    </rPh>
    <phoneticPr fontId="7"/>
  </si>
  <si>
    <t>（２）外部吹付け</t>
    <rPh sb="3" eb="5">
      <t>ガイブ</t>
    </rPh>
    <rPh sb="5" eb="7">
      <t>フキツ</t>
    </rPh>
    <phoneticPr fontId="7"/>
  </si>
  <si>
    <t>普通コンクリート</t>
    <rPh sb="0" eb="2">
      <t>フツウ</t>
    </rPh>
    <phoneticPr fontId="7"/>
  </si>
  <si>
    <t>捨てコン</t>
    <rPh sb="0" eb="1">
      <t>ス</t>
    </rPh>
    <phoneticPr fontId="7"/>
  </si>
  <si>
    <t>土間コンクリート</t>
    <rPh sb="0" eb="2">
      <t>ドマ</t>
    </rPh>
    <phoneticPr fontId="7"/>
  </si>
  <si>
    <t>普通コンクリート</t>
    <phoneticPr fontId="7"/>
  </si>
  <si>
    <t>躯体コンクリート</t>
    <rPh sb="0" eb="2">
      <t>クタイ</t>
    </rPh>
    <phoneticPr fontId="7"/>
  </si>
  <si>
    <t>コンクリート打設手間</t>
    <rPh sb="6" eb="10">
      <t>ダセツテマ</t>
    </rPh>
    <phoneticPr fontId="7"/>
  </si>
  <si>
    <t>ポンプ圧送費</t>
    <rPh sb="3" eb="5">
      <t>アッソウ</t>
    </rPh>
    <rPh sb="5" eb="6">
      <t>ヒ</t>
    </rPh>
    <phoneticPr fontId="7"/>
  </si>
  <si>
    <t>型枠　計</t>
    <rPh sb="0" eb="2">
      <t>カタワク</t>
    </rPh>
    <phoneticPr fontId="6"/>
  </si>
  <si>
    <t>既成コンクリート　計</t>
    <rPh sb="0" eb="2">
      <t>キセイ</t>
    </rPh>
    <phoneticPr fontId="6"/>
  </si>
  <si>
    <t>屋根及び樋　計</t>
    <rPh sb="0" eb="2">
      <t>ヤネ</t>
    </rPh>
    <rPh sb="2" eb="3">
      <t>オヨ</t>
    </rPh>
    <rPh sb="4" eb="5">
      <t>トイ</t>
    </rPh>
    <phoneticPr fontId="6"/>
  </si>
  <si>
    <t>防水　計</t>
    <rPh sb="0" eb="2">
      <t>ボウスイ</t>
    </rPh>
    <phoneticPr fontId="6"/>
  </si>
  <si>
    <t>金属　計</t>
    <rPh sb="0" eb="2">
      <t>キンゾク</t>
    </rPh>
    <phoneticPr fontId="6"/>
  </si>
  <si>
    <t>左官　計</t>
    <rPh sb="0" eb="2">
      <t>サカン</t>
    </rPh>
    <phoneticPr fontId="6"/>
  </si>
  <si>
    <t>塗装　計</t>
    <rPh sb="0" eb="2">
      <t>トソウ</t>
    </rPh>
    <phoneticPr fontId="6"/>
  </si>
  <si>
    <t>普通合板型枠</t>
    <rPh sb="0" eb="4">
      <t>フツウゴウハン</t>
    </rPh>
    <rPh sb="4" eb="6">
      <t>カタワク</t>
    </rPh>
    <phoneticPr fontId="7"/>
  </si>
  <si>
    <t>打ち放し合板型枠</t>
    <rPh sb="0" eb="1">
      <t>ウ</t>
    </rPh>
    <rPh sb="2" eb="3">
      <t>ハナ</t>
    </rPh>
    <rPh sb="4" eb="8">
      <t>ゴウハンカタワク</t>
    </rPh>
    <phoneticPr fontId="7"/>
  </si>
  <si>
    <t>打ち放し面補修</t>
    <rPh sb="0" eb="1">
      <t>ウ</t>
    </rPh>
    <rPh sb="2" eb="3">
      <t>ハナ</t>
    </rPh>
    <rPh sb="4" eb="5">
      <t>メン</t>
    </rPh>
    <rPh sb="5" eb="7">
      <t>ホシュウ</t>
    </rPh>
    <phoneticPr fontId="7"/>
  </si>
  <si>
    <t>目地・面木</t>
    <rPh sb="0" eb="2">
      <t>メジ</t>
    </rPh>
    <rPh sb="3" eb="5">
      <t>メンギ</t>
    </rPh>
    <phoneticPr fontId="7"/>
  </si>
  <si>
    <t>型枠運搬費</t>
    <rPh sb="0" eb="2">
      <t>カタワク</t>
    </rPh>
    <rPh sb="2" eb="5">
      <t>ウンパンヒ</t>
    </rPh>
    <phoneticPr fontId="7"/>
  </si>
  <si>
    <t>壁面</t>
    <rPh sb="0" eb="2">
      <t>カベメン</t>
    </rPh>
    <phoneticPr fontId="7"/>
  </si>
  <si>
    <t>コンクリートブロック積</t>
    <rPh sb="10" eb="11">
      <t>ツミ</t>
    </rPh>
    <phoneticPr fontId="7"/>
  </si>
  <si>
    <t>ｔ120</t>
    <phoneticPr fontId="7"/>
  </si>
  <si>
    <t>軽量鉄骨天井下地</t>
    <rPh sb="0" eb="4">
      <t>ケイリョウテッコツ</t>
    </rPh>
    <rPh sb="4" eb="8">
      <t>テンジョウシタジ</t>
    </rPh>
    <phoneticPr fontId="7"/>
  </si>
  <si>
    <t>19型</t>
    <rPh sb="2" eb="3">
      <t>ガタ</t>
    </rPh>
    <phoneticPr fontId="7"/>
  </si>
  <si>
    <t>内装　計</t>
    <rPh sb="0" eb="2">
      <t>ナイソウ</t>
    </rPh>
    <phoneticPr fontId="6"/>
  </si>
  <si>
    <t>屋外階段手摺取り付け</t>
    <rPh sb="0" eb="4">
      <t>オクガイカイダン</t>
    </rPh>
    <rPh sb="4" eb="6">
      <t>テスリ</t>
    </rPh>
    <rPh sb="6" eb="7">
      <t>ト</t>
    </rPh>
    <rPh sb="8" eb="9">
      <t>ツ</t>
    </rPh>
    <phoneticPr fontId="7"/>
  </si>
  <si>
    <t>ステンレス</t>
    <phoneticPr fontId="7"/>
  </si>
  <si>
    <t>段鼻ノンスリップ</t>
    <rPh sb="0" eb="2">
      <t>ダンバナ</t>
    </rPh>
    <phoneticPr fontId="7"/>
  </si>
  <si>
    <t>鉄部　ＤＰ塗装</t>
    <rPh sb="0" eb="2">
      <t>テツブ</t>
    </rPh>
    <rPh sb="5" eb="7">
      <t>トソウ</t>
    </rPh>
    <phoneticPr fontId="7"/>
  </si>
  <si>
    <t>防水型複層塗材Ｅ</t>
    <rPh sb="0" eb="3">
      <t>ボウスイガタ</t>
    </rPh>
    <rPh sb="3" eb="7">
      <t>フクソウトザイ</t>
    </rPh>
    <phoneticPr fontId="7"/>
  </si>
  <si>
    <t>雨押え部</t>
    <rPh sb="0" eb="2">
      <t>アマオサ</t>
    </rPh>
    <rPh sb="3" eb="4">
      <t>ブ</t>
    </rPh>
    <phoneticPr fontId="7"/>
  </si>
  <si>
    <t>30-18-25温度補正共</t>
    <rPh sb="8" eb="12">
      <t>オンドホセイ</t>
    </rPh>
    <rPh sb="12" eb="13">
      <t>トモ</t>
    </rPh>
    <phoneticPr fontId="7"/>
  </si>
  <si>
    <t>18-15-25</t>
    <phoneticPr fontId="7"/>
  </si>
  <si>
    <t>手すり先行型</t>
    <rPh sb="0" eb="1">
      <t>テ</t>
    </rPh>
    <rPh sb="3" eb="6">
      <t>センコウガタ</t>
    </rPh>
    <phoneticPr fontId="6"/>
  </si>
  <si>
    <t>くさび緊結足場W600</t>
    <rPh sb="3" eb="5">
      <t>キンケツ</t>
    </rPh>
    <rPh sb="5" eb="7">
      <t>アシバ</t>
    </rPh>
    <phoneticPr fontId="6"/>
  </si>
  <si>
    <t>別紙明細-１（遣り方）</t>
    <phoneticPr fontId="7"/>
  </si>
  <si>
    <t>（遣り方）　計</t>
    <rPh sb="6" eb="7">
      <t>ケイ</t>
    </rPh>
    <phoneticPr fontId="7"/>
  </si>
  <si>
    <t>（養生）　計</t>
    <rPh sb="5" eb="6">
      <t>ケイ</t>
    </rPh>
    <phoneticPr fontId="7"/>
  </si>
  <si>
    <t>別紙明細-２（墨出し）</t>
    <rPh sb="7" eb="9">
      <t>スミダ</t>
    </rPh>
    <phoneticPr fontId="7"/>
  </si>
  <si>
    <t>（墨出し）　計</t>
    <rPh sb="1" eb="3">
      <t>スミダ</t>
    </rPh>
    <rPh sb="6" eb="7">
      <t>ケイ</t>
    </rPh>
    <phoneticPr fontId="7"/>
  </si>
  <si>
    <t>別紙明細-３（養生）</t>
    <rPh sb="7" eb="9">
      <t>ヨウジョウ</t>
    </rPh>
    <phoneticPr fontId="7"/>
  </si>
  <si>
    <t>別紙明細-４（整理清掃片付け）</t>
    <rPh sb="7" eb="11">
      <t>セイリセイソウ</t>
    </rPh>
    <rPh sb="11" eb="13">
      <t>カタヅ</t>
    </rPh>
    <phoneticPr fontId="7"/>
  </si>
  <si>
    <t>（整理清掃片付け）計</t>
    <rPh sb="9" eb="10">
      <t>ケイ</t>
    </rPh>
    <phoneticPr fontId="7"/>
  </si>
  <si>
    <t>（竣工時清掃）計</t>
    <rPh sb="7" eb="8">
      <t>ケイ</t>
    </rPh>
    <phoneticPr fontId="7"/>
  </si>
  <si>
    <t>（内部足場）　計</t>
    <rPh sb="7" eb="8">
      <t>ケイ</t>
    </rPh>
    <phoneticPr fontId="7"/>
  </si>
  <si>
    <t>サッシュアンカー取り付け</t>
    <rPh sb="8" eb="9">
      <t>ト</t>
    </rPh>
    <rPh sb="10" eb="11">
      <t>ツ</t>
    </rPh>
    <phoneticPr fontId="7"/>
  </si>
  <si>
    <t>コンクリートカッター目地切り</t>
    <phoneticPr fontId="7"/>
  </si>
  <si>
    <t>屋外土間含む</t>
    <phoneticPr fontId="7"/>
  </si>
  <si>
    <t>建具周り</t>
    <rPh sb="0" eb="2">
      <t>タテグ</t>
    </rPh>
    <rPh sb="2" eb="3">
      <t>マワ</t>
    </rPh>
    <phoneticPr fontId="7"/>
  </si>
  <si>
    <t>（１）屋根</t>
    <phoneticPr fontId="7"/>
  </si>
  <si>
    <t>完全篏合式立平葺き</t>
    <rPh sb="0" eb="2">
      <t>カンゼン</t>
    </rPh>
    <rPh sb="2" eb="5">
      <t>カンゴウシキ</t>
    </rPh>
    <rPh sb="5" eb="7">
      <t>タテヒラ</t>
    </rPh>
    <rPh sb="7" eb="8">
      <t>フ</t>
    </rPh>
    <phoneticPr fontId="7"/>
  </si>
  <si>
    <t>桟カバー　アルミ吊子</t>
    <rPh sb="0" eb="1">
      <t>サン</t>
    </rPh>
    <rPh sb="8" eb="9">
      <t>ツ</t>
    </rPh>
    <rPh sb="9" eb="10">
      <t>コ</t>
    </rPh>
    <phoneticPr fontId="7"/>
  </si>
  <si>
    <t>改質アスファルトルーフィング</t>
    <rPh sb="0" eb="2">
      <t>カイシツ</t>
    </rPh>
    <phoneticPr fontId="7"/>
  </si>
  <si>
    <t>軒先伸縮唐草</t>
    <rPh sb="0" eb="2">
      <t>ノキサキ</t>
    </rPh>
    <rPh sb="2" eb="6">
      <t>シンシュクカラクサ</t>
    </rPh>
    <phoneticPr fontId="7"/>
  </si>
  <si>
    <t>軒先面戸</t>
    <rPh sb="0" eb="2">
      <t>ノキサキ</t>
    </rPh>
    <rPh sb="2" eb="4">
      <t>メンド</t>
    </rPh>
    <phoneticPr fontId="7"/>
  </si>
  <si>
    <t>軒先ケミカル面戸</t>
    <rPh sb="0" eb="2">
      <t>ノキサキ</t>
    </rPh>
    <rPh sb="6" eb="8">
      <t>メンド</t>
    </rPh>
    <phoneticPr fontId="7"/>
  </si>
  <si>
    <t>軒先水切り</t>
    <rPh sb="0" eb="2">
      <t>ノキサキ</t>
    </rPh>
    <rPh sb="2" eb="4">
      <t>ミズキ</t>
    </rPh>
    <phoneticPr fontId="7"/>
  </si>
  <si>
    <t>ケラバ水切り唐草</t>
    <rPh sb="3" eb="5">
      <t>ミズキ</t>
    </rPh>
    <rPh sb="6" eb="8">
      <t>カラクサ</t>
    </rPh>
    <phoneticPr fontId="7"/>
  </si>
  <si>
    <t>棟面戸</t>
    <rPh sb="0" eb="1">
      <t>ムネ</t>
    </rPh>
    <rPh sb="1" eb="3">
      <t>メンド</t>
    </rPh>
    <phoneticPr fontId="7"/>
  </si>
  <si>
    <t>雪止め金具</t>
    <rPh sb="0" eb="2">
      <t>ユキド</t>
    </rPh>
    <rPh sb="3" eb="5">
      <t>カナグ</t>
    </rPh>
    <phoneticPr fontId="7"/>
  </si>
  <si>
    <t>羽根タイプ</t>
    <rPh sb="0" eb="2">
      <t>ハネ</t>
    </rPh>
    <phoneticPr fontId="7"/>
  </si>
  <si>
    <t>補強通し吊り子共</t>
    <rPh sb="0" eb="2">
      <t>ホキョウ</t>
    </rPh>
    <rPh sb="2" eb="3">
      <t>トオ</t>
    </rPh>
    <rPh sb="4" eb="5">
      <t>ツ</t>
    </rPh>
    <rPh sb="6" eb="7">
      <t>コ</t>
    </rPh>
    <rPh sb="7" eb="8">
      <t>トモ</t>
    </rPh>
    <phoneticPr fontId="7"/>
  </si>
  <si>
    <t>片棟包み</t>
    <rPh sb="0" eb="1">
      <t>カタ</t>
    </rPh>
    <rPh sb="1" eb="2">
      <t>ムネ</t>
    </rPh>
    <rPh sb="2" eb="3">
      <t>ツツ</t>
    </rPh>
    <phoneticPr fontId="7"/>
  </si>
  <si>
    <t>屋根同材　補強下地</t>
    <rPh sb="0" eb="2">
      <t>ヤネ</t>
    </rPh>
    <rPh sb="2" eb="4">
      <t>ドウザイ</t>
    </rPh>
    <rPh sb="5" eb="9">
      <t>ホキョウシタジ</t>
    </rPh>
    <phoneticPr fontId="7"/>
  </si>
  <si>
    <t>壁取り合い水上収め</t>
    <rPh sb="0" eb="1">
      <t>カベ</t>
    </rPh>
    <rPh sb="1" eb="2">
      <t>ト</t>
    </rPh>
    <rPh sb="3" eb="4">
      <t>ア</t>
    </rPh>
    <rPh sb="5" eb="7">
      <t>ミズカミ</t>
    </rPh>
    <rPh sb="7" eb="8">
      <t>オサ</t>
    </rPh>
    <phoneticPr fontId="7"/>
  </si>
  <si>
    <t>屋根同材</t>
    <rPh sb="0" eb="2">
      <t>ヤネ</t>
    </rPh>
    <rPh sb="2" eb="4">
      <t>ドウザイ</t>
    </rPh>
    <phoneticPr fontId="7"/>
  </si>
  <si>
    <t>（１）屋根　計</t>
    <rPh sb="6" eb="7">
      <t>ケイ</t>
    </rPh>
    <phoneticPr fontId="7"/>
  </si>
  <si>
    <t>落ち葉除け一体型軒樋</t>
    <rPh sb="0" eb="1">
      <t>オ</t>
    </rPh>
    <rPh sb="2" eb="4">
      <t>バヨ</t>
    </rPh>
    <rPh sb="5" eb="8">
      <t>イッタイガタ</t>
    </rPh>
    <rPh sb="8" eb="10">
      <t>ノキドイ</t>
    </rPh>
    <phoneticPr fontId="7"/>
  </si>
  <si>
    <t>両面カラーGL鋼板ｔ0.4</t>
    <rPh sb="0" eb="2">
      <t>リョウメン</t>
    </rPh>
    <phoneticPr fontId="7"/>
  </si>
  <si>
    <t>同上固定金具</t>
    <rPh sb="0" eb="2">
      <t>ドウジョウ</t>
    </rPh>
    <rPh sb="2" eb="6">
      <t>コテイカナグ</t>
    </rPh>
    <phoneticPr fontId="7"/>
  </si>
  <si>
    <t>アルミ押し出し型材＠4010</t>
    <rPh sb="3" eb="4">
      <t>オ</t>
    </rPh>
    <rPh sb="5" eb="6">
      <t>ダ</t>
    </rPh>
    <rPh sb="7" eb="9">
      <t>カタザイ</t>
    </rPh>
    <phoneticPr fontId="7"/>
  </si>
  <si>
    <t>同上止まり</t>
    <rPh sb="0" eb="2">
      <t>ドウジョウ</t>
    </rPh>
    <rPh sb="2" eb="3">
      <t>ト</t>
    </rPh>
    <phoneticPr fontId="7"/>
  </si>
  <si>
    <t>両面カラーGL鋼板ｔ0.4</t>
    <phoneticPr fontId="7"/>
  </si>
  <si>
    <t>落とし口</t>
    <rPh sb="0" eb="1">
      <t>オ</t>
    </rPh>
    <rPh sb="3" eb="4">
      <t>グチ</t>
    </rPh>
    <phoneticPr fontId="7"/>
  </si>
  <si>
    <t>100φ用</t>
    <rPh sb="3" eb="5">
      <t>ファイヨウ</t>
    </rPh>
    <phoneticPr fontId="7"/>
  </si>
  <si>
    <t>竪樋</t>
    <rPh sb="0" eb="2">
      <t>タテトイ</t>
    </rPh>
    <phoneticPr fontId="7"/>
  </si>
  <si>
    <t>カラーＶＰ100</t>
    <phoneticPr fontId="7"/>
  </si>
  <si>
    <t>SUS受金物＠1200</t>
    <rPh sb="3" eb="6">
      <t>ウケカナモノ</t>
    </rPh>
    <phoneticPr fontId="7"/>
  </si>
  <si>
    <t>エルボ</t>
    <phoneticPr fontId="7"/>
  </si>
  <si>
    <t>100φ</t>
    <phoneticPr fontId="7"/>
  </si>
  <si>
    <t>（２）樋　計</t>
    <rPh sb="5" eb="6">
      <t>ケイ</t>
    </rPh>
    <phoneticPr fontId="7"/>
  </si>
  <si>
    <t>（３）荷上げ他　</t>
    <rPh sb="3" eb="5">
      <t>ニア</t>
    </rPh>
    <rPh sb="6" eb="7">
      <t>ホカ</t>
    </rPh>
    <phoneticPr fontId="7"/>
  </si>
  <si>
    <t>荷上げ</t>
    <rPh sb="0" eb="2">
      <t>ニア</t>
    </rPh>
    <phoneticPr fontId="7"/>
  </si>
  <si>
    <t>法定福利費</t>
    <rPh sb="0" eb="5">
      <t>ホウテイフクリヒ</t>
    </rPh>
    <phoneticPr fontId="7"/>
  </si>
  <si>
    <t>（３）荷上げ他　計</t>
    <rPh sb="8" eb="9">
      <t>ケイ</t>
    </rPh>
    <phoneticPr fontId="7"/>
  </si>
  <si>
    <t>天井化粧石膏ボード張り</t>
    <rPh sb="0" eb="2">
      <t>テンジョウ</t>
    </rPh>
    <rPh sb="2" eb="6">
      <t>ケショウセッコウ</t>
    </rPh>
    <rPh sb="9" eb="10">
      <t>ハ</t>
    </rPh>
    <phoneticPr fontId="7"/>
  </si>
  <si>
    <t>455*910*9.5</t>
    <phoneticPr fontId="7"/>
  </si>
  <si>
    <t>天井見切縁</t>
    <rPh sb="0" eb="5">
      <t>テンジョウミキリブチ</t>
    </rPh>
    <phoneticPr fontId="7"/>
  </si>
  <si>
    <t>塩ビ</t>
    <rPh sb="0" eb="1">
      <t>エン</t>
    </rPh>
    <phoneticPr fontId="7"/>
  </si>
  <si>
    <t>ＳＤ－２</t>
    <phoneticPr fontId="7"/>
  </si>
  <si>
    <t>ＳＤ－１</t>
    <phoneticPr fontId="7"/>
  </si>
  <si>
    <t>ＳＤ－３</t>
    <phoneticPr fontId="7"/>
  </si>
  <si>
    <t>ＳＤ－４</t>
    <phoneticPr fontId="7"/>
  </si>
  <si>
    <t>ＳＤ－５</t>
    <phoneticPr fontId="7"/>
  </si>
  <si>
    <t>額入り片開きドア</t>
    <rPh sb="0" eb="2">
      <t>ガクイ</t>
    </rPh>
    <rPh sb="3" eb="5">
      <t>カタヒラ</t>
    </rPh>
    <phoneticPr fontId="7"/>
  </si>
  <si>
    <t>額入り片開きドア</t>
    <phoneticPr fontId="7"/>
  </si>
  <si>
    <t>額入り両開きドア</t>
    <rPh sb="3" eb="4">
      <t>リョウ</t>
    </rPh>
    <phoneticPr fontId="7"/>
  </si>
  <si>
    <t>額入り両開きドア</t>
    <phoneticPr fontId="7"/>
  </si>
  <si>
    <t>（１）鋼製建具</t>
    <rPh sb="3" eb="4">
      <t>コウ</t>
    </rPh>
    <phoneticPr fontId="7"/>
  </si>
  <si>
    <t>（１）鋼製建具　計</t>
    <rPh sb="3" eb="4">
      <t>コウ</t>
    </rPh>
    <rPh sb="8" eb="9">
      <t>ケイ</t>
    </rPh>
    <phoneticPr fontId="7"/>
  </si>
  <si>
    <t>（２）アルミ製建具</t>
    <phoneticPr fontId="7"/>
  </si>
  <si>
    <t>ＳＧ－１</t>
    <phoneticPr fontId="7"/>
  </si>
  <si>
    <t>固定ガラリ</t>
    <rPh sb="0" eb="2">
      <t>コテイ</t>
    </rPh>
    <phoneticPr fontId="7"/>
  </si>
  <si>
    <t>ＡＷ－１</t>
    <phoneticPr fontId="7"/>
  </si>
  <si>
    <t>（２）アルミ製建具　計</t>
    <rPh sb="10" eb="11">
      <t>ケイ</t>
    </rPh>
    <phoneticPr fontId="7"/>
  </si>
  <si>
    <t>ＡＷ－１用</t>
    <rPh sb="4" eb="5">
      <t>ヨウ</t>
    </rPh>
    <phoneticPr fontId="7"/>
  </si>
  <si>
    <t>ＴＢ－１</t>
    <phoneticPr fontId="7"/>
  </si>
  <si>
    <t>ＴＢ－２</t>
    <phoneticPr fontId="7"/>
  </si>
  <si>
    <t>トイレブース</t>
    <phoneticPr fontId="7"/>
  </si>
  <si>
    <t>建具　計</t>
    <rPh sb="0" eb="2">
      <t>タテグ</t>
    </rPh>
    <rPh sb="3" eb="4">
      <t>ケイ</t>
    </rPh>
    <phoneticPr fontId="7"/>
  </si>
  <si>
    <t>（３）ガラス</t>
    <phoneticPr fontId="7"/>
  </si>
  <si>
    <t>（５）トイレブース</t>
    <phoneticPr fontId="7"/>
  </si>
  <si>
    <t>強化ガラス</t>
    <rPh sb="0" eb="2">
      <t>キョウカ</t>
    </rPh>
    <phoneticPr fontId="7"/>
  </si>
  <si>
    <t>型</t>
    <rPh sb="0" eb="1">
      <t>カタ</t>
    </rPh>
    <phoneticPr fontId="7"/>
  </si>
  <si>
    <t>（３）ガラス　計</t>
    <rPh sb="7" eb="8">
      <t>ケイ</t>
    </rPh>
    <phoneticPr fontId="7"/>
  </si>
  <si>
    <t>（４）防球窓枠フェンス</t>
    <rPh sb="3" eb="5">
      <t>ボウキュウ</t>
    </rPh>
    <rPh sb="5" eb="7">
      <t>マドワク</t>
    </rPh>
    <phoneticPr fontId="7"/>
  </si>
  <si>
    <t>床モルタル金コテ押さえ</t>
    <rPh sb="0" eb="1">
      <t>ユカ</t>
    </rPh>
    <rPh sb="5" eb="6">
      <t>キン</t>
    </rPh>
    <rPh sb="8" eb="9">
      <t>オ</t>
    </rPh>
    <phoneticPr fontId="7"/>
  </si>
  <si>
    <t>屋根下地モルタル金コテ押さえ</t>
    <rPh sb="0" eb="2">
      <t>ヤネ</t>
    </rPh>
    <rPh sb="2" eb="4">
      <t>シタジ</t>
    </rPh>
    <rPh sb="8" eb="9">
      <t>キン</t>
    </rPh>
    <rPh sb="11" eb="12">
      <t>オ</t>
    </rPh>
    <phoneticPr fontId="7"/>
  </si>
  <si>
    <t>内部</t>
    <rPh sb="0" eb="2">
      <t>ナイブ</t>
    </rPh>
    <phoneticPr fontId="7"/>
  </si>
  <si>
    <t>屋根下地</t>
    <rPh sb="0" eb="2">
      <t>ヤネ</t>
    </rPh>
    <rPh sb="2" eb="4">
      <t>シタジ</t>
    </rPh>
    <phoneticPr fontId="7"/>
  </si>
  <si>
    <t>床コンクリート面直ならし</t>
    <rPh sb="0" eb="1">
      <t>ユカ</t>
    </rPh>
    <rPh sb="7" eb="8">
      <t>メン</t>
    </rPh>
    <rPh sb="8" eb="9">
      <t>ジカ</t>
    </rPh>
    <phoneticPr fontId="7"/>
  </si>
  <si>
    <t>金コテ</t>
    <rPh sb="0" eb="1">
      <t>キン</t>
    </rPh>
    <phoneticPr fontId="7"/>
  </si>
  <si>
    <t>階段モルタル塗り</t>
    <rPh sb="0" eb="2">
      <t>カイダン</t>
    </rPh>
    <rPh sb="6" eb="7">
      <t>ヌ</t>
    </rPh>
    <phoneticPr fontId="7"/>
  </si>
  <si>
    <t>ささら巾木モルタル塗り</t>
    <rPh sb="3" eb="5">
      <t>ハバキ</t>
    </rPh>
    <rPh sb="9" eb="10">
      <t>ヌ</t>
    </rPh>
    <phoneticPr fontId="7"/>
  </si>
  <si>
    <t>階段外側共</t>
    <rPh sb="0" eb="2">
      <t>カイダン</t>
    </rPh>
    <rPh sb="2" eb="4">
      <t>ソトガワ</t>
    </rPh>
    <rPh sb="4" eb="5">
      <t>トモ</t>
    </rPh>
    <phoneticPr fontId="7"/>
  </si>
  <si>
    <t>壁モルタル金コテ押さえ</t>
    <rPh sb="0" eb="1">
      <t>カベ</t>
    </rPh>
    <rPh sb="5" eb="6">
      <t>キン</t>
    </rPh>
    <rPh sb="8" eb="9">
      <t>オ</t>
    </rPh>
    <phoneticPr fontId="7"/>
  </si>
  <si>
    <t>内部ＣＢ面</t>
    <rPh sb="0" eb="2">
      <t>ナイブ</t>
    </rPh>
    <rPh sb="4" eb="5">
      <t>メン</t>
    </rPh>
    <phoneticPr fontId="7"/>
  </si>
  <si>
    <t>袖壁等天端押さえ</t>
    <rPh sb="0" eb="2">
      <t>ソデカベ</t>
    </rPh>
    <rPh sb="2" eb="3">
      <t>トウ</t>
    </rPh>
    <rPh sb="3" eb="5">
      <t>テンバ</t>
    </rPh>
    <rPh sb="5" eb="6">
      <t>オ</t>
    </rPh>
    <phoneticPr fontId="7"/>
  </si>
  <si>
    <t>建具周囲モルタル充填</t>
    <rPh sb="0" eb="2">
      <t>タテグ</t>
    </rPh>
    <rPh sb="2" eb="4">
      <t>シュウイ</t>
    </rPh>
    <rPh sb="8" eb="10">
      <t>ジュウテン</t>
    </rPh>
    <phoneticPr fontId="7"/>
  </si>
  <si>
    <t>ＭＳ-2　10×20程度</t>
    <rPh sb="10" eb="12">
      <t>テイド</t>
    </rPh>
    <phoneticPr fontId="7"/>
  </si>
  <si>
    <t>ＭＳ-2　10×20程度</t>
    <phoneticPr fontId="7"/>
  </si>
  <si>
    <t>埋め戻し面防水</t>
    <rPh sb="0" eb="1">
      <t>ウ</t>
    </rPh>
    <rPh sb="2" eb="3">
      <t>モド</t>
    </rPh>
    <rPh sb="4" eb="5">
      <t>メン</t>
    </rPh>
    <rPh sb="5" eb="7">
      <t>ボウスイ</t>
    </rPh>
    <phoneticPr fontId="7"/>
  </si>
  <si>
    <t>（１）壁面防水</t>
    <rPh sb="3" eb="7">
      <t>ヘキメンボウスイ</t>
    </rPh>
    <phoneticPr fontId="7"/>
  </si>
  <si>
    <t>（１）壁面防水　計</t>
    <rPh sb="8" eb="9">
      <t>ケイ</t>
    </rPh>
    <phoneticPr fontId="7"/>
  </si>
  <si>
    <t>（２）シーリング　計</t>
    <rPh sb="9" eb="10">
      <t>ケイ</t>
    </rPh>
    <phoneticPr fontId="7"/>
  </si>
  <si>
    <t>アクリルシリコン</t>
    <phoneticPr fontId="7"/>
  </si>
  <si>
    <t>鉄鋼面２級</t>
    <phoneticPr fontId="7"/>
  </si>
  <si>
    <t>Ｃ種</t>
    <rPh sb="1" eb="2">
      <t>シュ</t>
    </rPh>
    <phoneticPr fontId="7"/>
  </si>
  <si>
    <t>Ｂ種</t>
    <rPh sb="1" eb="2">
      <t>シュ</t>
    </rPh>
    <phoneticPr fontId="7"/>
  </si>
  <si>
    <t>　同上素地こしらえ</t>
    <rPh sb="1" eb="3">
      <t>ドウジョウ</t>
    </rPh>
    <rPh sb="3" eb="5">
      <t>ソジ</t>
    </rPh>
    <phoneticPr fontId="7"/>
  </si>
  <si>
    <t>　同上素地こしらえ</t>
    <phoneticPr fontId="7"/>
  </si>
  <si>
    <t>（１）鉄部塗装　計</t>
    <rPh sb="8" eb="9">
      <t>ケイ</t>
    </rPh>
    <phoneticPr fontId="7"/>
  </si>
  <si>
    <t>（２）外部吹付け　計</t>
    <rPh sb="9" eb="10">
      <t>ケイ</t>
    </rPh>
    <phoneticPr fontId="7"/>
  </si>
  <si>
    <t>天井点検口</t>
    <rPh sb="0" eb="5">
      <t>テンジョウテンケンコウ</t>
    </rPh>
    <phoneticPr fontId="7"/>
  </si>
  <si>
    <t>アルミ枠450×450</t>
    <rPh sb="3" eb="4">
      <t>ワク</t>
    </rPh>
    <phoneticPr fontId="7"/>
  </si>
  <si>
    <t>別紙明細10</t>
    <rPh sb="0" eb="4">
      <t>ベッシメイサイ</t>
    </rPh>
    <phoneticPr fontId="7"/>
  </si>
  <si>
    <t>　捨てコン</t>
    <rPh sb="1" eb="2">
      <t>ス</t>
    </rPh>
    <phoneticPr fontId="7"/>
  </si>
  <si>
    <t>　土間コンクリート</t>
    <rPh sb="1" eb="3">
      <t>ドマ</t>
    </rPh>
    <phoneticPr fontId="7"/>
  </si>
  <si>
    <t>　躯体コンクリート</t>
    <rPh sb="1" eb="3">
      <t>クタイ</t>
    </rPh>
    <phoneticPr fontId="7"/>
  </si>
  <si>
    <t>別紙明細-10（ポンプ圧送費）</t>
    <rPh sb="11" eb="13">
      <t>アッソウ</t>
    </rPh>
    <rPh sb="13" eb="14">
      <t>ヒ</t>
    </rPh>
    <phoneticPr fontId="7"/>
  </si>
  <si>
    <t>基本料</t>
    <rPh sb="0" eb="3">
      <t>キホンリョウ</t>
    </rPh>
    <phoneticPr fontId="7"/>
  </si>
  <si>
    <t>回</t>
    <rPh sb="0" eb="1">
      <t>カイ</t>
    </rPh>
    <phoneticPr fontId="7"/>
  </si>
  <si>
    <t>100ｍ3未満</t>
    <rPh sb="5" eb="7">
      <t>ミマン</t>
    </rPh>
    <phoneticPr fontId="7"/>
  </si>
  <si>
    <t>50ｍ3未満</t>
    <rPh sb="4" eb="6">
      <t>ミマン</t>
    </rPh>
    <phoneticPr fontId="7"/>
  </si>
  <si>
    <t>圧送費</t>
    <rPh sb="0" eb="3">
      <t>アッソウヒ</t>
    </rPh>
    <phoneticPr fontId="7"/>
  </si>
  <si>
    <t>（ポンプ圧送費）　計</t>
    <rPh sb="9" eb="10">
      <t>ケイ</t>
    </rPh>
    <phoneticPr fontId="7"/>
  </si>
  <si>
    <t>運搬・搬入費共</t>
    <rPh sb="0" eb="2">
      <t>ウンパン</t>
    </rPh>
    <rPh sb="3" eb="6">
      <t>ハンニュウヒ</t>
    </rPh>
    <rPh sb="6" eb="7">
      <t>トモ</t>
    </rPh>
    <phoneticPr fontId="7"/>
  </si>
  <si>
    <t>運搬・搬入費共</t>
    <phoneticPr fontId="7"/>
  </si>
  <si>
    <t>搬入・取り付け共</t>
    <rPh sb="0" eb="2">
      <t>ハンニュウ</t>
    </rPh>
    <rPh sb="3" eb="4">
      <t>ト</t>
    </rPh>
    <rPh sb="5" eb="6">
      <t>ツ</t>
    </rPh>
    <rPh sb="7" eb="8">
      <t>トモ</t>
    </rPh>
    <phoneticPr fontId="7"/>
  </si>
  <si>
    <t>搬入・取り付け共</t>
    <phoneticPr fontId="7"/>
  </si>
  <si>
    <t>法定福利費</t>
    <rPh sb="0" eb="2">
      <t>ホウテイ</t>
    </rPh>
    <rPh sb="2" eb="4">
      <t>フクリ</t>
    </rPh>
    <rPh sb="4" eb="5">
      <t>ヒ</t>
    </rPh>
    <phoneticPr fontId="7"/>
  </si>
  <si>
    <t>同上運搬取り付け調整費</t>
    <rPh sb="0" eb="2">
      <t>ドウジョウ</t>
    </rPh>
    <rPh sb="2" eb="4">
      <t>ウンパン</t>
    </rPh>
    <rPh sb="4" eb="5">
      <t>ト</t>
    </rPh>
    <rPh sb="6" eb="7">
      <t>ツ</t>
    </rPh>
    <rPh sb="8" eb="11">
      <t>チョウセイヒ</t>
    </rPh>
    <phoneticPr fontId="7"/>
  </si>
  <si>
    <t>（４）防球フェンス　計</t>
    <rPh sb="3" eb="5">
      <t>ボウキュウ</t>
    </rPh>
    <rPh sb="10" eb="11">
      <t>ケイ</t>
    </rPh>
    <phoneticPr fontId="6"/>
  </si>
  <si>
    <t>（５）トイレブース　計</t>
    <rPh sb="10" eb="11">
      <t>ケイ</t>
    </rPh>
    <phoneticPr fontId="7"/>
  </si>
  <si>
    <t>ザイペックスCC工法参考</t>
    <rPh sb="8" eb="10">
      <t>コウホウ</t>
    </rPh>
    <rPh sb="10" eb="12">
      <t>サンコウ</t>
    </rPh>
    <phoneticPr fontId="7"/>
  </si>
  <si>
    <t>別紙明細-11（手洗い流し）</t>
    <rPh sb="8" eb="10">
      <t>テアラ</t>
    </rPh>
    <rPh sb="11" eb="12">
      <t>ナガ</t>
    </rPh>
    <phoneticPr fontId="7"/>
  </si>
  <si>
    <t>根伐</t>
    <rPh sb="0" eb="2">
      <t>ネギリ</t>
    </rPh>
    <phoneticPr fontId="7"/>
  </si>
  <si>
    <t>埋め戻し</t>
    <rPh sb="0" eb="1">
      <t>ウ</t>
    </rPh>
    <rPh sb="2" eb="3">
      <t>モド</t>
    </rPh>
    <phoneticPr fontId="7"/>
  </si>
  <si>
    <t>残土処分</t>
    <rPh sb="0" eb="2">
      <t>ザンド</t>
    </rPh>
    <rPh sb="2" eb="4">
      <t>ショブン</t>
    </rPh>
    <phoneticPr fontId="7"/>
  </si>
  <si>
    <t>砕石地業</t>
    <rPh sb="0" eb="2">
      <t>サイセキ</t>
    </rPh>
    <rPh sb="2" eb="4">
      <t>ジギョウ</t>
    </rPh>
    <phoneticPr fontId="7"/>
  </si>
  <si>
    <t>材工</t>
    <rPh sb="0" eb="2">
      <t>ザイコウ</t>
    </rPh>
    <phoneticPr fontId="7"/>
  </si>
  <si>
    <t>土間は外部土間にて</t>
    <rPh sb="0" eb="2">
      <t>ドマ</t>
    </rPh>
    <rPh sb="3" eb="5">
      <t>ガイブ</t>
    </rPh>
    <rPh sb="5" eb="7">
      <t>ドマ</t>
    </rPh>
    <phoneticPr fontId="7"/>
  </si>
  <si>
    <t>袖壁等天端押さえ</t>
    <rPh sb="0" eb="1">
      <t>ソデ</t>
    </rPh>
    <rPh sb="1" eb="2">
      <t>カベ</t>
    </rPh>
    <rPh sb="2" eb="3">
      <t>トウ</t>
    </rPh>
    <rPh sb="3" eb="5">
      <t>テンバ</t>
    </rPh>
    <rPh sb="5" eb="6">
      <t>オ</t>
    </rPh>
    <phoneticPr fontId="7"/>
  </si>
  <si>
    <t>ステンレス流し台</t>
    <rPh sb="5" eb="6">
      <t>ナガ</t>
    </rPh>
    <rPh sb="7" eb="8">
      <t>ダイ</t>
    </rPh>
    <phoneticPr fontId="7"/>
  </si>
  <si>
    <t>（手洗い流し）　計</t>
    <rPh sb="8" eb="9">
      <t>ケイ</t>
    </rPh>
    <phoneticPr fontId="7"/>
  </si>
  <si>
    <t>別紙明細11</t>
    <rPh sb="0" eb="4">
      <t>ベッシメイサイ</t>
    </rPh>
    <phoneticPr fontId="7"/>
  </si>
  <si>
    <t>別紙明細12</t>
    <rPh sb="0" eb="4">
      <t>ベッシメイサイ</t>
    </rPh>
    <phoneticPr fontId="7"/>
  </si>
  <si>
    <t>別紙明細-12（足洗い流し）</t>
    <rPh sb="8" eb="9">
      <t>アシ</t>
    </rPh>
    <phoneticPr fontId="7"/>
  </si>
  <si>
    <t>防水モルタル金コテ</t>
    <rPh sb="0" eb="2">
      <t>ボウスイ</t>
    </rPh>
    <rPh sb="6" eb="7">
      <t>キン</t>
    </rPh>
    <phoneticPr fontId="7"/>
  </si>
  <si>
    <t>（足洗い流し）　計</t>
    <rPh sb="8" eb="9">
      <t>ケイ</t>
    </rPh>
    <phoneticPr fontId="7"/>
  </si>
  <si>
    <t>コンクリート</t>
  </si>
  <si>
    <t>擁壁部裏込め砕石</t>
    <rPh sb="0" eb="3">
      <t>ヨウヘキブ</t>
    </rPh>
    <rPh sb="3" eb="5">
      <t>ウラゴ</t>
    </rPh>
    <rPh sb="6" eb="8">
      <t>サイセキ</t>
    </rPh>
    <phoneticPr fontId="7"/>
  </si>
  <si>
    <t>擁壁水抜きパイプ</t>
    <rPh sb="0" eb="2">
      <t>ヨウヘキ</t>
    </rPh>
    <rPh sb="2" eb="4">
      <t>ミズヌ</t>
    </rPh>
    <phoneticPr fontId="7"/>
  </si>
  <si>
    <t>発生しない</t>
    <rPh sb="0" eb="2">
      <t>ハッセイ</t>
    </rPh>
    <phoneticPr fontId="7"/>
  </si>
  <si>
    <t>根伐-埋め戻し-擁壁裏</t>
    <rPh sb="0" eb="2">
      <t>ネギリ</t>
    </rPh>
    <rPh sb="3" eb="4">
      <t>ウ</t>
    </rPh>
    <rPh sb="5" eb="6">
      <t>モド</t>
    </rPh>
    <rPh sb="8" eb="11">
      <t>ヨウヘキウラ</t>
    </rPh>
    <phoneticPr fontId="7"/>
  </si>
  <si>
    <t>同上場内小運搬</t>
    <rPh sb="0" eb="2">
      <t>ドウジョウ</t>
    </rPh>
    <rPh sb="2" eb="4">
      <t>ジョウナイ</t>
    </rPh>
    <rPh sb="4" eb="7">
      <t>コウンパン</t>
    </rPh>
    <phoneticPr fontId="7"/>
  </si>
  <si>
    <t>埋め戻し（壁裏埋め戻し）</t>
    <rPh sb="0" eb="1">
      <t>ウ</t>
    </rPh>
    <rPh sb="2" eb="3">
      <t>モド</t>
    </rPh>
    <rPh sb="5" eb="6">
      <t>カベ</t>
    </rPh>
    <rPh sb="6" eb="7">
      <t>ウラ</t>
    </rPh>
    <rPh sb="7" eb="8">
      <t>ウ</t>
    </rPh>
    <rPh sb="9" eb="10">
      <t>モド</t>
    </rPh>
    <phoneticPr fontId="6"/>
  </si>
  <si>
    <t>m</t>
    <phoneticPr fontId="7"/>
  </si>
  <si>
    <t>別紙明細-13（ステンレス手すり設置）</t>
    <rPh sb="13" eb="14">
      <t>テ</t>
    </rPh>
    <rPh sb="16" eb="18">
      <t>セッチ</t>
    </rPh>
    <phoneticPr fontId="7"/>
  </si>
  <si>
    <t>人力掘削</t>
    <rPh sb="0" eb="2">
      <t>ジンリキ</t>
    </rPh>
    <rPh sb="2" eb="4">
      <t>クッサク</t>
    </rPh>
    <phoneticPr fontId="7"/>
  </si>
  <si>
    <t>面木</t>
    <rPh sb="0" eb="2">
      <t>メンギ</t>
    </rPh>
    <phoneticPr fontId="7"/>
  </si>
  <si>
    <t>ワイヤーメッシュ</t>
    <phoneticPr fontId="7"/>
  </si>
  <si>
    <t>天端押さえ</t>
    <rPh sb="0" eb="2">
      <t>テンバ</t>
    </rPh>
    <rPh sb="2" eb="3">
      <t>オ</t>
    </rPh>
    <phoneticPr fontId="7"/>
  </si>
  <si>
    <t>ステンレス手すり加工設置</t>
    <rPh sb="5" eb="6">
      <t>テ</t>
    </rPh>
    <rPh sb="8" eb="10">
      <t>カコウ</t>
    </rPh>
    <rPh sb="10" eb="12">
      <t>セッチ</t>
    </rPh>
    <phoneticPr fontId="7"/>
  </si>
  <si>
    <t>26ｍ</t>
    <phoneticPr fontId="7"/>
  </si>
  <si>
    <t>（ステンレス手すり設置）　計</t>
    <rPh sb="13" eb="14">
      <t>ケイ</t>
    </rPh>
    <phoneticPr fontId="7"/>
  </si>
  <si>
    <t>別紙明細-14（ポール時計設置）</t>
    <rPh sb="11" eb="13">
      <t>トケイ</t>
    </rPh>
    <rPh sb="13" eb="15">
      <t>セッチ</t>
    </rPh>
    <phoneticPr fontId="7"/>
  </si>
  <si>
    <t>（ポール時計設置）　計</t>
    <rPh sb="4" eb="6">
      <t>トケイ</t>
    </rPh>
    <rPh sb="10" eb="11">
      <t>ケイ</t>
    </rPh>
    <phoneticPr fontId="7"/>
  </si>
  <si>
    <t>基礎上面金コテ</t>
    <rPh sb="0" eb="2">
      <t>キソ</t>
    </rPh>
    <rPh sb="2" eb="4">
      <t>ジョウメン</t>
    </rPh>
    <rPh sb="4" eb="5">
      <t>キン</t>
    </rPh>
    <phoneticPr fontId="7"/>
  </si>
  <si>
    <t>B</t>
    <phoneticPr fontId="7"/>
  </si>
  <si>
    <t>共通費　計</t>
    <rPh sb="0" eb="3">
      <t>キョウツウヒ</t>
    </rPh>
    <rPh sb="4" eb="5">
      <t>ケイ</t>
    </rPh>
    <phoneticPr fontId="7"/>
  </si>
  <si>
    <t>　（仮囲い）</t>
    <rPh sb="2" eb="3">
      <t>カリ</t>
    </rPh>
    <rPh sb="3" eb="4">
      <t>カコ</t>
    </rPh>
    <phoneticPr fontId="7"/>
  </si>
  <si>
    <t>交通誘導員</t>
    <rPh sb="0" eb="5">
      <t>コウツウユウドウイン</t>
    </rPh>
    <phoneticPr fontId="7"/>
  </si>
  <si>
    <t>　（安全費）</t>
    <rPh sb="2" eb="5">
      <t>アンゼンヒ</t>
    </rPh>
    <phoneticPr fontId="7"/>
  </si>
  <si>
    <t>　（ゲート）</t>
    <phoneticPr fontId="7"/>
  </si>
  <si>
    <t>別紙明細-15（仮囲い）</t>
    <rPh sb="8" eb="10">
      <t>カリガコ</t>
    </rPh>
    <phoneticPr fontId="7"/>
  </si>
  <si>
    <t>（仮囲い）　計</t>
    <rPh sb="6" eb="7">
      <t>ケイ</t>
    </rPh>
    <phoneticPr fontId="7"/>
  </si>
  <si>
    <t>別紙明細-16（ゲート）</t>
    <phoneticPr fontId="7"/>
  </si>
  <si>
    <t>（ゲート）　計</t>
    <rPh sb="6" eb="7">
      <t>ケイ</t>
    </rPh>
    <phoneticPr fontId="7"/>
  </si>
  <si>
    <t>（交通誘導員）　計</t>
    <rPh sb="8" eb="9">
      <t>ケイ</t>
    </rPh>
    <phoneticPr fontId="7"/>
  </si>
  <si>
    <t>人日</t>
    <rPh sb="0" eb="2">
      <t>ニンニチ</t>
    </rPh>
    <phoneticPr fontId="7"/>
  </si>
  <si>
    <t>交通誘導員</t>
    <phoneticPr fontId="7"/>
  </si>
  <si>
    <t>別紙明細15</t>
    <rPh sb="0" eb="4">
      <t>ベッシメイサイ</t>
    </rPh>
    <phoneticPr fontId="7"/>
  </si>
  <si>
    <t>別紙明細16</t>
    <rPh sb="0" eb="4">
      <t>ベッシメイサイ</t>
    </rPh>
    <phoneticPr fontId="7"/>
  </si>
  <si>
    <t xml:space="preserve"> （鉄板敷き）</t>
    <rPh sb="2" eb="5">
      <t>テッパンシ</t>
    </rPh>
    <phoneticPr fontId="7"/>
  </si>
  <si>
    <t>別紙明細17</t>
    <rPh sb="0" eb="4">
      <t>ベッシメイサイ</t>
    </rPh>
    <phoneticPr fontId="7"/>
  </si>
  <si>
    <t>別紙明細-19（交通誘導員）</t>
    <rPh sb="8" eb="13">
      <t>コウツウユウドウイン</t>
    </rPh>
    <phoneticPr fontId="7"/>
  </si>
  <si>
    <t>別紙明細19</t>
    <rPh sb="0" eb="4">
      <t>ベッシメイサイ</t>
    </rPh>
    <phoneticPr fontId="7"/>
  </si>
  <si>
    <t>鉄板敷き</t>
    <rPh sb="0" eb="3">
      <t>テッパンシ</t>
    </rPh>
    <phoneticPr fontId="7"/>
  </si>
  <si>
    <t>別紙明細18</t>
    <rPh sb="0" eb="4">
      <t>ベッシメイサイ</t>
    </rPh>
    <phoneticPr fontId="7"/>
  </si>
  <si>
    <t>　（完成時場内敷き均し）</t>
    <rPh sb="2" eb="5">
      <t>カンセイジ</t>
    </rPh>
    <rPh sb="5" eb="7">
      <t>ジョウナイ</t>
    </rPh>
    <rPh sb="7" eb="8">
      <t>シ</t>
    </rPh>
    <rPh sb="9" eb="10">
      <t>ナラ</t>
    </rPh>
    <phoneticPr fontId="7"/>
  </si>
  <si>
    <t>別紙明細-17（鉄板敷き）</t>
    <rPh sb="8" eb="11">
      <t>テッパンシ</t>
    </rPh>
    <phoneticPr fontId="7"/>
  </si>
  <si>
    <t>（鉄板敷き）　計</t>
    <rPh sb="7" eb="8">
      <t>ケイ</t>
    </rPh>
    <phoneticPr fontId="7"/>
  </si>
  <si>
    <t>場内敷き均し</t>
    <rPh sb="0" eb="3">
      <t>ジョウナイシ</t>
    </rPh>
    <rPh sb="4" eb="5">
      <t>ナラ</t>
    </rPh>
    <phoneticPr fontId="7"/>
  </si>
  <si>
    <t>別紙明細-18（場内敷き均し）</t>
    <rPh sb="8" eb="11">
      <t>ジョウナイシ</t>
    </rPh>
    <rPh sb="12" eb="13">
      <t>ナラ</t>
    </rPh>
    <phoneticPr fontId="7"/>
  </si>
  <si>
    <t>（場内敷き均し）　計</t>
    <rPh sb="9" eb="10">
      <t>ケイ</t>
    </rPh>
    <phoneticPr fontId="7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</si>
  <si>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6"/>
  </si>
  <si>
    <t>　共通仮設費(積み上げ分)</t>
    <rPh sb="7" eb="8">
      <t>ツ</t>
    </rPh>
    <rPh sb="9" eb="10">
      <t>ア</t>
    </rPh>
    <rPh sb="11" eb="12">
      <t>ブン</t>
    </rPh>
    <phoneticPr fontId="7"/>
  </si>
  <si>
    <t>　(積み上げ分)　計</t>
    <rPh sb="9" eb="10">
      <t>ケイ</t>
    </rPh>
    <phoneticPr fontId="7"/>
  </si>
  <si>
    <t>・共通仮設費　計</t>
    <rPh sb="1" eb="6">
      <t>キョウツウカセツヒ</t>
    </rPh>
    <rPh sb="7" eb="8">
      <t>ケイ</t>
    </rPh>
    <phoneticPr fontId="7"/>
  </si>
  <si>
    <t>・現場管理費</t>
    <rPh sb="1" eb="3">
      <t>ゲンバ</t>
    </rPh>
    <phoneticPr fontId="6"/>
  </si>
  <si>
    <t>・一般管理費</t>
    <rPh sb="1" eb="3">
      <t>イッパン</t>
    </rPh>
    <rPh sb="3" eb="6">
      <t>カンリヒ</t>
    </rPh>
    <phoneticPr fontId="6"/>
  </si>
  <si>
    <t>地足場</t>
    <rPh sb="0" eb="3">
      <t>ジアシバ</t>
    </rPh>
    <phoneticPr fontId="6"/>
  </si>
  <si>
    <t>別紙明細-５（竣工時清掃）</t>
    <rPh sb="7" eb="10">
      <t>シュンコウジ</t>
    </rPh>
    <rPh sb="10" eb="12">
      <t>セイソウ</t>
    </rPh>
    <phoneticPr fontId="7"/>
  </si>
  <si>
    <t>別紙明細-６（内部足場）</t>
    <rPh sb="7" eb="11">
      <t>ナイブアシバ</t>
    </rPh>
    <phoneticPr fontId="7"/>
  </si>
  <si>
    <t>別紙明細９</t>
    <rPh sb="0" eb="4">
      <t>ベッシメイサイ</t>
    </rPh>
    <phoneticPr fontId="6"/>
  </si>
  <si>
    <t>別紙明細-７（地足場）</t>
    <rPh sb="7" eb="8">
      <t>ジ</t>
    </rPh>
    <phoneticPr fontId="7"/>
  </si>
  <si>
    <t>別紙明細-８（外部足場）</t>
    <rPh sb="7" eb="11">
      <t>ガイブアシバ</t>
    </rPh>
    <phoneticPr fontId="7"/>
  </si>
  <si>
    <t>地足場</t>
    <rPh sb="0" eb="3">
      <t>ジアシバ</t>
    </rPh>
    <phoneticPr fontId="7"/>
  </si>
  <si>
    <t>別紙明細-９（災害防止）</t>
    <rPh sb="0" eb="2">
      <t>ベッシ</t>
    </rPh>
    <rPh sb="2" eb="4">
      <t>メイサイ</t>
    </rPh>
    <rPh sb="7" eb="9">
      <t>サイガイ</t>
    </rPh>
    <rPh sb="9" eb="11">
      <t>ボウシ</t>
    </rPh>
    <phoneticPr fontId="7"/>
  </si>
  <si>
    <t>メッシュシート張り</t>
    <phoneticPr fontId="7"/>
  </si>
  <si>
    <t>ポール時計加工設置</t>
    <rPh sb="3" eb="5">
      <t>トケイ</t>
    </rPh>
    <rPh sb="5" eb="7">
      <t>カコウ</t>
    </rPh>
    <rPh sb="7" eb="9">
      <t>セッチ</t>
    </rPh>
    <phoneticPr fontId="7"/>
  </si>
  <si>
    <t>同上取り付け</t>
    <rPh sb="0" eb="2">
      <t>ドウジョウ</t>
    </rPh>
    <rPh sb="2" eb="3">
      <t>ト</t>
    </rPh>
    <rPh sb="4" eb="5">
      <t>ツ</t>
    </rPh>
    <phoneticPr fontId="7"/>
  </si>
  <si>
    <t xml:space="preserve">   仮設倉庫10ｍ2程度</t>
    <rPh sb="3" eb="7">
      <t>カセツソウコ</t>
    </rPh>
    <rPh sb="11" eb="13">
      <t>テイド</t>
    </rPh>
    <phoneticPr fontId="7"/>
  </si>
  <si>
    <t xml:space="preserve"> 手洗い流し設置</t>
    <rPh sb="1" eb="3">
      <t>テアラ</t>
    </rPh>
    <rPh sb="4" eb="5">
      <t>ナガ</t>
    </rPh>
    <rPh sb="6" eb="8">
      <t>セッチ</t>
    </rPh>
    <phoneticPr fontId="7"/>
  </si>
  <si>
    <t xml:space="preserve"> 足洗流し設置</t>
    <rPh sb="1" eb="3">
      <t>アシアライ</t>
    </rPh>
    <rPh sb="3" eb="4">
      <t>ナガ</t>
    </rPh>
    <rPh sb="5" eb="7">
      <t>セッチ</t>
    </rPh>
    <phoneticPr fontId="7"/>
  </si>
  <si>
    <t>ユニット及びその他　計</t>
    <rPh sb="4" eb="5">
      <t>オヨ</t>
    </rPh>
    <rPh sb="8" eb="9">
      <t>タ</t>
    </rPh>
    <rPh sb="10" eb="11">
      <t>ケイ</t>
    </rPh>
    <phoneticPr fontId="7"/>
  </si>
  <si>
    <t>室名札設置　内訳</t>
    <rPh sb="0" eb="3">
      <t>シツメイフダ</t>
    </rPh>
    <rPh sb="3" eb="5">
      <t>セッチ</t>
    </rPh>
    <rPh sb="6" eb="8">
      <t>ウチワケ</t>
    </rPh>
    <phoneticPr fontId="7"/>
  </si>
  <si>
    <t>　Ｈ400（１～11）</t>
    <phoneticPr fontId="7"/>
  </si>
  <si>
    <t>　Ｈ100（倉庫１～倉庫４）</t>
    <rPh sb="6" eb="8">
      <t>ソウコ</t>
    </rPh>
    <rPh sb="10" eb="12">
      <t>ソウコ</t>
    </rPh>
    <phoneticPr fontId="7"/>
  </si>
  <si>
    <t>カッティングシート張り</t>
    <rPh sb="9" eb="10">
      <t>ハ</t>
    </rPh>
    <phoneticPr fontId="7"/>
  </si>
  <si>
    <t>室名札設置　計</t>
    <rPh sb="0" eb="3">
      <t>シツメイフダ</t>
    </rPh>
    <rPh sb="3" eb="5">
      <t>セッチ</t>
    </rPh>
    <rPh sb="6" eb="7">
      <t>ケイ</t>
    </rPh>
    <phoneticPr fontId="7"/>
  </si>
  <si>
    <t>（防音シート　H=２ｍ）</t>
    <rPh sb="1" eb="3">
      <t>ボウオン</t>
    </rPh>
    <phoneticPr fontId="7"/>
  </si>
  <si>
    <t>１箇所</t>
    <rPh sb="1" eb="3">
      <t>カショ</t>
    </rPh>
    <phoneticPr fontId="7"/>
  </si>
  <si>
    <t>シートゲート</t>
    <phoneticPr fontId="7"/>
  </si>
  <si>
    <t>6.0ｍ</t>
    <phoneticPr fontId="7"/>
  </si>
  <si>
    <t>施工費</t>
    <rPh sb="0" eb="3">
      <t>セコウヒ</t>
    </rPh>
    <phoneticPr fontId="7"/>
  </si>
  <si>
    <t>H2.0ｍ</t>
    <phoneticPr fontId="7"/>
  </si>
  <si>
    <t>防音シート</t>
    <rPh sb="0" eb="2">
      <t>ボウオン</t>
    </rPh>
    <phoneticPr fontId="7"/>
  </si>
  <si>
    <t>擁壁裏止水コンクリート</t>
    <rPh sb="0" eb="2">
      <t>ヨウヘキ</t>
    </rPh>
    <rPh sb="2" eb="3">
      <t>ウラ</t>
    </rPh>
    <rPh sb="3" eb="5">
      <t>シスイ</t>
    </rPh>
    <phoneticPr fontId="7"/>
  </si>
  <si>
    <t>竣工時清掃</t>
    <rPh sb="0" eb="2">
      <t>シュンコウ</t>
    </rPh>
    <rPh sb="3" eb="5">
      <t>セイソウ</t>
    </rPh>
    <phoneticPr fontId="6"/>
  </si>
  <si>
    <t>別紙明細６</t>
    <rPh sb="0" eb="4">
      <t>ベッシメイサイ</t>
    </rPh>
    <phoneticPr fontId="6"/>
  </si>
  <si>
    <t>（災害防止）　計</t>
    <rPh sb="7" eb="8">
      <t>ケイ</t>
    </rPh>
    <phoneticPr fontId="7"/>
  </si>
  <si>
    <t xml:space="preserve"> スチールラック設置</t>
    <rPh sb="8" eb="10">
      <t>セッチ</t>
    </rPh>
    <phoneticPr fontId="7"/>
  </si>
  <si>
    <t>軽量スチールラック</t>
    <rPh sb="0" eb="2">
      <t>ケイリョウ</t>
    </rPh>
    <phoneticPr fontId="7"/>
  </si>
  <si>
    <t>同上　増連</t>
    <rPh sb="0" eb="2">
      <t>ドウジョウ</t>
    </rPh>
    <rPh sb="3" eb="4">
      <t>ゾウ</t>
    </rPh>
    <rPh sb="4" eb="5">
      <t>レン</t>
    </rPh>
    <phoneticPr fontId="7"/>
  </si>
  <si>
    <t>固定金具</t>
    <phoneticPr fontId="7"/>
  </si>
  <si>
    <t>同上　搬入据付費</t>
    <rPh sb="0" eb="2">
      <t>ドウジョウ</t>
    </rPh>
    <rPh sb="3" eb="5">
      <t>ハンニュウ</t>
    </rPh>
    <rPh sb="5" eb="7">
      <t>スエツケ</t>
    </rPh>
    <rPh sb="7" eb="8">
      <t>ヒ</t>
    </rPh>
    <phoneticPr fontId="7"/>
  </si>
  <si>
    <t>スチールラック設置　計</t>
    <rPh sb="7" eb="9">
      <t>セッチ</t>
    </rPh>
    <rPh sb="10" eb="11">
      <t>ケイ</t>
    </rPh>
    <phoneticPr fontId="7"/>
  </si>
  <si>
    <t xml:space="preserve"> 室名札設置</t>
    <rPh sb="1" eb="4">
      <t>シツメイフダ</t>
    </rPh>
    <rPh sb="4" eb="6">
      <t>セッチ</t>
    </rPh>
    <phoneticPr fontId="7"/>
  </si>
  <si>
    <t>スチールラック設置　内訳</t>
    <rPh sb="7" eb="9">
      <t>セッチ</t>
    </rPh>
    <rPh sb="10" eb="12">
      <t>ウチワケ</t>
    </rPh>
    <phoneticPr fontId="7"/>
  </si>
  <si>
    <t>（地足場）　　計</t>
    <rPh sb="7" eb="8">
      <t>ケイ</t>
    </rPh>
    <phoneticPr fontId="7"/>
  </si>
  <si>
    <t>個</t>
    <rPh sb="0" eb="1">
      <t>コ</t>
    </rPh>
    <phoneticPr fontId="7"/>
  </si>
  <si>
    <t>（耐荷重150kgf/段）</t>
    <rPh sb="1" eb="4">
      <t>タイカジュウ</t>
    </rPh>
    <rPh sb="11" eb="12">
      <t>ダン</t>
    </rPh>
    <phoneticPr fontId="7"/>
  </si>
  <si>
    <t>天地３段1840×600×1810</t>
    <phoneticPr fontId="7"/>
  </si>
  <si>
    <t>天地３段1800×600×1810</t>
    <phoneticPr fontId="7"/>
  </si>
  <si>
    <t>（耐荷重150kgf/段）</t>
    <phoneticPr fontId="7"/>
  </si>
  <si>
    <t>8か月使用</t>
    <rPh sb="2" eb="3">
      <t>ゲツ</t>
    </rPh>
    <rPh sb="3" eb="5">
      <t>シヨウ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</si>
</sst>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¥&quot;#,##0;[Red]\-&quot;¥&quot;#,##0"/>
    <numFmt numFmtId="177" formatCode="#,##0_ 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  <numFmt numFmtId="184" formatCode="#,##0_);[Red]\(#,##0\)"/>
  </numFmts>
  <fonts count="42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9">
    <xf numFmtId="0" fontId="0" fillId="0" borderId="0"/>
    <xf numFmtId="38" fontId="5" fillId="0" borderId="0" applyFont="0" applyFill="0" applyBorder="0" applyAlignment="0" applyProtection="0">
      <alignment vertical="center"/>
    </xf>
    <xf numFmtId="0" fontId="8" fillId="0" borderId="0"/>
    <xf numFmtId="0" fontId="9" fillId="0" borderId="0"/>
    <xf numFmtId="38" fontId="9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8" fontId="14" fillId="0" borderId="0"/>
    <xf numFmtId="2" fontId="14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Fill="0" applyBorder="0" applyAlignment="0"/>
    <xf numFmtId="38" fontId="17" fillId="16" borderId="0" applyNumberFormat="0" applyBorder="0" applyAlignment="0" applyProtection="0"/>
    <xf numFmtId="0" fontId="18" fillId="0" borderId="13" applyNumberFormat="0" applyAlignment="0" applyProtection="0">
      <alignment horizontal="left" vertical="center"/>
    </xf>
    <xf numFmtId="0" fontId="18" fillId="0" borderId="12">
      <alignment horizontal="left" vertical="center"/>
    </xf>
    <xf numFmtId="10" fontId="17" fillId="17" borderId="8" applyNumberFormat="0" applyBorder="0" applyAlignment="0" applyProtection="0"/>
    <xf numFmtId="0" fontId="19" fillId="0" borderId="0"/>
    <xf numFmtId="0" fontId="20" fillId="0" borderId="0"/>
    <xf numFmtId="10" fontId="20" fillId="0" borderId="0" applyFont="0" applyFill="0" applyBorder="0" applyAlignment="0" applyProtection="0"/>
    <xf numFmtId="0" fontId="21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4" borderId="15" applyNumberFormat="0" applyFon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183" fontId="14" fillId="0" borderId="0"/>
    <xf numFmtId="0" fontId="27" fillId="2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38" fontId="38" fillId="0" borderId="0" applyFon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25" borderId="2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17" applyNumberFormat="0" applyAlignment="0" applyProtection="0">
      <alignment vertical="center"/>
    </xf>
    <xf numFmtId="0" fontId="38" fillId="0" borderId="0">
      <alignment vertical="center"/>
    </xf>
    <xf numFmtId="0" fontId="36" fillId="0" borderId="0"/>
    <xf numFmtId="0" fontId="37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/>
    <xf numFmtId="0" fontId="39" fillId="0" borderId="0"/>
    <xf numFmtId="38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/>
    <xf numFmtId="3" fontId="11" fillId="0" borderId="8" xfId="0" applyNumberFormat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3" fontId="11" fillId="0" borderId="7" xfId="4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177" fontId="11" fillId="0" borderId="8" xfId="4" applyNumberFormat="1" applyFont="1" applyBorder="1"/>
    <xf numFmtId="0" fontId="11" fillId="0" borderId="10" xfId="0" applyFont="1" applyBorder="1" applyAlignment="1">
      <alignment vertical="center" shrinkToFit="1"/>
    </xf>
    <xf numFmtId="0" fontId="11" fillId="0" borderId="7" xfId="0" applyFont="1" applyBorder="1" applyAlignment="1">
      <alignment vertical="center" shrinkToFit="1"/>
    </xf>
    <xf numFmtId="0" fontId="11" fillId="0" borderId="10" xfId="0" applyFont="1" applyBorder="1" applyAlignment="1">
      <alignment horizontal="left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shrinkToFit="1"/>
    </xf>
    <xf numFmtId="0" fontId="11" fillId="0" borderId="9" xfId="0" applyFont="1" applyBorder="1" applyAlignment="1">
      <alignment vertical="center" shrinkToFit="1"/>
    </xf>
    <xf numFmtId="38" fontId="11" fillId="0" borderId="9" xfId="1" applyFont="1" applyBorder="1" applyAlignment="1">
      <alignment vertical="center"/>
    </xf>
    <xf numFmtId="38" fontId="11" fillId="0" borderId="8" xfId="1" applyFont="1" applyBorder="1" applyAlignment="1">
      <alignment vertical="center"/>
    </xf>
    <xf numFmtId="38" fontId="11" fillId="0" borderId="7" xfId="1" applyFont="1" applyBorder="1" applyAlignment="1">
      <alignment horizontal="center" vertical="center"/>
    </xf>
    <xf numFmtId="0" fontId="41" fillId="0" borderId="10" xfId="0" applyFont="1" applyBorder="1" applyAlignment="1" applyProtection="1">
      <alignment horizontal="left" vertical="center"/>
      <protection locked="0"/>
    </xf>
    <xf numFmtId="0" fontId="41" fillId="0" borderId="7" xfId="0" applyFont="1" applyBorder="1" applyAlignment="1" applyProtection="1">
      <alignment horizontal="left" vertical="center" shrinkToFit="1"/>
      <protection locked="0"/>
    </xf>
    <xf numFmtId="38" fontId="11" fillId="0" borderId="8" xfId="1" applyFont="1" applyBorder="1" applyAlignment="1">
      <alignment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left" vertical="center"/>
    </xf>
    <xf numFmtId="38" fontId="11" fillId="0" borderId="9" xfId="1" applyFont="1" applyBorder="1" applyAlignment="1">
      <alignment vertical="center" shrinkToFit="1"/>
    </xf>
    <xf numFmtId="38" fontId="11" fillId="0" borderId="10" xfId="1" applyFont="1" applyBorder="1" applyAlignment="1">
      <alignment horizontal="center" vertical="center"/>
    </xf>
    <xf numFmtId="3" fontId="11" fillId="0" borderId="9" xfId="0" applyNumberFormat="1" applyFont="1" applyBorder="1" applyAlignment="1">
      <alignment vertical="center" shrinkToFit="1"/>
    </xf>
    <xf numFmtId="3" fontId="11" fillId="0" borderId="8" xfId="0" applyNumberFormat="1" applyFont="1" applyBorder="1" applyAlignment="1">
      <alignment vertical="center" shrinkToFit="1"/>
    </xf>
    <xf numFmtId="3" fontId="11" fillId="0" borderId="7" xfId="4" applyNumberFormat="1" applyFont="1" applyFill="1" applyBorder="1" applyAlignment="1">
      <alignment vertical="center"/>
    </xf>
    <xf numFmtId="3" fontId="11" fillId="0" borderId="7" xfId="4" applyNumberFormat="1" applyFont="1" applyFill="1" applyBorder="1" applyAlignment="1">
      <alignment vertical="center" shrinkToFit="1"/>
    </xf>
    <xf numFmtId="3" fontId="11" fillId="0" borderId="1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" fontId="11" fillId="0" borderId="3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0" fontId="41" fillId="0" borderId="7" xfId="0" applyFont="1" applyBorder="1" applyAlignment="1">
      <alignment vertical="center" shrinkToFi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3" fontId="11" fillId="0" borderId="8" xfId="0" applyNumberFormat="1" applyFont="1" applyBorder="1" applyAlignment="1" applyProtection="1">
      <alignment shrinkToFit="1"/>
      <protection locked="0"/>
    </xf>
    <xf numFmtId="3" fontId="11" fillId="0" borderId="7" xfId="4" applyNumberFormat="1" applyFont="1" applyBorder="1" applyAlignment="1">
      <alignment vertical="center" shrinkToFit="1"/>
    </xf>
    <xf numFmtId="38" fontId="11" fillId="0" borderId="8" xfId="1" applyFont="1" applyBorder="1" applyAlignment="1">
      <alignment horizontal="right" vertical="center"/>
    </xf>
    <xf numFmtId="0" fontId="41" fillId="0" borderId="10" xfId="0" applyFont="1" applyBorder="1" applyAlignment="1" applyProtection="1">
      <alignment horizontal="left" vertical="center" shrinkToFit="1"/>
      <protection locked="0"/>
    </xf>
    <xf numFmtId="3" fontId="11" fillId="0" borderId="10" xfId="0" applyNumberFormat="1" applyFont="1" applyBorder="1" applyAlignment="1">
      <alignment vertical="center" shrinkToFit="1"/>
    </xf>
    <xf numFmtId="0" fontId="41" fillId="0" borderId="10" xfId="0" applyFont="1" applyBorder="1" applyAlignment="1">
      <alignment vertical="center" shrinkToFit="1"/>
    </xf>
    <xf numFmtId="38" fontId="11" fillId="0" borderId="9" xfId="1" applyFont="1" applyBorder="1" applyAlignment="1">
      <alignment horizontal="center" vertical="center"/>
    </xf>
    <xf numFmtId="0" fontId="41" fillId="0" borderId="7" xfId="0" applyFont="1" applyBorder="1" applyAlignment="1">
      <alignment vertical="center"/>
    </xf>
    <xf numFmtId="38" fontId="11" fillId="0" borderId="8" xfId="1" applyFont="1" applyBorder="1" applyAlignment="1"/>
    <xf numFmtId="38" fontId="11" fillId="0" borderId="7" xfId="1" applyFont="1" applyBorder="1" applyAlignment="1">
      <alignment vertical="center"/>
    </xf>
    <xf numFmtId="38" fontId="11" fillId="0" borderId="8" xfId="1" applyFont="1" applyBorder="1" applyAlignment="1" applyProtection="1">
      <alignment shrinkToFit="1"/>
      <protection locked="0"/>
    </xf>
    <xf numFmtId="38" fontId="11" fillId="0" borderId="7" xfId="1" applyFont="1" applyBorder="1" applyAlignment="1">
      <alignment vertical="center" shrinkToFit="1"/>
    </xf>
    <xf numFmtId="0" fontId="41" fillId="0" borderId="9" xfId="0" applyFont="1" applyBorder="1" applyAlignment="1">
      <alignment vertical="center" shrinkToFit="1"/>
    </xf>
    <xf numFmtId="38" fontId="11" fillId="0" borderId="8" xfId="1" applyFont="1" applyBorder="1">
      <alignment vertical="center"/>
    </xf>
    <xf numFmtId="0" fontId="41" fillId="0" borderId="10" xfId="0" applyFont="1" applyBorder="1" applyAlignment="1">
      <alignment vertical="center"/>
    </xf>
    <xf numFmtId="3" fontId="11" fillId="0" borderId="8" xfId="0" applyNumberFormat="1" applyFont="1" applyBorder="1" applyProtection="1">
      <protection locked="0"/>
    </xf>
    <xf numFmtId="0" fontId="11" fillId="0" borderId="1" xfId="0" applyFont="1" applyBorder="1" applyAlignment="1">
      <alignment vertical="center"/>
    </xf>
    <xf numFmtId="0" fontId="11" fillId="0" borderId="8" xfId="1" applyNumberFormat="1" applyFont="1" applyBorder="1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9" xfId="1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shrinkToFit="1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shrinkToFit="1"/>
    </xf>
    <xf numFmtId="0" fontId="0" fillId="0" borderId="6" xfId="0" applyFont="1" applyBorder="1" applyAlignment="1">
      <alignment vertical="center" shrinkToFit="1"/>
    </xf>
    <xf numFmtId="0" fontId="11" fillId="0" borderId="5" xfId="0" applyFont="1" applyBorder="1" applyAlignment="1">
      <alignment horizontal="left" vertical="center" shrinkToFit="1"/>
    </xf>
    <xf numFmtId="0" fontId="0" fillId="0" borderId="6" xfId="0" applyFont="1" applyBorder="1" applyAlignment="1">
      <alignment vertical="center" shrinkToFit="1"/>
    </xf>
    <xf numFmtId="0" fontId="0" fillId="0" borderId="7" xfId="0" applyFont="1" applyBorder="1" applyAlignment="1">
      <alignment vertical="center" shrinkToFit="1"/>
    </xf>
    <xf numFmtId="0" fontId="11" fillId="0" borderId="0" xfId="0" applyFont="1" applyAlignment="1">
      <alignment vertical="center" shrinkToFit="1"/>
    </xf>
    <xf numFmtId="38" fontId="11" fillId="0" borderId="0" xfId="1" applyFont="1" applyAlignment="1">
      <alignment vertical="center" shrinkToFit="1"/>
    </xf>
    <xf numFmtId="38" fontId="11" fillId="0" borderId="0" xfId="1" applyFont="1">
      <alignment vertical="center"/>
    </xf>
    <xf numFmtId="0" fontId="0" fillId="0" borderId="6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shrinkToFit="1"/>
    </xf>
    <xf numFmtId="0" fontId="41" fillId="0" borderId="0" xfId="0" applyFont="1" applyAlignment="1">
      <alignment horizontal="center" vertical="center" shrinkToFit="1"/>
    </xf>
    <xf numFmtId="184" fontId="41" fillId="0" borderId="0" xfId="0" applyNumberFormat="1" applyFont="1" applyAlignment="1" applyProtection="1">
      <alignment horizontal="right" vertical="center" shrinkToFit="1"/>
      <protection locked="0"/>
    </xf>
    <xf numFmtId="38" fontId="11" fillId="0" borderId="0" xfId="0" applyNumberFormat="1" applyFont="1" applyAlignment="1">
      <alignment vertical="center"/>
    </xf>
  </cellXfs>
  <cellStyles count="99">
    <cellStyle name="0.0" xfId="22" xr:uid="{00000000-0005-0000-0000-000000000000}"/>
    <cellStyle name="0.00" xfId="23" xr:uid="{00000000-0005-0000-0000-000001000000}"/>
    <cellStyle name="20% - アクセント 1 2" xfId="24" xr:uid="{00000000-0005-0000-0000-000002000000}"/>
    <cellStyle name="20% - アクセント 2 2" xfId="25" xr:uid="{00000000-0005-0000-0000-000003000000}"/>
    <cellStyle name="20% - アクセント 3 2" xfId="26" xr:uid="{00000000-0005-0000-0000-000004000000}"/>
    <cellStyle name="20% - アクセント 4 2" xfId="27" xr:uid="{00000000-0005-0000-0000-000005000000}"/>
    <cellStyle name="20% - アクセント 5 2" xfId="28" xr:uid="{00000000-0005-0000-0000-000006000000}"/>
    <cellStyle name="20% - アクセント 6 2" xfId="29" xr:uid="{00000000-0005-0000-0000-000007000000}"/>
    <cellStyle name="40% - アクセント 1 2" xfId="30" xr:uid="{00000000-0005-0000-0000-000008000000}"/>
    <cellStyle name="40% - アクセント 2 2" xfId="31" xr:uid="{00000000-0005-0000-0000-000009000000}"/>
    <cellStyle name="40% - アクセント 3 2" xfId="32" xr:uid="{00000000-0005-0000-0000-00000A000000}"/>
    <cellStyle name="40% - アクセント 4 2" xfId="33" xr:uid="{00000000-0005-0000-0000-00000B000000}"/>
    <cellStyle name="40% - アクセント 5 2" xfId="34" xr:uid="{00000000-0005-0000-0000-00000C000000}"/>
    <cellStyle name="40% - アクセント 6 2" xfId="35" xr:uid="{00000000-0005-0000-0000-00000D000000}"/>
    <cellStyle name="60% - アクセント 1 2" xfId="36" xr:uid="{00000000-0005-0000-0000-00000E000000}"/>
    <cellStyle name="60% - アクセント 2 2" xfId="37" xr:uid="{00000000-0005-0000-0000-00000F000000}"/>
    <cellStyle name="60% - アクセント 3 2" xfId="38" xr:uid="{00000000-0005-0000-0000-000010000000}"/>
    <cellStyle name="60% - アクセント 4 2" xfId="39" xr:uid="{00000000-0005-0000-0000-000011000000}"/>
    <cellStyle name="60% - アクセント 5 2" xfId="40" xr:uid="{00000000-0005-0000-0000-000012000000}"/>
    <cellStyle name="60% - アクセント 6 2" xfId="41" xr:uid="{00000000-0005-0000-0000-000013000000}"/>
    <cellStyle name="Calc Currency (0)" xfId="42" xr:uid="{00000000-0005-0000-0000-000014000000}"/>
    <cellStyle name="Grey" xfId="43" xr:uid="{00000000-0005-0000-0000-000015000000}"/>
    <cellStyle name="Header1" xfId="44" xr:uid="{00000000-0005-0000-0000-000016000000}"/>
    <cellStyle name="Header2" xfId="45" xr:uid="{00000000-0005-0000-0000-000017000000}"/>
    <cellStyle name="Input [yellow]" xfId="46" xr:uid="{00000000-0005-0000-0000-000018000000}"/>
    <cellStyle name="Normal - Style1" xfId="47" xr:uid="{00000000-0005-0000-0000-000019000000}"/>
    <cellStyle name="Normal_#18-Internet" xfId="48" xr:uid="{00000000-0005-0000-0000-00001A000000}"/>
    <cellStyle name="Percent [2]" xfId="49" xr:uid="{00000000-0005-0000-0000-00001B000000}"/>
    <cellStyle name="subhead" xfId="50" xr:uid="{00000000-0005-0000-0000-00001C000000}"/>
    <cellStyle name="Tusental (0)_pldt" xfId="51" xr:uid="{00000000-0005-0000-0000-00001D000000}"/>
    <cellStyle name="Tusental_pldt" xfId="52" xr:uid="{00000000-0005-0000-0000-00001E000000}"/>
    <cellStyle name="Valuta (0)_pldt" xfId="53" xr:uid="{00000000-0005-0000-0000-00001F000000}"/>
    <cellStyle name="Valuta_pldt" xfId="54" xr:uid="{00000000-0005-0000-0000-000020000000}"/>
    <cellStyle name="アクセント 1 2" xfId="55" xr:uid="{00000000-0005-0000-0000-000021000000}"/>
    <cellStyle name="アクセント 2 2" xfId="56" xr:uid="{00000000-0005-0000-0000-000022000000}"/>
    <cellStyle name="アクセント 3 2" xfId="57" xr:uid="{00000000-0005-0000-0000-000023000000}"/>
    <cellStyle name="アクセント 4 2" xfId="58" xr:uid="{00000000-0005-0000-0000-000024000000}"/>
    <cellStyle name="アクセント 5 2" xfId="59" xr:uid="{00000000-0005-0000-0000-000025000000}"/>
    <cellStyle name="アクセント 6 2" xfId="60" xr:uid="{00000000-0005-0000-0000-000026000000}"/>
    <cellStyle name="タイトル 2" xfId="61" xr:uid="{00000000-0005-0000-0000-000027000000}"/>
    <cellStyle name="チェック セル 2" xfId="62" xr:uid="{00000000-0005-0000-0000-000028000000}"/>
    <cellStyle name="どちらでもない 2" xfId="63" xr:uid="{00000000-0005-0000-0000-000029000000}"/>
    <cellStyle name="パーセント 3" xfId="89" xr:uid="{00000000-0005-0000-0000-00002A000000}"/>
    <cellStyle name="パーセント 4" xfId="86" xr:uid="{00000000-0005-0000-0000-00002B000000}"/>
    <cellStyle name="メモ 2" xfId="64" xr:uid="{00000000-0005-0000-0000-00002C000000}"/>
    <cellStyle name="リンク セル 2" xfId="65" xr:uid="{00000000-0005-0000-0000-00002D000000}"/>
    <cellStyle name="悪い 2" xfId="66" xr:uid="{00000000-0005-0000-0000-00002E000000}"/>
    <cellStyle name="括弧" xfId="67" xr:uid="{00000000-0005-0000-0000-00002F000000}"/>
    <cellStyle name="計算 2" xfId="68" xr:uid="{00000000-0005-0000-0000-000030000000}"/>
    <cellStyle name="警告文 2" xfId="69" xr:uid="{00000000-0005-0000-0000-000031000000}"/>
    <cellStyle name="桁区切り" xfId="1" builtinId="6"/>
    <cellStyle name="桁区切り 2" xfId="4" xr:uid="{00000000-0005-0000-0000-000033000000}"/>
    <cellStyle name="桁区切り 2 2" xfId="13" xr:uid="{00000000-0005-0000-0000-000034000000}"/>
    <cellStyle name="桁区切り 2 2 2" xfId="92" xr:uid="{00000000-0005-0000-0000-000035000000}"/>
    <cellStyle name="桁区切り 3" xfId="7" xr:uid="{00000000-0005-0000-0000-000036000000}"/>
    <cellStyle name="桁区切り 3 2" xfId="15" xr:uid="{00000000-0005-0000-0000-000037000000}"/>
    <cellStyle name="桁区切り 3 3" xfId="71" xr:uid="{00000000-0005-0000-0000-000038000000}"/>
    <cellStyle name="桁区切り 4" xfId="8" xr:uid="{00000000-0005-0000-0000-000039000000}"/>
    <cellStyle name="桁区切り 4 2" xfId="70" xr:uid="{00000000-0005-0000-0000-00003A000000}"/>
    <cellStyle name="桁区切り 5" xfId="17" xr:uid="{00000000-0005-0000-0000-00003B000000}"/>
    <cellStyle name="桁区切り 6" xfId="6" xr:uid="{00000000-0005-0000-0000-00003C000000}"/>
    <cellStyle name="桁区切り 7" xfId="83" xr:uid="{00000000-0005-0000-0000-00003D000000}"/>
    <cellStyle name="桁区切り 8" xfId="88" xr:uid="{00000000-0005-0000-0000-00003E000000}"/>
    <cellStyle name="桁区切り 9" xfId="94" xr:uid="{F6BAFBC7-18D8-489C-B706-1DDCC72DEDC4}"/>
    <cellStyle name="桁区切り 9 2" xfId="96" xr:uid="{26EF4DD2-058E-405B-B2F4-520E475F677F}"/>
    <cellStyle name="桁区切り 9 2 2" xfId="98" xr:uid="{942F9F98-FB80-4D64-A16D-E7DD7949B6EC}"/>
    <cellStyle name="見出し 1 2" xfId="72" xr:uid="{00000000-0005-0000-0000-00003F000000}"/>
    <cellStyle name="見出し 2 2" xfId="73" xr:uid="{00000000-0005-0000-0000-000040000000}"/>
    <cellStyle name="見出し 3 2" xfId="74" xr:uid="{00000000-0005-0000-0000-000041000000}"/>
    <cellStyle name="見出し 4 2" xfId="75" xr:uid="{00000000-0005-0000-0000-000042000000}"/>
    <cellStyle name="集計 2" xfId="76" xr:uid="{00000000-0005-0000-0000-000043000000}"/>
    <cellStyle name="出力 2" xfId="77" xr:uid="{00000000-0005-0000-0000-000044000000}"/>
    <cellStyle name="説明文 2" xfId="78" xr:uid="{00000000-0005-0000-0000-000045000000}"/>
    <cellStyle name="通貨 2" xfId="9" xr:uid="{00000000-0005-0000-0000-000046000000}"/>
    <cellStyle name="通貨 2 2" xfId="14" xr:uid="{00000000-0005-0000-0000-000047000000}"/>
    <cellStyle name="通貨 2 3" xfId="84" xr:uid="{00000000-0005-0000-0000-000048000000}"/>
    <cellStyle name="通貨 3" xfId="20" xr:uid="{00000000-0005-0000-0000-000049000000}"/>
    <cellStyle name="入力 2" xfId="79" xr:uid="{00000000-0005-0000-0000-00004A000000}"/>
    <cellStyle name="標準" xfId="0" builtinId="0"/>
    <cellStyle name="標準 11" xfId="85" xr:uid="{00000000-0005-0000-0000-00004C000000}"/>
    <cellStyle name="標準 11 2" xfId="87" xr:uid="{00000000-0005-0000-0000-00004D000000}"/>
    <cellStyle name="標準 2" xfId="3" xr:uid="{00000000-0005-0000-0000-00004E000000}"/>
    <cellStyle name="標準 2 2" xfId="16" xr:uid="{00000000-0005-0000-0000-00004F000000}"/>
    <cellStyle name="標準 2 2 2" xfId="19" xr:uid="{00000000-0005-0000-0000-000050000000}"/>
    <cellStyle name="標準 2 2 3" xfId="91" xr:uid="{00000000-0005-0000-0000-000051000000}"/>
    <cellStyle name="標準 2 3" xfId="10" xr:uid="{00000000-0005-0000-0000-000052000000}"/>
    <cellStyle name="標準 3" xfId="11" xr:uid="{00000000-0005-0000-0000-000053000000}"/>
    <cellStyle name="標準 3 2" xfId="18" xr:uid="{00000000-0005-0000-0000-000054000000}"/>
    <cellStyle name="標準 3 3" xfId="80" xr:uid="{00000000-0005-0000-0000-000055000000}"/>
    <cellStyle name="標準 4" xfId="12" xr:uid="{00000000-0005-0000-0000-000056000000}"/>
    <cellStyle name="標準 4 2" xfId="21" xr:uid="{00000000-0005-0000-0000-000057000000}"/>
    <cellStyle name="標準 5" xfId="5" xr:uid="{00000000-0005-0000-0000-000058000000}"/>
    <cellStyle name="標準 5 2" xfId="90" xr:uid="{00000000-0005-0000-0000-000059000000}"/>
    <cellStyle name="標準 6" xfId="93" xr:uid="{54974E4D-B0AC-49F4-9878-DE0219D48D34}"/>
    <cellStyle name="標準 6 2" xfId="95" xr:uid="{E8037D4B-9E3E-419E-BDFA-79C2F3B03A02}"/>
    <cellStyle name="標準 6 2 2" xfId="97" xr:uid="{354ED0E4-59CC-4910-A429-32CC45DA3499}"/>
    <cellStyle name="標準 8" xfId="2" xr:uid="{00000000-0005-0000-0000-00005A000000}"/>
    <cellStyle name="未定義" xfId="81" xr:uid="{00000000-0005-0000-0000-00005B000000}"/>
    <cellStyle name="良い 2" xfId="82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内訳"/>
      <sheetName val="Ⅰ直工"/>
      <sheetName val="中科目"/>
      <sheetName val="Ⅱ外構"/>
      <sheetName val="Ⅲ解体"/>
    </sheetNames>
    <sheetDataSet>
      <sheetData sheetId="0"/>
      <sheetData sheetId="1"/>
      <sheetData sheetId="2"/>
      <sheetData sheetId="3">
        <row r="21">
          <cell r="B21" t="str">
            <v>コンクリート</v>
          </cell>
        </row>
        <row r="25">
          <cell r="B25" t="str">
            <v>型枠</v>
          </cell>
        </row>
        <row r="29">
          <cell r="B29" t="str">
            <v>既成コンクリート</v>
          </cell>
        </row>
        <row r="33">
          <cell r="B33" t="str">
            <v>防水</v>
          </cell>
        </row>
        <row r="44">
          <cell r="B44" t="str">
            <v>屋根及び樋</v>
          </cell>
        </row>
        <row r="52">
          <cell r="B52" t="str">
            <v>金属</v>
          </cell>
        </row>
        <row r="56">
          <cell r="B56" t="str">
            <v>左官</v>
          </cell>
        </row>
        <row r="60">
          <cell r="B60" t="str">
            <v>建具</v>
          </cell>
        </row>
        <row r="72">
          <cell r="B72" t="str">
            <v>塗装</v>
          </cell>
        </row>
        <row r="78">
          <cell r="B78" t="str">
            <v>内装</v>
          </cell>
        </row>
        <row r="83">
          <cell r="B83" t="str">
            <v>ユニット及びその他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41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>
        <f t="shared" ref="G2" si="0">ROUNDDOWN((D2*F2),0)</f>
        <v>0</v>
      </c>
      <c r="H2" s="15"/>
    </row>
    <row r="3" spans="1:8" ht="18.75" customHeight="1">
      <c r="A3" s="61">
        <v>1</v>
      </c>
      <c r="B3" s="16" t="s">
        <v>9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34</v>
      </c>
      <c r="C5" s="16"/>
      <c r="D5" s="60">
        <v>1</v>
      </c>
      <c r="E5" s="23" t="s">
        <v>6</v>
      </c>
      <c r="F5" s="26"/>
      <c r="G5" s="22"/>
      <c r="H5" s="50" t="s">
        <v>16</v>
      </c>
    </row>
    <row r="6" spans="1:8" ht="18.75" customHeight="1">
      <c r="A6" s="18"/>
      <c r="B6" s="15"/>
      <c r="C6" s="15"/>
      <c r="D6" s="62"/>
      <c r="E6" s="49"/>
      <c r="F6" s="29"/>
      <c r="G6" s="51"/>
      <c r="H6" s="4"/>
    </row>
    <row r="7" spans="1:8" ht="18.75" customHeight="1">
      <c r="A7" s="11"/>
      <c r="B7" s="19" t="s">
        <v>35</v>
      </c>
      <c r="C7" s="20"/>
      <c r="D7" s="60">
        <v>1</v>
      </c>
      <c r="E7" s="23" t="s">
        <v>6</v>
      </c>
      <c r="F7" s="26"/>
      <c r="G7" s="52"/>
      <c r="H7" s="50" t="s">
        <v>17</v>
      </c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9" t="s">
        <v>36</v>
      </c>
      <c r="C9" s="16"/>
      <c r="D9" s="60">
        <v>1</v>
      </c>
      <c r="E9" s="23" t="s">
        <v>6</v>
      </c>
      <c r="F9" s="54"/>
      <c r="G9" s="52"/>
      <c r="H9" s="50" t="s">
        <v>41</v>
      </c>
    </row>
    <row r="10" spans="1:8" ht="18.75" customHeight="1">
      <c r="A10" s="7"/>
      <c r="B10" s="15"/>
      <c r="C10" s="15"/>
      <c r="D10" s="62"/>
      <c r="E10" s="49"/>
      <c r="F10" s="29"/>
      <c r="G10" s="51"/>
      <c r="H10" s="4"/>
    </row>
    <row r="11" spans="1:8" ht="18.75" customHeight="1">
      <c r="A11" s="11"/>
      <c r="B11" s="19" t="s">
        <v>37</v>
      </c>
      <c r="C11" s="20"/>
      <c r="D11" s="60">
        <v>1</v>
      </c>
      <c r="E11" s="23" t="s">
        <v>6</v>
      </c>
      <c r="F11" s="26"/>
      <c r="G11" s="52"/>
      <c r="H11" s="50" t="s">
        <v>42</v>
      </c>
    </row>
    <row r="12" spans="1:8" ht="18.75" customHeight="1">
      <c r="A12" s="18"/>
      <c r="B12" s="15"/>
      <c r="C12" s="17"/>
      <c r="D12" s="62"/>
      <c r="E12" s="49"/>
      <c r="F12" s="53"/>
      <c r="G12" s="51"/>
      <c r="H12" s="4"/>
    </row>
    <row r="13" spans="1:8" ht="18.75" customHeight="1">
      <c r="A13" s="11"/>
      <c r="B13" s="19" t="s">
        <v>339</v>
      </c>
      <c r="C13" s="20"/>
      <c r="D13" s="60">
        <v>1</v>
      </c>
      <c r="E13" s="23" t="s">
        <v>6</v>
      </c>
      <c r="F13" s="54"/>
      <c r="G13" s="52"/>
      <c r="H13" s="50" t="s">
        <v>43</v>
      </c>
    </row>
    <row r="14" spans="1:8" ht="18.75" customHeight="1">
      <c r="A14" s="18"/>
      <c r="B14" s="15"/>
      <c r="C14" s="17"/>
      <c r="D14" s="62"/>
      <c r="E14" s="49"/>
      <c r="F14" s="53"/>
      <c r="G14" s="51"/>
      <c r="H14" s="4"/>
    </row>
    <row r="15" spans="1:8" ht="18.75" customHeight="1">
      <c r="A15" s="11"/>
      <c r="B15" s="19" t="s">
        <v>38</v>
      </c>
      <c r="C15" s="20"/>
      <c r="D15" s="60">
        <v>1</v>
      </c>
      <c r="E15" s="23" t="s">
        <v>6</v>
      </c>
      <c r="F15" s="54"/>
      <c r="G15" s="52"/>
      <c r="H15" s="50" t="s">
        <v>340</v>
      </c>
    </row>
    <row r="16" spans="1:8" ht="18.75" customHeight="1">
      <c r="A16" s="18"/>
      <c r="B16" s="15"/>
      <c r="C16" s="17"/>
      <c r="D16" s="62"/>
      <c r="E16" s="49"/>
      <c r="F16" s="53"/>
      <c r="G16" s="51"/>
      <c r="H16" s="4"/>
    </row>
    <row r="17" spans="1:11" ht="18.75" customHeight="1">
      <c r="A17" s="11"/>
      <c r="B17" s="19" t="s">
        <v>311</v>
      </c>
      <c r="C17" s="16"/>
      <c r="D17" s="60">
        <v>1</v>
      </c>
      <c r="E17" s="23" t="s">
        <v>6</v>
      </c>
      <c r="F17" s="54"/>
      <c r="G17" s="52"/>
      <c r="H17" s="50" t="s">
        <v>44</v>
      </c>
    </row>
    <row r="18" spans="1:11" ht="18.75" customHeight="1">
      <c r="A18" s="18"/>
      <c r="B18" s="15"/>
      <c r="C18" s="15" t="s">
        <v>113</v>
      </c>
      <c r="D18" s="62"/>
      <c r="E18" s="30"/>
      <c r="F18" s="29"/>
      <c r="G18" s="21"/>
      <c r="H18" s="4"/>
    </row>
    <row r="19" spans="1:11" ht="18.75" customHeight="1">
      <c r="A19" s="11"/>
      <c r="B19" s="19" t="s">
        <v>39</v>
      </c>
      <c r="C19" s="16" t="s">
        <v>112</v>
      </c>
      <c r="D19" s="60">
        <v>1</v>
      </c>
      <c r="E19" s="23" t="s">
        <v>6</v>
      </c>
      <c r="F19" s="26"/>
      <c r="G19" s="22"/>
      <c r="H19" s="50" t="s">
        <v>45</v>
      </c>
    </row>
    <row r="20" spans="1:11" ht="18.75" customHeight="1">
      <c r="A20" s="18"/>
      <c r="B20" s="15"/>
      <c r="C20" s="15"/>
      <c r="D20" s="62"/>
      <c r="E20" s="49"/>
      <c r="F20" s="29"/>
      <c r="G20" s="51"/>
      <c r="H20" s="4"/>
    </row>
    <row r="21" spans="1:11" ht="18.75" customHeight="1">
      <c r="A21" s="11"/>
      <c r="B21" s="19" t="s">
        <v>40</v>
      </c>
      <c r="C21" s="20"/>
      <c r="D21" s="60">
        <v>1</v>
      </c>
      <c r="E21" s="23" t="s">
        <v>6</v>
      </c>
      <c r="F21" s="26"/>
      <c r="G21" s="52"/>
      <c r="H21" s="50" t="s">
        <v>314</v>
      </c>
    </row>
    <row r="22" spans="1:11" ht="18.75" customHeight="1">
      <c r="A22" s="7"/>
      <c r="B22" s="15"/>
      <c r="C22" s="15"/>
      <c r="D22" s="62"/>
      <c r="E22" s="30"/>
      <c r="F22" s="29"/>
      <c r="G22" s="21"/>
      <c r="H22" s="4"/>
    </row>
    <row r="23" spans="1:11" ht="18.75" customHeight="1">
      <c r="A23" s="11"/>
      <c r="B23" s="19"/>
      <c r="C23" s="19"/>
      <c r="D23" s="60"/>
      <c r="E23" s="23"/>
      <c r="F23" s="26"/>
      <c r="G23" s="22"/>
      <c r="H23" s="50"/>
    </row>
    <row r="24" spans="1:11" ht="18.75" customHeight="1">
      <c r="A24" s="7"/>
      <c r="B24" s="15"/>
      <c r="C24" s="15"/>
      <c r="D24" s="62"/>
      <c r="E24" s="49"/>
      <c r="F24" s="29"/>
      <c r="G24" s="51">
        <f t="shared" ref="G24:G29" si="1">ROUNDDOWN((D24*F24),0)</f>
        <v>0</v>
      </c>
      <c r="H24" s="24"/>
    </row>
    <row r="25" spans="1:11" ht="18.75" customHeight="1">
      <c r="A25" s="11"/>
      <c r="B25" s="19"/>
      <c r="C25" s="20"/>
      <c r="D25" s="60"/>
      <c r="E25" s="23"/>
      <c r="F25" s="26"/>
      <c r="G25" s="52">
        <f t="shared" si="1"/>
        <v>0</v>
      </c>
      <c r="H25" s="25"/>
    </row>
    <row r="26" spans="1:11" ht="18.75" customHeight="1">
      <c r="A26" s="7"/>
      <c r="B26" s="15"/>
      <c r="C26" s="15"/>
      <c r="D26" s="62"/>
      <c r="E26" s="30"/>
      <c r="F26" s="29"/>
      <c r="G26" s="21">
        <f t="shared" si="1"/>
        <v>0</v>
      </c>
      <c r="H26" s="24"/>
    </row>
    <row r="27" spans="1:11" ht="18.75" customHeight="1">
      <c r="A27" s="11"/>
      <c r="B27" s="19"/>
      <c r="C27" s="19"/>
      <c r="D27" s="60"/>
      <c r="E27" s="23"/>
      <c r="F27" s="26"/>
      <c r="G27" s="22">
        <f t="shared" si="1"/>
        <v>0</v>
      </c>
      <c r="H27" s="25"/>
    </row>
    <row r="28" spans="1:11" ht="18.75" customHeight="1">
      <c r="A28" s="7"/>
      <c r="B28" s="7"/>
      <c r="C28" s="15"/>
      <c r="D28" s="62"/>
      <c r="E28" s="30"/>
      <c r="F28" s="29"/>
      <c r="G28" s="21">
        <f t="shared" si="1"/>
        <v>0</v>
      </c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si="1"/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13</v>
      </c>
      <c r="C41" s="16"/>
      <c r="D41" s="22"/>
      <c r="E41" s="23"/>
      <c r="F41" s="26"/>
      <c r="G41" s="22"/>
      <c r="H41" s="16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633FA-DA63-4CD0-B4C4-F538E62D2AA9}">
  <sheetPr codeName="Sheet1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>
        <f t="shared" ref="G2:G16" si="0">ROUNDDOWN((D2*F2),0)</f>
        <v>0</v>
      </c>
      <c r="H2" s="15"/>
    </row>
    <row r="3" spans="1:8" ht="18.75" customHeight="1">
      <c r="A3" s="61">
        <v>2</v>
      </c>
      <c r="B3" s="16" t="s">
        <v>46</v>
      </c>
      <c r="C3" s="16"/>
      <c r="D3" s="10"/>
      <c r="E3" s="11"/>
      <c r="F3" s="32"/>
      <c r="G3" s="38">
        <f t="shared" si="0"/>
        <v>0</v>
      </c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47</v>
      </c>
      <c r="C5" s="16" t="s">
        <v>54</v>
      </c>
      <c r="D5" s="60">
        <v>246</v>
      </c>
      <c r="E5" s="23" t="s">
        <v>52</v>
      </c>
      <c r="F5" s="26"/>
      <c r="G5" s="22"/>
      <c r="H5" s="50"/>
    </row>
    <row r="6" spans="1:8" ht="18.75" customHeight="1">
      <c r="A6" s="18"/>
      <c r="B6" s="15"/>
      <c r="C6" s="15"/>
      <c r="D6" s="62"/>
      <c r="E6" s="49"/>
      <c r="F6" s="29"/>
      <c r="G6" s="51"/>
      <c r="H6" s="4"/>
    </row>
    <row r="7" spans="1:8" ht="18.75" customHeight="1">
      <c r="A7" s="11"/>
      <c r="B7" s="19" t="s">
        <v>48</v>
      </c>
      <c r="C7" s="20"/>
      <c r="D7" s="60">
        <v>138</v>
      </c>
      <c r="E7" s="23" t="s">
        <v>53</v>
      </c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9" t="s">
        <v>49</v>
      </c>
      <c r="C9" s="16"/>
      <c r="D9" s="60">
        <v>114</v>
      </c>
      <c r="E9" s="23" t="s">
        <v>52</v>
      </c>
      <c r="F9" s="54"/>
      <c r="G9" s="52"/>
      <c r="H9" s="50"/>
    </row>
    <row r="10" spans="1:8" ht="18.75" customHeight="1">
      <c r="A10" s="7"/>
      <c r="B10" s="15"/>
      <c r="C10" s="15"/>
      <c r="D10" s="62"/>
      <c r="E10" s="49"/>
      <c r="F10" s="29"/>
      <c r="G10" s="51"/>
      <c r="H10" s="4"/>
    </row>
    <row r="11" spans="1:8" ht="18.75" customHeight="1">
      <c r="A11" s="11"/>
      <c r="B11" s="19" t="s">
        <v>265</v>
      </c>
      <c r="C11" s="20"/>
      <c r="D11" s="60">
        <v>150</v>
      </c>
      <c r="E11" s="23" t="s">
        <v>22</v>
      </c>
      <c r="F11" s="26"/>
      <c r="G11" s="52"/>
      <c r="H11" s="50"/>
    </row>
    <row r="12" spans="1:8" ht="18.75" customHeight="1">
      <c r="A12" s="18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 t="s">
        <v>264</v>
      </c>
      <c r="C13" s="20"/>
      <c r="D13" s="60">
        <v>150</v>
      </c>
      <c r="E13" s="23" t="s">
        <v>22</v>
      </c>
      <c r="F13" s="26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/>
      <c r="H14" s="4"/>
    </row>
    <row r="15" spans="1:8" ht="18.75" customHeight="1">
      <c r="A15" s="11"/>
      <c r="B15" s="19"/>
      <c r="C15" s="16"/>
      <c r="D15" s="60"/>
      <c r="E15" s="23"/>
      <c r="F15" s="54"/>
      <c r="G15" s="52"/>
      <c r="H15" s="50"/>
    </row>
    <row r="16" spans="1:8" ht="18.75" customHeight="1">
      <c r="A16" s="18"/>
      <c r="B16" s="15"/>
      <c r="C16" s="17" t="s">
        <v>263</v>
      </c>
      <c r="D16" s="62"/>
      <c r="E16" s="49"/>
      <c r="F16" s="53"/>
      <c r="G16" s="51">
        <f t="shared" si="0"/>
        <v>0</v>
      </c>
      <c r="H16" s="4"/>
    </row>
    <row r="17" spans="1:11" ht="18.75" customHeight="1">
      <c r="A17" s="11"/>
      <c r="B17" s="19" t="s">
        <v>50</v>
      </c>
      <c r="C17" s="20" t="s">
        <v>262</v>
      </c>
      <c r="D17" s="60"/>
      <c r="E17" s="23"/>
      <c r="F17" s="54"/>
      <c r="G17" s="52"/>
      <c r="H17" s="50"/>
    </row>
    <row r="18" spans="1:11" ht="18.75" customHeight="1">
      <c r="A18" s="18"/>
      <c r="B18" s="15"/>
      <c r="C18" s="17"/>
      <c r="D18" s="62"/>
      <c r="E18" s="49"/>
      <c r="F18" s="53"/>
      <c r="G18" s="51"/>
      <c r="H18" s="4"/>
    </row>
    <row r="19" spans="1:11" ht="18.75" customHeight="1">
      <c r="A19" s="11"/>
      <c r="B19" s="19" t="s">
        <v>51</v>
      </c>
      <c r="C19" s="20"/>
      <c r="D19" s="60">
        <v>1</v>
      </c>
      <c r="E19" s="23" t="s">
        <v>6</v>
      </c>
      <c r="F19" s="54"/>
      <c r="G19" s="52"/>
      <c r="H19" s="50"/>
    </row>
    <row r="20" spans="1:11" ht="18.75" customHeight="1">
      <c r="A20" s="18"/>
      <c r="B20" s="15"/>
      <c r="C20" s="15"/>
      <c r="D20" s="62"/>
      <c r="E20" s="30"/>
      <c r="F20" s="29"/>
      <c r="G20" s="21"/>
      <c r="H20" s="4"/>
    </row>
    <row r="21" spans="1:11" ht="18.75" customHeight="1">
      <c r="A21" s="11"/>
      <c r="B21" s="19"/>
      <c r="C21" s="16"/>
      <c r="D21" s="60"/>
      <c r="E21" s="23"/>
      <c r="F21" s="26"/>
      <c r="G21" s="22"/>
      <c r="H21" s="50"/>
    </row>
    <row r="22" spans="1:11" ht="18.75" customHeight="1">
      <c r="A22" s="7"/>
      <c r="B22" s="15"/>
      <c r="C22" s="15"/>
      <c r="D22" s="62"/>
      <c r="E22" s="30"/>
      <c r="F22" s="29"/>
      <c r="G22" s="21"/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>
        <f t="shared" ref="G24:G29" si="1">ROUNDDOWN((D24*F24),0)</f>
        <v>0</v>
      </c>
      <c r="H24" s="24"/>
    </row>
    <row r="25" spans="1:11" ht="18.75" customHeight="1">
      <c r="A25" s="11"/>
      <c r="B25" s="19"/>
      <c r="C25" s="20"/>
      <c r="D25" s="60"/>
      <c r="E25" s="23"/>
      <c r="F25" s="26"/>
      <c r="G25" s="52">
        <f t="shared" si="1"/>
        <v>0</v>
      </c>
      <c r="H25" s="25"/>
    </row>
    <row r="26" spans="1:11" ht="18.75" customHeight="1">
      <c r="A26" s="7"/>
      <c r="B26" s="15"/>
      <c r="C26" s="15"/>
      <c r="D26" s="62"/>
      <c r="E26" s="30"/>
      <c r="F26" s="29"/>
      <c r="G26" s="21">
        <f t="shared" si="1"/>
        <v>0</v>
      </c>
      <c r="H26" s="24"/>
    </row>
    <row r="27" spans="1:11" ht="18.75" customHeight="1">
      <c r="A27" s="11"/>
      <c r="B27" s="19"/>
      <c r="C27" s="19"/>
      <c r="D27" s="60"/>
      <c r="E27" s="23"/>
      <c r="F27" s="26"/>
      <c r="G27" s="22">
        <f t="shared" si="1"/>
        <v>0</v>
      </c>
      <c r="H27" s="25"/>
    </row>
    <row r="28" spans="1:11" ht="18.75" customHeight="1">
      <c r="A28" s="7"/>
      <c r="B28" s="7"/>
      <c r="C28" s="15"/>
      <c r="D28" s="62"/>
      <c r="E28" s="30"/>
      <c r="F28" s="29"/>
      <c r="G28" s="21">
        <f t="shared" si="1"/>
        <v>0</v>
      </c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si="1"/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55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3C537-2EBB-443E-A449-00EB6E627AB2}">
  <sheetPr codeName="Sheet7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3</v>
      </c>
      <c r="B3" s="16" t="s">
        <v>33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 t="s">
        <v>59</v>
      </c>
      <c r="D4" s="62"/>
      <c r="E4" s="49"/>
      <c r="F4" s="29"/>
      <c r="G4" s="21"/>
      <c r="H4" s="4"/>
    </row>
    <row r="5" spans="1:8" ht="18.75" customHeight="1">
      <c r="A5" s="11"/>
      <c r="B5" s="16" t="s">
        <v>57</v>
      </c>
      <c r="C5" s="16" t="s">
        <v>58</v>
      </c>
      <c r="D5" s="60">
        <v>26</v>
      </c>
      <c r="E5" s="23" t="s">
        <v>52</v>
      </c>
      <c r="F5" s="26"/>
      <c r="G5" s="22"/>
      <c r="H5" s="50"/>
    </row>
    <row r="6" spans="1:8" ht="18.75" customHeight="1">
      <c r="A6" s="18"/>
      <c r="B6" s="15"/>
      <c r="C6" s="15" t="s">
        <v>60</v>
      </c>
      <c r="D6" s="62"/>
      <c r="E6" s="49"/>
      <c r="F6" s="29"/>
      <c r="G6" s="51"/>
      <c r="H6" s="4"/>
    </row>
    <row r="7" spans="1:8" ht="18.75" customHeight="1">
      <c r="A7" s="11"/>
      <c r="B7" s="19" t="s">
        <v>57</v>
      </c>
      <c r="C7" s="20" t="s">
        <v>61</v>
      </c>
      <c r="D7" s="60">
        <v>12.4</v>
      </c>
      <c r="E7" s="23" t="s">
        <v>53</v>
      </c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9" t="s">
        <v>62</v>
      </c>
      <c r="C9" s="16" t="s">
        <v>63</v>
      </c>
      <c r="D9" s="60">
        <v>114</v>
      </c>
      <c r="E9" s="23" t="s">
        <v>52</v>
      </c>
      <c r="F9" s="54"/>
      <c r="G9" s="52"/>
      <c r="H9" s="50"/>
    </row>
    <row r="10" spans="1:8" ht="18.75" customHeight="1">
      <c r="A10" s="7"/>
      <c r="B10" s="15"/>
      <c r="C10" s="15"/>
      <c r="D10" s="62"/>
      <c r="E10" s="49"/>
      <c r="F10" s="29"/>
      <c r="G10" s="51"/>
      <c r="H10" s="4"/>
    </row>
    <row r="11" spans="1:8" ht="18.75" customHeight="1">
      <c r="A11" s="11"/>
      <c r="B11" s="19"/>
      <c r="C11" s="20"/>
      <c r="D11" s="60"/>
      <c r="E11" s="23"/>
      <c r="F11" s="26"/>
      <c r="G11" s="52"/>
      <c r="H11" s="50"/>
    </row>
    <row r="12" spans="1:8" ht="18.75" customHeight="1">
      <c r="A12" s="18"/>
      <c r="B12" s="15"/>
      <c r="C12" s="17"/>
      <c r="D12" s="62"/>
      <c r="E12" s="49"/>
      <c r="F12" s="53"/>
      <c r="G12" s="51"/>
      <c r="H12" s="4"/>
    </row>
    <row r="13" spans="1:8" ht="18.75" customHeight="1">
      <c r="A13" s="11"/>
      <c r="B13" s="19" t="s">
        <v>260</v>
      </c>
      <c r="C13" s="20"/>
      <c r="D13" s="60">
        <v>18</v>
      </c>
      <c r="E13" s="23" t="s">
        <v>22</v>
      </c>
      <c r="F13" s="54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/>
      <c r="H14" s="4"/>
    </row>
    <row r="15" spans="1:8" ht="18.75" customHeight="1">
      <c r="A15" s="11"/>
      <c r="B15" s="19"/>
      <c r="C15" s="20"/>
      <c r="D15" s="60"/>
      <c r="E15" s="23"/>
      <c r="F15" s="54"/>
      <c r="G15" s="52"/>
      <c r="H15" s="50"/>
    </row>
    <row r="16" spans="1:8" ht="18.75" customHeight="1">
      <c r="A16" s="18"/>
      <c r="B16" s="15"/>
      <c r="C16" s="15"/>
      <c r="D16" s="62"/>
      <c r="E16" s="30"/>
      <c r="F16" s="29"/>
      <c r="G16" s="21"/>
      <c r="H16" s="4"/>
    </row>
    <row r="17" spans="1:11" ht="18.75" customHeight="1">
      <c r="A17" s="11"/>
      <c r="B17" s="19"/>
      <c r="C17" s="16"/>
      <c r="D17" s="60"/>
      <c r="E17" s="23"/>
      <c r="F17" s="26"/>
      <c r="G17" s="22"/>
      <c r="H17" s="50"/>
    </row>
    <row r="18" spans="1:11" ht="18.75" customHeight="1">
      <c r="A18" s="18"/>
      <c r="B18" s="15"/>
      <c r="C18" s="15"/>
      <c r="D18" s="62"/>
      <c r="E18" s="49"/>
      <c r="F18" s="29"/>
      <c r="G18" s="51"/>
      <c r="H18" s="4"/>
    </row>
    <row r="19" spans="1:11" ht="18.75" customHeight="1">
      <c r="A19" s="11"/>
      <c r="B19" s="19"/>
      <c r="C19" s="20"/>
      <c r="D19" s="60"/>
      <c r="E19" s="23"/>
      <c r="F19" s="26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/>
      <c r="C21" s="16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/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/>
      <c r="H24" s="24"/>
    </row>
    <row r="25" spans="1:11" ht="18.75" customHeight="1">
      <c r="A25" s="11"/>
      <c r="B25" s="19"/>
      <c r="C25" s="20"/>
      <c r="D25" s="60"/>
      <c r="E25" s="23"/>
      <c r="F25" s="26"/>
      <c r="G25" s="52"/>
      <c r="H25" s="25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/>
      <c r="C27" s="19"/>
      <c r="D27" s="60"/>
      <c r="E27" s="23"/>
      <c r="F27" s="26"/>
      <c r="G27" s="22"/>
      <c r="H27" s="25"/>
    </row>
    <row r="28" spans="1:11" ht="18.75" customHeight="1">
      <c r="A28" s="7"/>
      <c r="B28" s="7"/>
      <c r="C28" s="15"/>
      <c r="D28" s="62"/>
      <c r="E28" s="30"/>
      <c r="F28" s="29"/>
      <c r="G28" s="21"/>
      <c r="H28" s="55"/>
    </row>
    <row r="29" spans="1:11" ht="18.75" customHeight="1">
      <c r="A29" s="11"/>
      <c r="B29" s="28"/>
      <c r="C29" s="19"/>
      <c r="D29" s="60"/>
      <c r="E29" s="23"/>
      <c r="F29" s="26"/>
      <c r="G29" s="22"/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56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C712-AF9C-4312-B8BC-416B8CE96B6D}">
  <sheetPr codeName="Sheet8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4</v>
      </c>
      <c r="B3" s="16" t="s">
        <v>64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 t="s">
        <v>68</v>
      </c>
      <c r="D4" s="62"/>
      <c r="E4" s="49"/>
      <c r="F4" s="29"/>
      <c r="G4" s="21"/>
      <c r="H4" s="4"/>
    </row>
    <row r="5" spans="1:8" ht="18.75" customHeight="1">
      <c r="A5" s="11"/>
      <c r="B5" s="16" t="s">
        <v>65</v>
      </c>
      <c r="C5" s="16" t="s">
        <v>66</v>
      </c>
      <c r="D5" s="60">
        <v>11.2</v>
      </c>
      <c r="E5" s="23" t="s">
        <v>12</v>
      </c>
      <c r="F5" s="26"/>
      <c r="G5" s="22"/>
      <c r="H5" s="50"/>
    </row>
    <row r="6" spans="1:8" ht="18.75" customHeight="1">
      <c r="A6" s="18"/>
      <c r="B6" s="15"/>
      <c r="C6" s="15" t="s">
        <v>67</v>
      </c>
      <c r="D6" s="62"/>
      <c r="E6" s="49"/>
      <c r="F6" s="29"/>
      <c r="G6" s="51"/>
      <c r="H6" s="4"/>
    </row>
    <row r="7" spans="1:8" ht="18.75" customHeight="1">
      <c r="A7" s="11"/>
      <c r="B7" s="16" t="s">
        <v>65</v>
      </c>
      <c r="C7" s="20" t="s">
        <v>66</v>
      </c>
      <c r="D7" s="60">
        <v>16.5</v>
      </c>
      <c r="E7" s="23" t="s">
        <v>12</v>
      </c>
      <c r="F7" s="26"/>
      <c r="G7" s="52"/>
      <c r="H7" s="50"/>
    </row>
    <row r="8" spans="1:8" ht="18.75" customHeight="1">
      <c r="A8" s="18"/>
      <c r="B8" s="15"/>
      <c r="C8" s="17" t="s">
        <v>69</v>
      </c>
      <c r="D8" s="62"/>
      <c r="E8" s="49"/>
      <c r="F8" s="53"/>
      <c r="G8" s="51"/>
      <c r="H8" s="4"/>
    </row>
    <row r="9" spans="1:8" ht="18.75" customHeight="1">
      <c r="A9" s="11"/>
      <c r="B9" s="16" t="s">
        <v>65</v>
      </c>
      <c r="C9" s="16" t="s">
        <v>66</v>
      </c>
      <c r="D9" s="60">
        <v>1.1000000000000001</v>
      </c>
      <c r="E9" s="23" t="s">
        <v>12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 t="s">
        <v>70</v>
      </c>
      <c r="C11" s="20"/>
      <c r="D11" s="60">
        <v>0.8</v>
      </c>
      <c r="E11" s="23" t="s">
        <v>12</v>
      </c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/>
      <c r="C13" s="20"/>
      <c r="D13" s="60"/>
      <c r="E13" s="23"/>
      <c r="F13" s="26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/>
      <c r="H14" s="4"/>
    </row>
    <row r="15" spans="1:8" ht="18.75" customHeight="1">
      <c r="A15" s="11"/>
      <c r="B15" s="19" t="s">
        <v>71</v>
      </c>
      <c r="C15" s="20"/>
      <c r="D15" s="60">
        <v>28</v>
      </c>
      <c r="E15" s="23" t="s">
        <v>12</v>
      </c>
      <c r="F15" s="54"/>
      <c r="G15" s="52"/>
      <c r="H15" s="50"/>
    </row>
    <row r="16" spans="1:8" ht="18.75" customHeight="1">
      <c r="A16" s="18"/>
      <c r="B16" s="15"/>
      <c r="C16" s="15"/>
      <c r="D16" s="62"/>
      <c r="E16" s="30"/>
      <c r="F16" s="29"/>
      <c r="G16" s="21"/>
      <c r="H16" s="4"/>
    </row>
    <row r="17" spans="1:11" ht="18.75" customHeight="1">
      <c r="A17" s="11"/>
      <c r="B17" s="19" t="s">
        <v>72</v>
      </c>
      <c r="C17" s="16"/>
      <c r="D17" s="60">
        <v>28.8</v>
      </c>
      <c r="E17" s="23" t="s">
        <v>12</v>
      </c>
      <c r="F17" s="26"/>
      <c r="G17" s="22"/>
      <c r="H17" s="50"/>
    </row>
    <row r="18" spans="1:11" ht="18.75" customHeight="1">
      <c r="A18" s="18"/>
      <c r="B18" s="15"/>
      <c r="C18" s="15"/>
      <c r="D18" s="62"/>
      <c r="E18" s="49"/>
      <c r="F18" s="29"/>
      <c r="G18" s="51"/>
      <c r="H18" s="4"/>
    </row>
    <row r="19" spans="1:11" ht="18.75" customHeight="1">
      <c r="A19" s="11"/>
      <c r="B19" s="19"/>
      <c r="C19" s="20"/>
      <c r="D19" s="60"/>
      <c r="E19" s="23"/>
      <c r="F19" s="26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/>
      <c r="C21" s="16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/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/>
      <c r="H24" s="24"/>
    </row>
    <row r="25" spans="1:11" ht="18.75" customHeight="1">
      <c r="A25" s="11"/>
      <c r="B25" s="19"/>
      <c r="C25" s="20"/>
      <c r="D25" s="60"/>
      <c r="E25" s="23"/>
      <c r="F25" s="26"/>
      <c r="G25" s="52"/>
      <c r="H25" s="25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/>
      <c r="C27" s="19"/>
      <c r="D27" s="60"/>
      <c r="E27" s="23"/>
      <c r="F27" s="26"/>
      <c r="G27" s="22"/>
      <c r="H27" s="25"/>
    </row>
    <row r="28" spans="1:11" ht="18.75" customHeight="1">
      <c r="A28" s="7"/>
      <c r="B28" s="7"/>
      <c r="C28" s="15"/>
      <c r="D28" s="62"/>
      <c r="E28" s="30"/>
      <c r="F28" s="29"/>
      <c r="G28" s="21"/>
      <c r="H28" s="55"/>
    </row>
    <row r="29" spans="1:11" ht="18.75" customHeight="1">
      <c r="A29" s="11"/>
      <c r="B29" s="28"/>
      <c r="C29" s="19"/>
      <c r="D29" s="60"/>
      <c r="E29" s="23"/>
      <c r="F29" s="26"/>
      <c r="G29" s="22"/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73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C8B0-7BFC-4B99-9ECE-00C61F50AA62}">
  <sheetPr codeName="Sheet9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5</v>
      </c>
      <c r="B3" s="16" t="str">
        <f>[24]中科目!B21</f>
        <v>コンクリート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 t="s">
        <v>80</v>
      </c>
      <c r="D4" s="62"/>
      <c r="E4" s="49"/>
      <c r="F4" s="29"/>
      <c r="G4" s="21"/>
      <c r="H4" s="4"/>
    </row>
    <row r="5" spans="1:8" ht="18.75" customHeight="1">
      <c r="A5" s="11"/>
      <c r="B5" s="16" t="s">
        <v>79</v>
      </c>
      <c r="C5" s="16" t="s">
        <v>111</v>
      </c>
      <c r="D5" s="60">
        <v>11.8</v>
      </c>
      <c r="E5" s="23" t="s">
        <v>22</v>
      </c>
      <c r="F5" s="26"/>
      <c r="G5" s="22"/>
      <c r="H5" s="50"/>
    </row>
    <row r="6" spans="1:8" ht="18.75" customHeight="1">
      <c r="A6" s="18"/>
      <c r="B6" s="15"/>
      <c r="C6" s="15" t="s">
        <v>81</v>
      </c>
      <c r="D6" s="62"/>
      <c r="E6" s="49"/>
      <c r="F6" s="29"/>
      <c r="G6" s="51"/>
      <c r="H6" s="4"/>
    </row>
    <row r="7" spans="1:8" ht="18.75" customHeight="1">
      <c r="A7" s="11"/>
      <c r="B7" s="16" t="s">
        <v>79</v>
      </c>
      <c r="C7" s="20" t="s">
        <v>25</v>
      </c>
      <c r="D7" s="60">
        <v>30.3</v>
      </c>
      <c r="E7" s="23" t="s">
        <v>22</v>
      </c>
      <c r="F7" s="26"/>
      <c r="G7" s="52"/>
      <c r="H7" s="50"/>
    </row>
    <row r="8" spans="1:8" ht="18.75" customHeight="1">
      <c r="A8" s="18"/>
      <c r="B8" s="15"/>
      <c r="C8" s="17" t="s">
        <v>83</v>
      </c>
      <c r="D8" s="62"/>
      <c r="E8" s="49"/>
      <c r="F8" s="53"/>
      <c r="G8" s="51"/>
      <c r="H8" s="4"/>
    </row>
    <row r="9" spans="1:8" ht="18.75" customHeight="1">
      <c r="A9" s="11"/>
      <c r="B9" s="16" t="s">
        <v>82</v>
      </c>
      <c r="C9" s="16" t="s">
        <v>110</v>
      </c>
      <c r="D9" s="60">
        <v>214</v>
      </c>
      <c r="E9" s="23" t="s">
        <v>22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/>
      <c r="C11" s="20"/>
      <c r="D11" s="60"/>
      <c r="E11" s="23"/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 t="s">
        <v>84</v>
      </c>
      <c r="C13" s="20"/>
      <c r="D13" s="60"/>
      <c r="E13" s="23"/>
      <c r="F13" s="26"/>
      <c r="G13" s="52"/>
      <c r="H13" s="50"/>
    </row>
    <row r="14" spans="1:8" ht="18.75" customHeight="1">
      <c r="A14" s="18"/>
      <c r="B14" s="15"/>
      <c r="C14" s="15"/>
      <c r="D14" s="62"/>
      <c r="E14" s="30"/>
      <c r="F14" s="29"/>
      <c r="G14" s="21"/>
      <c r="H14" s="4"/>
    </row>
    <row r="15" spans="1:8" ht="18.75" customHeight="1">
      <c r="A15" s="11"/>
      <c r="B15" s="19" t="s">
        <v>225</v>
      </c>
      <c r="C15" s="16"/>
      <c r="D15" s="60">
        <v>11.8</v>
      </c>
      <c r="E15" s="23" t="s">
        <v>22</v>
      </c>
      <c r="F15" s="26"/>
      <c r="G15" s="22"/>
      <c r="H15" s="50"/>
    </row>
    <row r="16" spans="1:8" ht="18.75" customHeight="1">
      <c r="A16" s="18"/>
      <c r="B16" s="15"/>
      <c r="C16" s="15"/>
      <c r="D16" s="62"/>
      <c r="E16" s="49"/>
      <c r="F16" s="29"/>
      <c r="G16" s="51"/>
      <c r="H16" s="4"/>
    </row>
    <row r="17" spans="1:11" ht="18.75" customHeight="1">
      <c r="A17" s="11"/>
      <c r="B17" s="19" t="s">
        <v>226</v>
      </c>
      <c r="C17" s="20"/>
      <c r="D17" s="60">
        <v>30.3</v>
      </c>
      <c r="E17" s="23" t="s">
        <v>22</v>
      </c>
      <c r="F17" s="26"/>
      <c r="G17" s="52"/>
      <c r="H17" s="50"/>
    </row>
    <row r="18" spans="1:11" ht="18.75" customHeight="1">
      <c r="A18" s="18"/>
      <c r="B18" s="15"/>
      <c r="C18" s="17"/>
      <c r="D18" s="62"/>
      <c r="E18" s="49"/>
      <c r="F18" s="53"/>
      <c r="G18" s="51"/>
      <c r="H18" s="4"/>
    </row>
    <row r="19" spans="1:11" ht="18.75" customHeight="1">
      <c r="A19" s="11"/>
      <c r="B19" s="19" t="s">
        <v>227</v>
      </c>
      <c r="C19" s="16"/>
      <c r="D19" s="60">
        <v>214</v>
      </c>
      <c r="E19" s="23" t="s">
        <v>22</v>
      </c>
      <c r="F19" s="54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 t="s">
        <v>85</v>
      </c>
      <c r="C21" s="20"/>
      <c r="D21" s="60">
        <v>1</v>
      </c>
      <c r="E21" s="23" t="s">
        <v>11</v>
      </c>
      <c r="F21" s="54"/>
      <c r="G21" s="52"/>
      <c r="H21" s="50" t="s">
        <v>224</v>
      </c>
    </row>
    <row r="22" spans="1:11" ht="18.75" customHeight="1">
      <c r="A22" s="7"/>
      <c r="B22" s="15"/>
      <c r="C22" s="15"/>
      <c r="D22" s="62"/>
      <c r="E22" s="30"/>
      <c r="F22" s="29"/>
      <c r="G22" s="21"/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/>
      <c r="H24" s="24"/>
    </row>
    <row r="25" spans="1:11" ht="18.75" customHeight="1">
      <c r="A25" s="11"/>
      <c r="B25" s="19" t="s">
        <v>338</v>
      </c>
      <c r="C25" s="20" t="s">
        <v>249</v>
      </c>
      <c r="D25" s="60">
        <v>0.6</v>
      </c>
      <c r="E25" s="23" t="s">
        <v>22</v>
      </c>
      <c r="F25" s="26"/>
      <c r="G25" s="52"/>
      <c r="H25" s="25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/>
      <c r="C27" s="19"/>
      <c r="D27" s="60"/>
      <c r="E27" s="23"/>
      <c r="F27" s="26"/>
      <c r="G27" s="22"/>
      <c r="H27" s="25"/>
    </row>
    <row r="28" spans="1:11" ht="18.75" customHeight="1">
      <c r="A28" s="7"/>
      <c r="B28" s="7"/>
      <c r="C28" s="15"/>
      <c r="D28" s="62"/>
      <c r="E28" s="30"/>
      <c r="F28" s="29"/>
      <c r="G28" s="21"/>
      <c r="H28" s="55"/>
    </row>
    <row r="29" spans="1:11" ht="18.75" customHeight="1">
      <c r="A29" s="11"/>
      <c r="B29" s="28"/>
      <c r="C29" s="19"/>
      <c r="D29" s="60"/>
      <c r="E29" s="23"/>
      <c r="F29" s="26"/>
      <c r="G29" s="22"/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74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AA17F-34A9-4FDC-BAD5-8D0A31054DD9}">
  <sheetPr codeName="Sheet10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6</v>
      </c>
      <c r="B3" s="16" t="str">
        <f>[24]中科目!B25</f>
        <v>型枠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21"/>
      <c r="E4" s="49"/>
      <c r="F4" s="29"/>
      <c r="G4" s="21"/>
      <c r="H4" s="4"/>
    </row>
    <row r="5" spans="1:8" ht="18.75" customHeight="1">
      <c r="A5" s="11"/>
      <c r="B5" s="16" t="s">
        <v>93</v>
      </c>
      <c r="C5" s="16"/>
      <c r="D5" s="22">
        <v>151</v>
      </c>
      <c r="E5" s="23" t="s">
        <v>10</v>
      </c>
      <c r="F5" s="26"/>
      <c r="G5" s="22"/>
      <c r="H5" s="50"/>
    </row>
    <row r="6" spans="1:8" ht="18.75" customHeight="1">
      <c r="A6" s="18"/>
      <c r="B6" s="15"/>
      <c r="C6" s="15"/>
      <c r="D6" s="21"/>
      <c r="E6" s="49"/>
      <c r="F6" s="29"/>
      <c r="G6" s="51"/>
      <c r="H6" s="4"/>
    </row>
    <row r="7" spans="1:8" ht="18.75" customHeight="1">
      <c r="A7" s="11"/>
      <c r="B7" s="16" t="s">
        <v>94</v>
      </c>
      <c r="C7" s="20"/>
      <c r="D7" s="22">
        <v>1472</v>
      </c>
      <c r="E7" s="23" t="s">
        <v>10</v>
      </c>
      <c r="F7" s="26"/>
      <c r="G7" s="52"/>
      <c r="H7" s="50"/>
    </row>
    <row r="8" spans="1:8" ht="18.75" customHeight="1">
      <c r="A8" s="18"/>
      <c r="B8" s="15"/>
      <c r="C8" s="17"/>
      <c r="D8" s="21"/>
      <c r="E8" s="49"/>
      <c r="F8" s="53"/>
      <c r="G8" s="51"/>
      <c r="H8" s="4"/>
    </row>
    <row r="9" spans="1:8" ht="18.75" customHeight="1">
      <c r="A9" s="11"/>
      <c r="B9" s="19" t="s">
        <v>95</v>
      </c>
      <c r="C9" s="20" t="s">
        <v>98</v>
      </c>
      <c r="D9" s="22">
        <v>950</v>
      </c>
      <c r="E9" s="23" t="s">
        <v>10</v>
      </c>
      <c r="F9" s="54"/>
      <c r="G9" s="52"/>
      <c r="H9" s="50"/>
    </row>
    <row r="10" spans="1:8" ht="18.75" customHeight="1">
      <c r="A10" s="18"/>
      <c r="B10" s="15"/>
      <c r="C10" s="17"/>
      <c r="D10" s="21"/>
      <c r="E10" s="49"/>
      <c r="F10" s="53"/>
      <c r="G10" s="51"/>
      <c r="H10" s="4"/>
    </row>
    <row r="11" spans="1:8" ht="18.75" customHeight="1">
      <c r="A11" s="11"/>
      <c r="B11" s="19" t="s">
        <v>96</v>
      </c>
      <c r="C11" s="20"/>
      <c r="D11" s="22">
        <v>628</v>
      </c>
      <c r="E11" s="23" t="s">
        <v>15</v>
      </c>
      <c r="F11" s="54"/>
      <c r="G11" s="52"/>
      <c r="H11" s="50"/>
    </row>
    <row r="12" spans="1:8" ht="18.75" customHeight="1">
      <c r="A12" s="18"/>
      <c r="B12" s="15"/>
      <c r="C12" s="17"/>
      <c r="D12" s="21"/>
      <c r="E12" s="49"/>
      <c r="F12" s="53"/>
      <c r="G12" s="51"/>
      <c r="H12" s="4"/>
    </row>
    <row r="13" spans="1:8" ht="18.75" customHeight="1">
      <c r="A13" s="11"/>
      <c r="B13" s="16"/>
      <c r="C13" s="16"/>
      <c r="D13" s="22"/>
      <c r="E13" s="23"/>
      <c r="F13" s="54"/>
      <c r="G13" s="52"/>
      <c r="H13" s="50"/>
    </row>
    <row r="14" spans="1:8" ht="18.75" customHeight="1">
      <c r="A14" s="7"/>
      <c r="B14" s="15"/>
      <c r="C14" s="15"/>
      <c r="D14" s="21"/>
      <c r="E14" s="49"/>
      <c r="F14" s="29"/>
      <c r="G14" s="51"/>
      <c r="H14" s="4"/>
    </row>
    <row r="15" spans="1:8" ht="18.75" customHeight="1">
      <c r="A15" s="11"/>
      <c r="B15" s="19" t="s">
        <v>97</v>
      </c>
      <c r="C15" s="20"/>
      <c r="D15" s="22">
        <v>1624</v>
      </c>
      <c r="E15" s="23" t="s">
        <v>10</v>
      </c>
      <c r="F15" s="26"/>
      <c r="G15" s="52"/>
      <c r="H15" s="50"/>
    </row>
    <row r="16" spans="1:8" ht="18.75" customHeight="1">
      <c r="A16" s="18"/>
      <c r="B16" s="15"/>
      <c r="C16" s="15"/>
      <c r="D16" s="21"/>
      <c r="E16" s="30"/>
      <c r="F16" s="29"/>
      <c r="G16" s="21"/>
      <c r="H16" s="4"/>
    </row>
    <row r="17" spans="1:11" ht="18.75" customHeight="1">
      <c r="A17" s="11"/>
      <c r="B17" s="19"/>
      <c r="C17" s="16"/>
      <c r="D17" s="22"/>
      <c r="E17" s="23"/>
      <c r="F17" s="26"/>
      <c r="G17" s="22"/>
      <c r="H17" s="50"/>
    </row>
    <row r="18" spans="1:11" ht="18.75" customHeight="1">
      <c r="A18" s="18"/>
      <c r="B18" s="15"/>
      <c r="C18" s="15"/>
      <c r="D18" s="21"/>
      <c r="E18" s="49"/>
      <c r="F18" s="29"/>
      <c r="G18" s="51"/>
      <c r="H18" s="4"/>
    </row>
    <row r="19" spans="1:11" ht="18.75" customHeight="1">
      <c r="A19" s="11"/>
      <c r="B19" s="19" t="s">
        <v>261</v>
      </c>
      <c r="C19" s="20"/>
      <c r="D19" s="22">
        <v>15</v>
      </c>
      <c r="E19" s="23" t="s">
        <v>14</v>
      </c>
      <c r="F19" s="26"/>
      <c r="G19" s="52"/>
      <c r="H19" s="50"/>
    </row>
    <row r="20" spans="1:11" ht="18.75" customHeight="1">
      <c r="A20" s="18"/>
      <c r="B20" s="15"/>
      <c r="C20" s="17"/>
      <c r="D20" s="21"/>
      <c r="E20" s="49"/>
      <c r="F20" s="53"/>
      <c r="G20" s="51"/>
      <c r="H20" s="4"/>
    </row>
    <row r="21" spans="1:11" ht="18.75" customHeight="1">
      <c r="A21" s="11"/>
      <c r="B21" s="19"/>
      <c r="C21" s="16"/>
      <c r="D21" s="22"/>
      <c r="E21" s="23"/>
      <c r="F21" s="54"/>
      <c r="G21" s="52"/>
      <c r="H21" s="50"/>
    </row>
    <row r="22" spans="1:11" ht="18.75" customHeight="1">
      <c r="A22" s="7"/>
      <c r="B22" s="15"/>
      <c r="C22" s="15"/>
      <c r="D22" s="21"/>
      <c r="E22" s="30"/>
      <c r="F22" s="29"/>
      <c r="G22" s="21"/>
      <c r="H22" s="15"/>
    </row>
    <row r="23" spans="1:11" ht="18.75" customHeight="1">
      <c r="A23" s="11"/>
      <c r="B23" s="19"/>
      <c r="C23" s="19"/>
      <c r="D23" s="22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/>
      <c r="H24" s="24"/>
    </row>
    <row r="25" spans="1:11" ht="18.75" customHeight="1">
      <c r="A25" s="11"/>
      <c r="B25" s="19"/>
      <c r="C25" s="20"/>
      <c r="D25" s="60"/>
      <c r="E25" s="23"/>
      <c r="F25" s="26"/>
      <c r="G25" s="52"/>
      <c r="H25" s="25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/>
      <c r="C27" s="19"/>
      <c r="D27" s="60"/>
      <c r="E27" s="23"/>
      <c r="F27" s="26"/>
      <c r="G27" s="22"/>
      <c r="H27" s="25"/>
    </row>
    <row r="28" spans="1:11" ht="18.75" customHeight="1">
      <c r="A28" s="7"/>
      <c r="B28" s="7"/>
      <c r="C28" s="15"/>
      <c r="D28" s="62"/>
      <c r="E28" s="30"/>
      <c r="F28" s="29"/>
      <c r="G28" s="21"/>
      <c r="H28" s="55"/>
    </row>
    <row r="29" spans="1:11" ht="18.75" customHeight="1">
      <c r="A29" s="11"/>
      <c r="B29" s="28"/>
      <c r="C29" s="19"/>
      <c r="D29" s="60"/>
      <c r="E29" s="23"/>
      <c r="F29" s="26"/>
      <c r="G29" s="22"/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86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EC69-5356-46E3-B7D5-77344E2922D9}">
  <sheetPr codeName="Sheet11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7</v>
      </c>
      <c r="B3" s="16" t="str">
        <f>[24]中科目!B29</f>
        <v>既成コンクリート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99</v>
      </c>
      <c r="C5" s="16" t="s">
        <v>100</v>
      </c>
      <c r="D5" s="60">
        <v>7</v>
      </c>
      <c r="E5" s="23" t="s">
        <v>10</v>
      </c>
      <c r="F5" s="26"/>
      <c r="G5" s="22"/>
      <c r="H5" s="50"/>
    </row>
    <row r="6" spans="1:8" ht="18.75" customHeight="1">
      <c r="A6" s="18"/>
      <c r="B6" s="15"/>
      <c r="C6" s="15"/>
      <c r="D6" s="62"/>
      <c r="E6" s="49"/>
      <c r="F6" s="29"/>
      <c r="G6" s="51"/>
      <c r="H6" s="4"/>
    </row>
    <row r="7" spans="1:8" ht="18.75" customHeight="1">
      <c r="A7" s="11"/>
      <c r="B7" s="16"/>
      <c r="C7" s="20"/>
      <c r="D7" s="60"/>
      <c r="E7" s="23"/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6"/>
      <c r="C9" s="16"/>
      <c r="D9" s="60"/>
      <c r="E9" s="23"/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/>
      <c r="C11" s="20"/>
      <c r="D11" s="60"/>
      <c r="E11" s="23"/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/>
      <c r="C13" s="20"/>
      <c r="D13" s="60"/>
      <c r="E13" s="23"/>
      <c r="F13" s="26"/>
      <c r="G13" s="52">
        <f>ROUNDDOWN((D13*F13),0)</f>
        <v>0</v>
      </c>
      <c r="H13" s="50"/>
    </row>
    <row r="14" spans="1:8" ht="18.75" customHeight="1">
      <c r="A14" s="18"/>
      <c r="B14" s="15"/>
      <c r="C14" s="17"/>
      <c r="D14" s="62"/>
      <c r="E14" s="49"/>
      <c r="F14" s="53"/>
      <c r="G14" s="51">
        <f t="shared" ref="G14:G20" si="0">ROUNDDOWN((D14*F14),0)</f>
        <v>0</v>
      </c>
      <c r="H14" s="4"/>
    </row>
    <row r="15" spans="1:8" ht="18.75" customHeight="1">
      <c r="A15" s="11"/>
      <c r="B15" s="19"/>
      <c r="C15" s="20"/>
      <c r="D15" s="60"/>
      <c r="E15" s="23"/>
      <c r="F15" s="54"/>
      <c r="G15" s="52">
        <f t="shared" si="0"/>
        <v>0</v>
      </c>
      <c r="H15" s="50"/>
    </row>
    <row r="16" spans="1:8" ht="18.75" customHeight="1">
      <c r="A16" s="18"/>
      <c r="B16" s="15"/>
      <c r="C16" s="15"/>
      <c r="D16" s="62"/>
      <c r="E16" s="30"/>
      <c r="F16" s="29"/>
      <c r="G16" s="21">
        <f t="shared" si="0"/>
        <v>0</v>
      </c>
      <c r="H16" s="4"/>
    </row>
    <row r="17" spans="1:11" ht="18.75" customHeight="1">
      <c r="A17" s="11"/>
      <c r="B17" s="19"/>
      <c r="C17" s="16"/>
      <c r="D17" s="60"/>
      <c r="E17" s="23"/>
      <c r="F17" s="26"/>
      <c r="G17" s="22">
        <f t="shared" si="0"/>
        <v>0</v>
      </c>
      <c r="H17" s="50"/>
    </row>
    <row r="18" spans="1:11" ht="18.75" customHeight="1">
      <c r="A18" s="18"/>
      <c r="B18" s="15"/>
      <c r="C18" s="15"/>
      <c r="D18" s="62"/>
      <c r="E18" s="49"/>
      <c r="F18" s="29"/>
      <c r="G18" s="51">
        <f t="shared" si="0"/>
        <v>0</v>
      </c>
      <c r="H18" s="4"/>
    </row>
    <row r="19" spans="1:11" ht="18.75" customHeight="1">
      <c r="A19" s="11"/>
      <c r="B19" s="19"/>
      <c r="C19" s="20"/>
      <c r="D19" s="60"/>
      <c r="E19" s="23"/>
      <c r="F19" s="26"/>
      <c r="G19" s="52">
        <f t="shared" si="0"/>
        <v>0</v>
      </c>
      <c r="H19" s="50"/>
    </row>
    <row r="20" spans="1:11" ht="18.75" customHeight="1">
      <c r="A20" s="18"/>
      <c r="B20" s="15"/>
      <c r="C20" s="17"/>
      <c r="D20" s="62"/>
      <c r="E20" s="49"/>
      <c r="F20" s="53"/>
      <c r="G20" s="51">
        <f t="shared" si="0"/>
        <v>0</v>
      </c>
      <c r="H20" s="4"/>
    </row>
    <row r="21" spans="1:11" ht="18.75" customHeight="1">
      <c r="A21" s="11"/>
      <c r="B21" s="19"/>
      <c r="C21" s="16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>
        <f t="shared" ref="G22:G29" si="1">ROUNDDOWN((D22*F22),0)</f>
        <v>0</v>
      </c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>
        <f t="shared" si="1"/>
        <v>0</v>
      </c>
      <c r="H24" s="24"/>
    </row>
    <row r="25" spans="1:11" ht="18.75" customHeight="1">
      <c r="A25" s="11"/>
      <c r="B25" s="19"/>
      <c r="C25" s="20"/>
      <c r="D25" s="60"/>
      <c r="E25" s="23"/>
      <c r="F25" s="26"/>
      <c r="G25" s="52">
        <f t="shared" si="1"/>
        <v>0</v>
      </c>
      <c r="H25" s="25"/>
    </row>
    <row r="26" spans="1:11" ht="18.75" customHeight="1">
      <c r="A26" s="7"/>
      <c r="B26" s="15"/>
      <c r="C26" s="15"/>
      <c r="D26" s="62"/>
      <c r="E26" s="30"/>
      <c r="F26" s="29"/>
      <c r="G26" s="21">
        <f t="shared" si="1"/>
        <v>0</v>
      </c>
      <c r="H26" s="24"/>
    </row>
    <row r="27" spans="1:11" ht="18.75" customHeight="1">
      <c r="A27" s="11"/>
      <c r="B27" s="19"/>
      <c r="C27" s="19"/>
      <c r="D27" s="60"/>
      <c r="E27" s="23"/>
      <c r="F27" s="26"/>
      <c r="G27" s="22">
        <f t="shared" si="1"/>
        <v>0</v>
      </c>
      <c r="H27" s="25"/>
    </row>
    <row r="28" spans="1:11" ht="18.75" customHeight="1">
      <c r="A28" s="7"/>
      <c r="B28" s="7"/>
      <c r="C28" s="15"/>
      <c r="D28" s="62"/>
      <c r="E28" s="30"/>
      <c r="F28" s="29"/>
      <c r="G28" s="21">
        <f t="shared" si="1"/>
        <v>0</v>
      </c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si="1"/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87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9342-F545-4FAD-AA36-1C9EAAD3592C}">
  <sheetPr codeName="Sheet12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8</v>
      </c>
      <c r="B3" s="16" t="str">
        <f>[24]中科目!B33</f>
        <v>防水</v>
      </c>
      <c r="C3" s="16"/>
      <c r="D3" s="10"/>
      <c r="E3" s="11"/>
      <c r="F3" s="32"/>
      <c r="G3" s="38"/>
      <c r="H3" s="16"/>
    </row>
    <row r="4" spans="1:8" ht="18.75" customHeight="1">
      <c r="A4" s="18"/>
      <c r="B4" s="15"/>
      <c r="C4" s="17"/>
      <c r="D4" s="62"/>
      <c r="E4" s="49"/>
      <c r="F4" s="53"/>
      <c r="G4" s="51"/>
      <c r="H4" s="4"/>
    </row>
    <row r="5" spans="1:8" ht="18.75" customHeight="1">
      <c r="A5" s="11"/>
      <c r="B5" s="16" t="s">
        <v>211</v>
      </c>
      <c r="C5" s="16"/>
      <c r="D5" s="60"/>
      <c r="E5" s="23"/>
      <c r="F5" s="54"/>
      <c r="G5" s="52"/>
      <c r="H5" s="50"/>
    </row>
    <row r="6" spans="1:8" ht="18.75" customHeight="1">
      <c r="A6" s="18"/>
      <c r="B6" s="15"/>
      <c r="C6" s="17"/>
      <c r="D6" s="62"/>
      <c r="E6" s="49"/>
      <c r="F6" s="53"/>
      <c r="G6" s="51"/>
      <c r="H6" s="4"/>
    </row>
    <row r="7" spans="1:8" ht="18.75" customHeight="1">
      <c r="A7" s="11"/>
      <c r="B7" s="19" t="s">
        <v>210</v>
      </c>
      <c r="C7" s="20" t="s">
        <v>243</v>
      </c>
      <c r="D7" s="60">
        <v>90</v>
      </c>
      <c r="E7" s="23" t="s">
        <v>10</v>
      </c>
      <c r="F7" s="54"/>
      <c r="G7" s="52"/>
      <c r="H7" s="50"/>
    </row>
    <row r="8" spans="1:8" ht="18.75" customHeight="1">
      <c r="A8" s="18"/>
      <c r="B8" s="15"/>
      <c r="C8" s="15"/>
      <c r="D8" s="62"/>
      <c r="E8" s="49"/>
      <c r="F8" s="29"/>
      <c r="G8" s="51"/>
      <c r="H8" s="4"/>
    </row>
    <row r="9" spans="1:8" ht="18.75" customHeight="1">
      <c r="A9" s="11"/>
      <c r="B9" s="19"/>
      <c r="C9" s="20"/>
      <c r="D9" s="60"/>
      <c r="E9" s="23"/>
      <c r="F9" s="26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 t="s">
        <v>212</v>
      </c>
      <c r="C11" s="16"/>
      <c r="D11" s="60"/>
      <c r="E11" s="23"/>
      <c r="F11" s="54"/>
      <c r="G11" s="52"/>
      <c r="H11" s="50"/>
    </row>
    <row r="12" spans="1:8" ht="18.75" customHeight="1">
      <c r="A12" s="18"/>
      <c r="B12" s="15"/>
      <c r="C12" s="15"/>
      <c r="D12" s="62"/>
      <c r="E12" s="30"/>
      <c r="F12" s="29"/>
      <c r="G12" s="21"/>
      <c r="H12" s="4"/>
    </row>
    <row r="13" spans="1:8" ht="18.75" customHeight="1">
      <c r="A13" s="11"/>
      <c r="B13" s="19"/>
      <c r="C13" s="16"/>
      <c r="D13" s="60"/>
      <c r="E13" s="23"/>
      <c r="F13" s="26"/>
      <c r="G13" s="22"/>
      <c r="H13" s="50"/>
    </row>
    <row r="14" spans="1:8" ht="18.75" customHeight="1">
      <c r="A14" s="7"/>
      <c r="B14" s="15"/>
      <c r="C14" s="15"/>
      <c r="D14" s="62"/>
      <c r="E14" s="49"/>
      <c r="F14" s="29"/>
      <c r="G14" s="51"/>
      <c r="H14" s="4"/>
    </row>
    <row r="15" spans="1:8" ht="18.75" customHeight="1">
      <c r="A15" s="11"/>
      <c r="B15" s="19" t="s">
        <v>76</v>
      </c>
      <c r="C15" s="16"/>
      <c r="D15" s="60"/>
      <c r="E15" s="23"/>
      <c r="F15" s="26"/>
      <c r="G15" s="52"/>
      <c r="H15" s="50"/>
    </row>
    <row r="16" spans="1:8" ht="18.75" customHeight="1">
      <c r="A16" s="7"/>
      <c r="B16" s="15"/>
      <c r="C16" s="20" t="s">
        <v>109</v>
      </c>
      <c r="D16" s="62"/>
      <c r="E16" s="49"/>
      <c r="F16" s="29"/>
      <c r="G16" s="21"/>
      <c r="H16" s="4"/>
    </row>
    <row r="17" spans="1:11" ht="18.75" customHeight="1">
      <c r="A17" s="11"/>
      <c r="B17" s="16" t="s">
        <v>21</v>
      </c>
      <c r="C17" s="16" t="s">
        <v>208</v>
      </c>
      <c r="D17" s="60">
        <v>25.6</v>
      </c>
      <c r="E17" s="23" t="s">
        <v>15</v>
      </c>
      <c r="F17" s="26"/>
      <c r="G17" s="22"/>
      <c r="H17" s="50"/>
    </row>
    <row r="18" spans="1:11" ht="18.75" customHeight="1">
      <c r="A18" s="18"/>
      <c r="B18" s="15"/>
      <c r="C18" s="15" t="s">
        <v>127</v>
      </c>
      <c r="D18" s="62"/>
      <c r="E18" s="49"/>
      <c r="F18" s="29"/>
      <c r="G18" s="51"/>
      <c r="H18" s="4"/>
    </row>
    <row r="19" spans="1:11" ht="18.75" customHeight="1">
      <c r="A19" s="11"/>
      <c r="B19" s="16" t="s">
        <v>21</v>
      </c>
      <c r="C19" s="20" t="s">
        <v>209</v>
      </c>
      <c r="D19" s="60">
        <v>201</v>
      </c>
      <c r="E19" s="23" t="s">
        <v>15</v>
      </c>
      <c r="F19" s="26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/>
      <c r="C21" s="20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/>
      <c r="H22" s="15"/>
    </row>
    <row r="23" spans="1:11" ht="18.75" customHeight="1">
      <c r="A23" s="11"/>
      <c r="B23" s="19" t="s">
        <v>213</v>
      </c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/>
      <c r="H24" s="24"/>
    </row>
    <row r="25" spans="1:11" ht="18.75" customHeight="1">
      <c r="A25" s="11"/>
      <c r="B25" s="19"/>
      <c r="C25" s="20"/>
      <c r="D25" s="60"/>
      <c r="E25" s="23"/>
      <c r="F25" s="26"/>
      <c r="G25" s="52"/>
      <c r="H25" s="25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/>
      <c r="C27" s="19"/>
      <c r="D27" s="60"/>
      <c r="E27" s="23"/>
      <c r="F27" s="26"/>
      <c r="G27" s="22"/>
      <c r="H27" s="25"/>
    </row>
    <row r="28" spans="1:11" ht="18.75" customHeight="1">
      <c r="A28" s="7"/>
      <c r="B28" s="7"/>
      <c r="C28" s="15"/>
      <c r="D28" s="62"/>
      <c r="E28" s="30"/>
      <c r="F28" s="29"/>
      <c r="G28" s="21"/>
      <c r="H28" s="55"/>
    </row>
    <row r="29" spans="1:11" ht="18.75" customHeight="1">
      <c r="A29" s="11"/>
      <c r="B29" s="28"/>
      <c r="C29" s="19"/>
      <c r="D29" s="60"/>
      <c r="E29" s="23"/>
      <c r="F29" s="26"/>
      <c r="G29" s="22"/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/>
      <c r="H40" s="15"/>
    </row>
    <row r="41" spans="1:8" ht="18.75" customHeight="1">
      <c r="A41" s="11"/>
      <c r="B41" s="27" t="s">
        <v>89</v>
      </c>
      <c r="C41" s="16"/>
      <c r="D41" s="22"/>
      <c r="E41" s="23"/>
      <c r="F41" s="26"/>
      <c r="G41" s="22"/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2E08-741C-46DF-88A9-78696033E178}">
  <sheetPr codeName="Sheet13"/>
  <dimension ref="A1:K82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9</v>
      </c>
      <c r="B3" s="16" t="str">
        <f>[24]中科目!B44</f>
        <v>屋根及び樋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128</v>
      </c>
      <c r="C5" s="16"/>
      <c r="D5" s="60"/>
      <c r="E5" s="23"/>
      <c r="F5" s="26"/>
      <c r="G5" s="22"/>
      <c r="H5" s="50"/>
    </row>
    <row r="6" spans="1:8" ht="18.75" customHeight="1">
      <c r="A6" s="18"/>
      <c r="B6" s="15"/>
      <c r="C6" s="15" t="s">
        <v>29</v>
      </c>
      <c r="D6" s="62"/>
      <c r="E6" s="49"/>
      <c r="F6" s="29"/>
      <c r="G6" s="51"/>
      <c r="H6" s="4"/>
    </row>
    <row r="7" spans="1:8" ht="18.75" customHeight="1">
      <c r="A7" s="11"/>
      <c r="B7" s="16" t="s">
        <v>129</v>
      </c>
      <c r="C7" s="20" t="s">
        <v>130</v>
      </c>
      <c r="D7" s="60">
        <v>232</v>
      </c>
      <c r="E7" s="23" t="s">
        <v>10</v>
      </c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6" t="s">
        <v>131</v>
      </c>
      <c r="C9" s="16" t="s">
        <v>31</v>
      </c>
      <c r="D9" s="60">
        <v>232</v>
      </c>
      <c r="E9" s="23" t="s">
        <v>10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 t="s">
        <v>132</v>
      </c>
      <c r="C11" s="20" t="s">
        <v>29</v>
      </c>
      <c r="D11" s="60">
        <v>57</v>
      </c>
      <c r="E11" s="23" t="s">
        <v>15</v>
      </c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 t="s">
        <v>133</v>
      </c>
      <c r="C13" s="20" t="s">
        <v>30</v>
      </c>
      <c r="D13" s="60">
        <v>57</v>
      </c>
      <c r="E13" s="23" t="s">
        <v>15</v>
      </c>
      <c r="F13" s="26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/>
      <c r="H14" s="4"/>
    </row>
    <row r="15" spans="1:8" ht="18.75" customHeight="1">
      <c r="A15" s="11"/>
      <c r="B15" s="19" t="s">
        <v>134</v>
      </c>
      <c r="C15" s="20"/>
      <c r="D15" s="60">
        <v>57</v>
      </c>
      <c r="E15" s="23" t="s">
        <v>15</v>
      </c>
      <c r="F15" s="54"/>
      <c r="G15" s="52"/>
      <c r="H15" s="50"/>
    </row>
    <row r="16" spans="1:8" ht="18.75" customHeight="1">
      <c r="A16" s="18"/>
      <c r="B16" s="15"/>
      <c r="C16" s="15"/>
      <c r="D16" s="62"/>
      <c r="E16" s="30"/>
      <c r="F16" s="29"/>
      <c r="G16" s="21"/>
      <c r="H16" s="4"/>
    </row>
    <row r="17" spans="1:11" ht="18.75" customHeight="1">
      <c r="A17" s="11"/>
      <c r="B17" s="19" t="s">
        <v>135</v>
      </c>
      <c r="C17" s="16" t="s">
        <v>30</v>
      </c>
      <c r="D17" s="60">
        <v>57</v>
      </c>
      <c r="E17" s="23" t="s">
        <v>15</v>
      </c>
      <c r="F17" s="26"/>
      <c r="G17" s="22"/>
      <c r="H17" s="50"/>
    </row>
    <row r="18" spans="1:11" ht="18.75" customHeight="1">
      <c r="A18" s="18"/>
      <c r="B18" s="15"/>
      <c r="C18" s="15"/>
      <c r="D18" s="62"/>
      <c r="E18" s="49"/>
      <c r="F18" s="29"/>
      <c r="G18" s="51"/>
      <c r="H18" s="4"/>
    </row>
    <row r="19" spans="1:11" ht="18.75" customHeight="1">
      <c r="A19" s="11"/>
      <c r="B19" s="19" t="s">
        <v>136</v>
      </c>
      <c r="C19" s="20" t="s">
        <v>30</v>
      </c>
      <c r="D19" s="60">
        <v>18.5</v>
      </c>
      <c r="E19" s="23" t="s">
        <v>15</v>
      </c>
      <c r="F19" s="26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 t="s">
        <v>137</v>
      </c>
      <c r="C21" s="16" t="s">
        <v>30</v>
      </c>
      <c r="D21" s="60">
        <v>35.799999999999997</v>
      </c>
      <c r="E21" s="23" t="s">
        <v>15</v>
      </c>
      <c r="F21" s="54"/>
      <c r="G21" s="52"/>
      <c r="H21" s="50"/>
    </row>
    <row r="22" spans="1:11" ht="18.75" customHeight="1">
      <c r="A22" s="7"/>
      <c r="B22" s="15"/>
      <c r="C22" s="15"/>
      <c r="D22" s="62"/>
      <c r="E22" s="49"/>
      <c r="F22" s="29"/>
      <c r="G22" s="51"/>
      <c r="H22" s="24"/>
    </row>
    <row r="23" spans="1:11" ht="18.75" customHeight="1">
      <c r="A23" s="11"/>
      <c r="B23" s="19" t="s">
        <v>141</v>
      </c>
      <c r="C23" s="20" t="s">
        <v>142</v>
      </c>
      <c r="D23" s="60">
        <v>35.799999999999997</v>
      </c>
      <c r="E23" s="23" t="s">
        <v>15</v>
      </c>
      <c r="F23" s="26"/>
      <c r="G23" s="52"/>
      <c r="H23" s="25"/>
    </row>
    <row r="24" spans="1:11" ht="18.75" customHeight="1">
      <c r="A24" s="7"/>
      <c r="B24" s="15"/>
      <c r="C24" s="15" t="s">
        <v>139</v>
      </c>
      <c r="D24" s="62"/>
      <c r="E24" s="30"/>
      <c r="F24" s="29"/>
      <c r="G24" s="21"/>
      <c r="H24" s="15"/>
    </row>
    <row r="25" spans="1:11" ht="18.75" customHeight="1">
      <c r="A25" s="11"/>
      <c r="B25" s="19" t="s">
        <v>138</v>
      </c>
      <c r="C25" s="19" t="s">
        <v>140</v>
      </c>
      <c r="D25" s="60">
        <v>56.9</v>
      </c>
      <c r="E25" s="23" t="s">
        <v>15</v>
      </c>
      <c r="F25" s="26"/>
      <c r="G25" s="22"/>
      <c r="H25" s="39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 t="s">
        <v>143</v>
      </c>
      <c r="C27" s="19" t="s">
        <v>144</v>
      </c>
      <c r="D27" s="60">
        <v>25.2</v>
      </c>
      <c r="E27" s="23" t="s">
        <v>15</v>
      </c>
      <c r="F27" s="26"/>
      <c r="G27" s="22"/>
      <c r="H27" s="25"/>
    </row>
    <row r="28" spans="1:11" ht="18.75" customHeight="1">
      <c r="A28" s="7"/>
      <c r="B28" s="15"/>
      <c r="C28" s="15"/>
      <c r="D28" s="62"/>
      <c r="E28" s="30"/>
      <c r="F28" s="29"/>
      <c r="G28" s="56"/>
      <c r="H28" s="4"/>
    </row>
    <row r="29" spans="1:11" ht="18.75" customHeight="1">
      <c r="A29" s="11"/>
      <c r="B29" s="19"/>
      <c r="C29" s="16"/>
      <c r="D29" s="60"/>
      <c r="E29" s="23"/>
      <c r="F29" s="26"/>
      <c r="G29" s="56"/>
      <c r="H29" s="8"/>
    </row>
    <row r="30" spans="1:11" ht="18.75" customHeight="1">
      <c r="A30" s="7"/>
      <c r="B30" s="7"/>
      <c r="C30" s="15"/>
      <c r="D30" s="62"/>
      <c r="E30" s="30"/>
      <c r="F30" s="29"/>
      <c r="G30" s="21"/>
      <c r="H30" s="55"/>
    </row>
    <row r="31" spans="1:11" ht="18.75" customHeight="1">
      <c r="A31" s="11"/>
      <c r="B31" s="28" t="s">
        <v>145</v>
      </c>
      <c r="C31" s="19"/>
      <c r="D31" s="60"/>
      <c r="E31" s="23"/>
      <c r="F31" s="26"/>
      <c r="G31" s="22"/>
      <c r="H31" s="39"/>
      <c r="K31" s="79"/>
    </row>
    <row r="32" spans="1:11" ht="18.75" customHeight="1">
      <c r="A32" s="7"/>
      <c r="B32" s="7"/>
      <c r="C32" s="15"/>
      <c r="D32" s="62"/>
      <c r="E32" s="30"/>
      <c r="F32" s="29"/>
      <c r="G32" s="21"/>
      <c r="H32" s="20"/>
    </row>
    <row r="33" spans="1:11" ht="18.75" customHeight="1">
      <c r="A33" s="11"/>
      <c r="B33" s="28"/>
      <c r="C33" s="19"/>
      <c r="D33" s="60"/>
      <c r="E33" s="23"/>
      <c r="F33" s="26"/>
      <c r="G33" s="22"/>
      <c r="H33" s="16"/>
      <c r="K33" s="79"/>
    </row>
    <row r="34" spans="1:11" ht="18.75" customHeight="1">
      <c r="A34" s="7"/>
      <c r="B34" s="15"/>
      <c r="C34" s="15"/>
      <c r="D34" s="62"/>
      <c r="E34" s="30"/>
      <c r="F34" s="29"/>
      <c r="G34" s="56"/>
      <c r="H34" s="15"/>
    </row>
    <row r="35" spans="1:11" ht="18.75" customHeight="1">
      <c r="A35" s="11"/>
      <c r="B35" s="16" t="s">
        <v>75</v>
      </c>
      <c r="C35" s="16"/>
      <c r="D35" s="60"/>
      <c r="E35" s="23"/>
      <c r="F35" s="26"/>
      <c r="G35" s="56"/>
      <c r="H35" s="16"/>
    </row>
    <row r="36" spans="1:11" ht="18.75" customHeight="1">
      <c r="A36" s="7"/>
      <c r="B36" s="15"/>
      <c r="C36" s="15"/>
      <c r="D36" s="62"/>
      <c r="E36" s="30"/>
      <c r="F36" s="29"/>
      <c r="G36" s="56"/>
      <c r="H36" s="4"/>
    </row>
    <row r="37" spans="1:11" ht="18.75" customHeight="1">
      <c r="A37" s="11"/>
      <c r="B37" s="19" t="s">
        <v>146</v>
      </c>
      <c r="C37" s="16" t="s">
        <v>147</v>
      </c>
      <c r="D37" s="60">
        <v>22.7</v>
      </c>
      <c r="E37" s="23" t="s">
        <v>15</v>
      </c>
      <c r="F37" s="26"/>
      <c r="G37" s="56"/>
      <c r="H37" s="50"/>
    </row>
    <row r="38" spans="1:11" ht="18.75" customHeight="1">
      <c r="A38" s="18"/>
      <c r="B38" s="15"/>
      <c r="C38" s="15"/>
      <c r="D38" s="62"/>
      <c r="E38" s="30"/>
      <c r="F38" s="29"/>
      <c r="G38" s="21"/>
      <c r="H38" s="15"/>
    </row>
    <row r="39" spans="1:11" ht="18.75" customHeight="1">
      <c r="A39" s="11"/>
      <c r="B39" s="19" t="s">
        <v>148</v>
      </c>
      <c r="C39" s="16" t="s">
        <v>149</v>
      </c>
      <c r="D39" s="60">
        <v>22.7</v>
      </c>
      <c r="E39" s="23" t="s">
        <v>15</v>
      </c>
      <c r="F39" s="26"/>
      <c r="G39" s="22"/>
      <c r="H39" s="39"/>
    </row>
    <row r="40" spans="1:11" ht="18.75" customHeight="1">
      <c r="A40" s="18"/>
      <c r="B40" s="15"/>
      <c r="C40" s="15"/>
      <c r="D40" s="21"/>
      <c r="E40" s="30"/>
      <c r="F40" s="29"/>
      <c r="G40" s="21"/>
      <c r="H40" s="15"/>
    </row>
    <row r="41" spans="1:11" ht="18.75" customHeight="1">
      <c r="A41" s="11"/>
      <c r="B41" s="19" t="s">
        <v>150</v>
      </c>
      <c r="C41" s="16" t="s">
        <v>151</v>
      </c>
      <c r="D41" s="22">
        <v>2</v>
      </c>
      <c r="E41" s="23" t="s">
        <v>14</v>
      </c>
      <c r="F41" s="26"/>
      <c r="G41" s="22"/>
      <c r="H41" s="39"/>
    </row>
    <row r="42" spans="1:11" s="42" customFormat="1" ht="37.5" customHeight="1">
      <c r="A42" s="40" t="s">
        <v>0</v>
      </c>
      <c r="B42" s="40" t="s">
        <v>1</v>
      </c>
      <c r="C42" s="41" t="s">
        <v>7</v>
      </c>
      <c r="D42" s="40" t="s">
        <v>2</v>
      </c>
      <c r="E42" s="40" t="s">
        <v>3</v>
      </c>
      <c r="F42" s="41" t="s">
        <v>4</v>
      </c>
      <c r="G42" s="40" t="s">
        <v>5</v>
      </c>
      <c r="H42" s="40" t="s">
        <v>8</v>
      </c>
    </row>
    <row r="43" spans="1:11" ht="18.75" customHeight="1">
      <c r="A43" s="7"/>
      <c r="B43" s="15"/>
      <c r="C43" s="20"/>
      <c r="D43" s="6"/>
      <c r="E43" s="18"/>
      <c r="F43" s="31"/>
      <c r="G43" s="37"/>
      <c r="H43" s="48"/>
    </row>
    <row r="44" spans="1:11" ht="18.75" customHeight="1">
      <c r="A44" s="61"/>
      <c r="B44" s="16" t="s">
        <v>152</v>
      </c>
      <c r="C44" s="16" t="s">
        <v>153</v>
      </c>
      <c r="D44" s="10">
        <v>2</v>
      </c>
      <c r="E44" s="11" t="s">
        <v>14</v>
      </c>
      <c r="F44" s="32"/>
      <c r="G44" s="38"/>
      <c r="H44" s="39"/>
    </row>
    <row r="45" spans="1:11" ht="18.75" customHeight="1">
      <c r="A45" s="7"/>
      <c r="B45" s="15"/>
      <c r="C45" s="20" t="s">
        <v>155</v>
      </c>
      <c r="D45" s="62"/>
      <c r="E45" s="49"/>
      <c r="F45" s="29"/>
      <c r="G45" s="21"/>
      <c r="H45" s="57"/>
    </row>
    <row r="46" spans="1:11" ht="18.75" customHeight="1">
      <c r="A46" s="11"/>
      <c r="B46" s="16" t="s">
        <v>154</v>
      </c>
      <c r="C46" s="16" t="s">
        <v>156</v>
      </c>
      <c r="D46" s="60">
        <v>13.2</v>
      </c>
      <c r="E46" s="23" t="s">
        <v>15</v>
      </c>
      <c r="F46" s="26"/>
      <c r="G46" s="22"/>
      <c r="H46" s="50"/>
    </row>
    <row r="47" spans="1:11" ht="18.75" customHeight="1">
      <c r="A47" s="18"/>
      <c r="B47" s="15"/>
      <c r="C47" s="15"/>
      <c r="D47" s="62"/>
      <c r="E47" s="49"/>
      <c r="F47" s="29"/>
      <c r="G47" s="51"/>
      <c r="H47" s="57"/>
    </row>
    <row r="48" spans="1:11" ht="18.75" customHeight="1">
      <c r="A48" s="11"/>
      <c r="B48" s="16" t="s">
        <v>157</v>
      </c>
      <c r="C48" s="20" t="s">
        <v>158</v>
      </c>
      <c r="D48" s="60">
        <v>4</v>
      </c>
      <c r="E48" s="23" t="s">
        <v>14</v>
      </c>
      <c r="F48" s="26"/>
      <c r="G48" s="52"/>
      <c r="H48" s="50"/>
    </row>
    <row r="49" spans="1:8" ht="18.75" customHeight="1">
      <c r="A49" s="18"/>
      <c r="B49" s="15"/>
      <c r="C49" s="17"/>
      <c r="D49" s="62"/>
      <c r="E49" s="49"/>
      <c r="F49" s="53"/>
      <c r="G49" s="51"/>
      <c r="H49" s="57"/>
    </row>
    <row r="50" spans="1:8" ht="18.75" customHeight="1">
      <c r="A50" s="11"/>
      <c r="B50" s="16"/>
      <c r="C50" s="16"/>
      <c r="D50" s="60"/>
      <c r="E50" s="23"/>
      <c r="F50" s="54"/>
      <c r="G50" s="52"/>
      <c r="H50" s="50"/>
    </row>
    <row r="51" spans="1:8" ht="18.75" customHeight="1">
      <c r="A51" s="18"/>
      <c r="B51" s="15"/>
      <c r="C51" s="17"/>
      <c r="D51" s="62"/>
      <c r="E51" s="49"/>
      <c r="F51" s="53"/>
      <c r="G51" s="51"/>
      <c r="H51" s="57"/>
    </row>
    <row r="52" spans="1:8" ht="18.75" customHeight="1">
      <c r="A52" s="11"/>
      <c r="B52" s="19" t="s">
        <v>159</v>
      </c>
      <c r="C52" s="20"/>
      <c r="D52" s="60"/>
      <c r="E52" s="23"/>
      <c r="F52" s="54"/>
      <c r="G52" s="52"/>
      <c r="H52" s="50"/>
    </row>
    <row r="53" spans="1:8" ht="18.75" customHeight="1">
      <c r="A53" s="7"/>
      <c r="B53" s="15"/>
      <c r="C53" s="15"/>
      <c r="D53" s="62"/>
      <c r="E53" s="49"/>
      <c r="F53" s="29"/>
      <c r="G53" s="51"/>
      <c r="H53" s="57"/>
    </row>
    <row r="54" spans="1:8" ht="18.75" customHeight="1">
      <c r="A54" s="11"/>
      <c r="B54" s="19"/>
      <c r="C54" s="20"/>
      <c r="D54" s="60"/>
      <c r="E54" s="23"/>
      <c r="F54" s="26"/>
      <c r="G54" s="52"/>
      <c r="H54" s="50"/>
    </row>
    <row r="55" spans="1:8" ht="18.75" customHeight="1">
      <c r="A55" s="18"/>
      <c r="B55" s="15"/>
      <c r="C55" s="17"/>
      <c r="D55" s="62"/>
      <c r="E55" s="49"/>
      <c r="F55" s="53"/>
      <c r="G55" s="51"/>
      <c r="H55" s="57"/>
    </row>
    <row r="56" spans="1:8" ht="18.75" customHeight="1">
      <c r="A56" s="11"/>
      <c r="B56" s="19" t="s">
        <v>160</v>
      </c>
      <c r="C56" s="20"/>
      <c r="D56" s="60"/>
      <c r="E56" s="23"/>
      <c r="F56" s="54"/>
      <c r="G56" s="52"/>
      <c r="H56" s="50"/>
    </row>
    <row r="57" spans="1:8" ht="18.75" customHeight="1">
      <c r="A57" s="18"/>
      <c r="B57" s="15"/>
      <c r="C57" s="15"/>
      <c r="D57" s="62"/>
      <c r="E57" s="30"/>
      <c r="F57" s="29"/>
      <c r="G57" s="21"/>
      <c r="H57" s="57"/>
    </row>
    <row r="58" spans="1:8" ht="18.75" customHeight="1">
      <c r="A58" s="11"/>
      <c r="B58" s="19" t="s">
        <v>161</v>
      </c>
      <c r="C58" s="16"/>
      <c r="D58" s="60">
        <v>1</v>
      </c>
      <c r="E58" s="23" t="s">
        <v>11</v>
      </c>
      <c r="F58" s="26"/>
      <c r="G58" s="22"/>
      <c r="H58" s="50"/>
    </row>
    <row r="59" spans="1:8" ht="18.75" customHeight="1">
      <c r="A59" s="18"/>
      <c r="B59" s="15"/>
      <c r="C59" s="15"/>
      <c r="D59" s="62"/>
      <c r="E59" s="49"/>
      <c r="F59" s="29"/>
      <c r="G59" s="51"/>
      <c r="H59" s="57"/>
    </row>
    <row r="60" spans="1:8" ht="18.75" customHeight="1">
      <c r="A60" s="11"/>
      <c r="B60" s="19" t="s">
        <v>162</v>
      </c>
      <c r="C60" s="20"/>
      <c r="D60" s="60">
        <v>1</v>
      </c>
      <c r="E60" s="23" t="s">
        <v>11</v>
      </c>
      <c r="F60" s="26"/>
      <c r="G60" s="52"/>
      <c r="H60" s="50"/>
    </row>
    <row r="61" spans="1:8" ht="18.75" customHeight="1">
      <c r="A61" s="18"/>
      <c r="B61" s="15"/>
      <c r="C61" s="17"/>
      <c r="D61" s="62"/>
      <c r="E61" s="49"/>
      <c r="F61" s="53"/>
      <c r="G61" s="51"/>
      <c r="H61" s="57"/>
    </row>
    <row r="62" spans="1:8" ht="18.75" customHeight="1">
      <c r="A62" s="11"/>
      <c r="B62" s="19"/>
      <c r="C62" s="16"/>
      <c r="D62" s="60"/>
      <c r="E62" s="23"/>
      <c r="F62" s="54"/>
      <c r="G62" s="52"/>
      <c r="H62" s="50"/>
    </row>
    <row r="63" spans="1:8" ht="18.75" customHeight="1">
      <c r="A63" s="7"/>
      <c r="B63" s="15"/>
      <c r="C63" s="15"/>
      <c r="D63" s="62"/>
      <c r="E63" s="49"/>
      <c r="F63" s="29"/>
      <c r="G63" s="51"/>
      <c r="H63" s="24"/>
    </row>
    <row r="64" spans="1:8" ht="18.75" customHeight="1">
      <c r="A64" s="11"/>
      <c r="B64" s="19" t="s">
        <v>163</v>
      </c>
      <c r="C64" s="20"/>
      <c r="D64" s="60"/>
      <c r="E64" s="23"/>
      <c r="F64" s="26"/>
      <c r="G64" s="52"/>
      <c r="H64" s="25"/>
    </row>
    <row r="65" spans="1:11" ht="18.75" customHeight="1">
      <c r="A65" s="7"/>
      <c r="B65" s="15"/>
      <c r="C65" s="15"/>
      <c r="D65" s="62"/>
      <c r="E65" s="30"/>
      <c r="F65" s="29"/>
      <c r="G65" s="21"/>
      <c r="H65" s="48"/>
    </row>
    <row r="66" spans="1:11" ht="18.75" customHeight="1">
      <c r="A66" s="11"/>
      <c r="B66" s="19"/>
      <c r="C66" s="19"/>
      <c r="D66" s="60"/>
      <c r="E66" s="23"/>
      <c r="F66" s="26"/>
      <c r="G66" s="22"/>
      <c r="H66" s="39"/>
    </row>
    <row r="67" spans="1:11" ht="18.75" customHeight="1">
      <c r="A67" s="7"/>
      <c r="B67" s="15"/>
      <c r="C67" s="15"/>
      <c r="D67" s="62"/>
      <c r="E67" s="30"/>
      <c r="F67" s="29"/>
      <c r="G67" s="21"/>
      <c r="H67" s="24"/>
    </row>
    <row r="68" spans="1:11" ht="18.75" customHeight="1">
      <c r="A68" s="11"/>
      <c r="B68" s="19"/>
      <c r="C68" s="19"/>
      <c r="D68" s="60"/>
      <c r="E68" s="23"/>
      <c r="F68" s="26"/>
      <c r="G68" s="22"/>
      <c r="H68" s="25"/>
    </row>
    <row r="69" spans="1:11" ht="18.75" customHeight="1">
      <c r="A69" s="7"/>
      <c r="B69" s="7"/>
      <c r="C69" s="15"/>
      <c r="D69" s="62"/>
      <c r="E69" s="30"/>
      <c r="F69" s="29"/>
      <c r="G69" s="21"/>
      <c r="H69" s="55"/>
    </row>
    <row r="70" spans="1:11" ht="18.75" customHeight="1">
      <c r="A70" s="11"/>
      <c r="B70" s="28"/>
      <c r="C70" s="19"/>
      <c r="D70" s="60"/>
      <c r="E70" s="23"/>
      <c r="F70" s="26"/>
      <c r="G70" s="22"/>
      <c r="H70" s="39"/>
      <c r="K70" s="79"/>
    </row>
    <row r="71" spans="1:11" ht="18.75" customHeight="1">
      <c r="A71" s="7"/>
      <c r="B71" s="7"/>
      <c r="C71" s="15"/>
      <c r="D71" s="62"/>
      <c r="E71" s="30"/>
      <c r="F71" s="29"/>
      <c r="G71" s="21"/>
      <c r="H71" s="55"/>
    </row>
    <row r="72" spans="1:11" ht="18.75" customHeight="1">
      <c r="A72" s="11"/>
      <c r="B72" s="28"/>
      <c r="C72" s="19"/>
      <c r="D72" s="60"/>
      <c r="E72" s="23"/>
      <c r="F72" s="26"/>
      <c r="G72" s="22"/>
      <c r="H72" s="39"/>
      <c r="K72" s="79"/>
    </row>
    <row r="73" spans="1:11" ht="18.75" customHeight="1">
      <c r="A73" s="7"/>
      <c r="B73" s="15"/>
      <c r="C73" s="15"/>
      <c r="D73" s="62"/>
      <c r="E73" s="30"/>
      <c r="F73" s="29"/>
      <c r="G73" s="56"/>
      <c r="H73" s="48"/>
    </row>
    <row r="74" spans="1:11" ht="18.75" customHeight="1">
      <c r="A74" s="11"/>
      <c r="B74" s="16"/>
      <c r="C74" s="16"/>
      <c r="D74" s="60"/>
      <c r="E74" s="23"/>
      <c r="F74" s="26"/>
      <c r="G74" s="56"/>
      <c r="H74" s="39"/>
    </row>
    <row r="75" spans="1:11" ht="18.75" customHeight="1">
      <c r="A75" s="7"/>
      <c r="B75" s="15"/>
      <c r="C75" s="15"/>
      <c r="D75" s="62"/>
      <c r="E75" s="30"/>
      <c r="F75" s="29"/>
      <c r="G75" s="56"/>
      <c r="H75" s="57"/>
    </row>
    <row r="76" spans="1:11" ht="18.75" customHeight="1">
      <c r="A76" s="11"/>
      <c r="B76" s="19"/>
      <c r="C76" s="16"/>
      <c r="D76" s="60"/>
      <c r="E76" s="23"/>
      <c r="F76" s="26"/>
      <c r="G76" s="56"/>
      <c r="H76" s="50"/>
    </row>
    <row r="77" spans="1:11" ht="18.75" customHeight="1">
      <c r="A77" s="7"/>
      <c r="B77" s="15"/>
      <c r="C77" s="15"/>
      <c r="D77" s="62"/>
      <c r="E77" s="30"/>
      <c r="F77" s="29"/>
      <c r="G77" s="56"/>
      <c r="H77" s="57"/>
    </row>
    <row r="78" spans="1:11" ht="18.75" customHeight="1">
      <c r="A78" s="11"/>
      <c r="B78" s="19"/>
      <c r="C78" s="16"/>
      <c r="D78" s="60"/>
      <c r="E78" s="23"/>
      <c r="F78" s="26"/>
      <c r="G78" s="56"/>
      <c r="H78" s="50"/>
    </row>
    <row r="79" spans="1:11" ht="18.75" customHeight="1">
      <c r="A79" s="18"/>
      <c r="B79" s="15"/>
      <c r="C79" s="15"/>
      <c r="D79" s="62"/>
      <c r="E79" s="30"/>
      <c r="F79" s="29"/>
      <c r="G79" s="21"/>
      <c r="H79" s="48"/>
    </row>
    <row r="80" spans="1:11" ht="18.75" customHeight="1">
      <c r="A80" s="11"/>
      <c r="B80" s="19"/>
      <c r="C80" s="16"/>
      <c r="D80" s="60"/>
      <c r="E80" s="23"/>
      <c r="F80" s="26"/>
      <c r="G80" s="22"/>
      <c r="H80" s="39"/>
    </row>
    <row r="81" spans="1:8" ht="18.75" customHeight="1">
      <c r="A81" s="18"/>
      <c r="B81" s="15"/>
      <c r="C81" s="15"/>
      <c r="D81" s="21"/>
      <c r="E81" s="30"/>
      <c r="F81" s="29"/>
      <c r="G81" s="21"/>
      <c r="H81" s="48"/>
    </row>
    <row r="82" spans="1:8" ht="18.75" customHeight="1">
      <c r="A82" s="11"/>
      <c r="B82" s="27" t="s">
        <v>88</v>
      </c>
      <c r="C82" s="16"/>
      <c r="D82" s="22"/>
      <c r="E82" s="23"/>
      <c r="F82" s="26"/>
      <c r="G82" s="22"/>
      <c r="H82" s="39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  <oddFooter>&amp;C笛吹市
&amp;P/&amp;N</oddFooter>
  </headerFooter>
  <rowBreaks count="1" manualBreakCount="1">
    <brk id="41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8012-FC3C-4172-9E83-A9F3970896CD}">
  <sheetPr codeName="Sheet14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10</v>
      </c>
      <c r="B3" s="16" t="str">
        <f>[24]中科目!B52</f>
        <v>金属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101</v>
      </c>
      <c r="C5" s="16" t="s">
        <v>102</v>
      </c>
      <c r="D5" s="60">
        <v>22.4</v>
      </c>
      <c r="E5" s="23" t="s">
        <v>10</v>
      </c>
      <c r="F5" s="26"/>
      <c r="G5" s="22"/>
      <c r="H5" s="50"/>
    </row>
    <row r="6" spans="1:8" ht="18.75" customHeight="1">
      <c r="A6" s="18"/>
      <c r="B6" s="15"/>
      <c r="C6" s="15"/>
      <c r="D6" s="62"/>
      <c r="E6" s="49"/>
      <c r="F6" s="29"/>
      <c r="G6" s="51"/>
      <c r="H6" s="4"/>
    </row>
    <row r="7" spans="1:8" ht="18.75" customHeight="1">
      <c r="A7" s="11"/>
      <c r="B7" s="16" t="s">
        <v>104</v>
      </c>
      <c r="C7" s="20" t="s">
        <v>105</v>
      </c>
      <c r="D7" s="60">
        <v>6.7</v>
      </c>
      <c r="E7" s="23" t="s">
        <v>266</v>
      </c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6" t="s">
        <v>106</v>
      </c>
      <c r="C9" s="16" t="s">
        <v>105</v>
      </c>
      <c r="D9" s="60">
        <v>2.4</v>
      </c>
      <c r="E9" s="23" t="s">
        <v>15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 t="s">
        <v>222</v>
      </c>
      <c r="C11" s="20" t="s">
        <v>223</v>
      </c>
      <c r="D11" s="60">
        <v>2</v>
      </c>
      <c r="E11" s="23" t="s">
        <v>14</v>
      </c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 t="s">
        <v>124</v>
      </c>
      <c r="C13" s="20"/>
      <c r="D13" s="60">
        <v>241</v>
      </c>
      <c r="E13" s="23" t="s">
        <v>14</v>
      </c>
      <c r="F13" s="26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>
        <f t="shared" ref="G14:G20" si="0">ROUNDDOWN((D14*F14),0)</f>
        <v>0</v>
      </c>
      <c r="H14" s="4"/>
    </row>
    <row r="15" spans="1:8" ht="18.75" customHeight="1">
      <c r="A15" s="11"/>
      <c r="B15" s="19"/>
      <c r="C15" s="20"/>
      <c r="D15" s="60"/>
      <c r="E15" s="23"/>
      <c r="F15" s="54"/>
      <c r="G15" s="52">
        <f t="shared" si="0"/>
        <v>0</v>
      </c>
      <c r="H15" s="50"/>
    </row>
    <row r="16" spans="1:8" ht="18.75" customHeight="1">
      <c r="A16" s="18"/>
      <c r="B16" s="15"/>
      <c r="C16" s="15"/>
      <c r="D16" s="62"/>
      <c r="E16" s="30"/>
      <c r="F16" s="29"/>
      <c r="G16" s="21">
        <f t="shared" si="0"/>
        <v>0</v>
      </c>
      <c r="H16" s="4"/>
    </row>
    <row r="17" spans="1:11" ht="18.75" customHeight="1">
      <c r="A17" s="11"/>
      <c r="B17" s="19"/>
      <c r="C17" s="16"/>
      <c r="D17" s="60"/>
      <c r="E17" s="23"/>
      <c r="F17" s="26"/>
      <c r="G17" s="22">
        <f t="shared" si="0"/>
        <v>0</v>
      </c>
      <c r="H17" s="50"/>
    </row>
    <row r="18" spans="1:11" ht="18.75" customHeight="1">
      <c r="A18" s="18"/>
      <c r="B18" s="15"/>
      <c r="C18" s="15"/>
      <c r="D18" s="62"/>
      <c r="E18" s="49"/>
      <c r="F18" s="29"/>
      <c r="G18" s="51">
        <f t="shared" si="0"/>
        <v>0</v>
      </c>
      <c r="H18" s="4"/>
    </row>
    <row r="19" spans="1:11" ht="18.75" customHeight="1">
      <c r="A19" s="11"/>
      <c r="B19" s="19"/>
      <c r="C19" s="20"/>
      <c r="D19" s="60"/>
      <c r="E19" s="23"/>
      <c r="F19" s="26"/>
      <c r="G19" s="52">
        <f t="shared" si="0"/>
        <v>0</v>
      </c>
      <c r="H19" s="50"/>
    </row>
    <row r="20" spans="1:11" ht="18.75" customHeight="1">
      <c r="A20" s="18"/>
      <c r="B20" s="15"/>
      <c r="C20" s="17"/>
      <c r="D20" s="62"/>
      <c r="E20" s="49"/>
      <c r="F20" s="53"/>
      <c r="G20" s="51">
        <f t="shared" si="0"/>
        <v>0</v>
      </c>
      <c r="H20" s="4"/>
    </row>
    <row r="21" spans="1:11" ht="18.75" customHeight="1">
      <c r="A21" s="11"/>
      <c r="B21" s="19"/>
      <c r="C21" s="16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>
        <f t="shared" ref="G22:G29" si="1">ROUNDDOWN((D22*F22),0)</f>
        <v>0</v>
      </c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>
        <f t="shared" si="1"/>
        <v>0</v>
      </c>
      <c r="H24" s="24"/>
    </row>
    <row r="25" spans="1:11" ht="18.75" customHeight="1">
      <c r="A25" s="11"/>
      <c r="B25" s="19"/>
      <c r="C25" s="20"/>
      <c r="D25" s="60"/>
      <c r="E25" s="23"/>
      <c r="F25" s="26"/>
      <c r="G25" s="52">
        <f t="shared" si="1"/>
        <v>0</v>
      </c>
      <c r="H25" s="25"/>
    </row>
    <row r="26" spans="1:11" ht="18.75" customHeight="1">
      <c r="A26" s="7"/>
      <c r="B26" s="15"/>
      <c r="C26" s="15"/>
      <c r="D26" s="62"/>
      <c r="E26" s="30"/>
      <c r="F26" s="29"/>
      <c r="G26" s="21">
        <f t="shared" si="1"/>
        <v>0</v>
      </c>
      <c r="H26" s="24"/>
    </row>
    <row r="27" spans="1:11" ht="18.75" customHeight="1">
      <c r="A27" s="11"/>
      <c r="B27" s="19"/>
      <c r="C27" s="19"/>
      <c r="D27" s="60"/>
      <c r="E27" s="23"/>
      <c r="F27" s="26"/>
      <c r="G27" s="22">
        <f t="shared" si="1"/>
        <v>0</v>
      </c>
      <c r="H27" s="25"/>
    </row>
    <row r="28" spans="1:11" ht="18.75" customHeight="1">
      <c r="A28" s="7"/>
      <c r="B28" s="7"/>
      <c r="C28" s="15"/>
      <c r="D28" s="62"/>
      <c r="E28" s="30"/>
      <c r="F28" s="29"/>
      <c r="G28" s="21">
        <f t="shared" si="1"/>
        <v>0</v>
      </c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si="1"/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>
        <f t="shared" ref="G40" si="2">ROUNDDOWN((D40*F40),0)</f>
        <v>0</v>
      </c>
      <c r="H40" s="15"/>
    </row>
    <row r="41" spans="1:8" ht="18.75" customHeight="1">
      <c r="A41" s="11"/>
      <c r="B41" s="27" t="s">
        <v>90</v>
      </c>
      <c r="C41" s="16"/>
      <c r="D41" s="22"/>
      <c r="E41" s="23"/>
      <c r="F41" s="26"/>
      <c r="G41" s="22">
        <f>SUM(G4:G39)</f>
        <v>0</v>
      </c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21C00-4F4F-4333-9A16-1AB9660E2363}">
  <sheetPr codeName="Sheet15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11</v>
      </c>
      <c r="B3" s="16" t="str">
        <f>[24]中科目!B56</f>
        <v>左官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199</v>
      </c>
      <c r="C5" s="16" t="s">
        <v>200</v>
      </c>
      <c r="D5" s="60">
        <v>78</v>
      </c>
      <c r="E5" s="23" t="s">
        <v>10</v>
      </c>
      <c r="F5" s="26"/>
      <c r="G5" s="22"/>
      <c r="H5" s="50"/>
    </row>
    <row r="6" spans="1:8" ht="18.75" customHeight="1">
      <c r="A6" s="18"/>
      <c r="B6" s="15"/>
      <c r="C6" s="15"/>
      <c r="D6" s="62"/>
      <c r="E6" s="49"/>
      <c r="F6" s="29"/>
      <c r="G6" s="51"/>
      <c r="H6" s="4"/>
    </row>
    <row r="7" spans="1:8" ht="18.75" customHeight="1">
      <c r="A7" s="11"/>
      <c r="B7" s="16" t="s">
        <v>195</v>
      </c>
      <c r="C7" s="20" t="s">
        <v>197</v>
      </c>
      <c r="D7" s="60">
        <v>213</v>
      </c>
      <c r="E7" s="23" t="s">
        <v>10</v>
      </c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6" t="s">
        <v>196</v>
      </c>
      <c r="C9" s="16" t="s">
        <v>198</v>
      </c>
      <c r="D9" s="60">
        <v>232</v>
      </c>
      <c r="E9" s="23" t="s">
        <v>10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 t="s">
        <v>201</v>
      </c>
      <c r="C11" s="20"/>
      <c r="D11" s="60">
        <v>11</v>
      </c>
      <c r="E11" s="23" t="s">
        <v>10</v>
      </c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 t="s">
        <v>202</v>
      </c>
      <c r="C13" s="20" t="s">
        <v>203</v>
      </c>
      <c r="D13" s="60">
        <v>12</v>
      </c>
      <c r="E13" s="23" t="s">
        <v>15</v>
      </c>
      <c r="F13" s="26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/>
      <c r="H14" s="4"/>
    </row>
    <row r="15" spans="1:8" ht="18.75" customHeight="1">
      <c r="A15" s="11"/>
      <c r="B15" s="19" t="s">
        <v>204</v>
      </c>
      <c r="C15" s="20" t="s">
        <v>205</v>
      </c>
      <c r="D15" s="60">
        <v>8.3000000000000007</v>
      </c>
      <c r="E15" s="23" t="s">
        <v>10</v>
      </c>
      <c r="F15" s="54"/>
      <c r="G15" s="52"/>
      <c r="H15" s="50"/>
    </row>
    <row r="16" spans="1:8" ht="18.75" customHeight="1">
      <c r="A16" s="18"/>
      <c r="B16" s="15"/>
      <c r="C16" s="15"/>
      <c r="D16" s="62"/>
      <c r="E16" s="30"/>
      <c r="F16" s="29"/>
      <c r="G16" s="21"/>
      <c r="H16" s="4"/>
    </row>
    <row r="17" spans="1:11" ht="18.75" customHeight="1">
      <c r="A17" s="11"/>
      <c r="B17" s="19" t="s">
        <v>206</v>
      </c>
      <c r="C17" s="16"/>
      <c r="D17" s="60">
        <v>15.5</v>
      </c>
      <c r="E17" s="23" t="s">
        <v>15</v>
      </c>
      <c r="F17" s="26"/>
      <c r="G17" s="22"/>
      <c r="H17" s="50"/>
    </row>
    <row r="18" spans="1:11" ht="18.75" customHeight="1">
      <c r="A18" s="18"/>
      <c r="B18" s="15"/>
      <c r="C18" s="15"/>
      <c r="D18" s="62"/>
      <c r="E18" s="49"/>
      <c r="F18" s="29"/>
      <c r="G18" s="51"/>
      <c r="H18" s="4"/>
    </row>
    <row r="19" spans="1:11" ht="18.75" customHeight="1">
      <c r="A19" s="11"/>
      <c r="B19" s="19" t="s">
        <v>207</v>
      </c>
      <c r="C19" s="20"/>
      <c r="D19" s="60">
        <v>123</v>
      </c>
      <c r="E19" s="23" t="s">
        <v>15</v>
      </c>
      <c r="F19" s="26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/>
      <c r="C21" s="16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/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>
        <f t="shared" ref="G24:G29" si="0">ROUNDDOWN((D24*F24),0)</f>
        <v>0</v>
      </c>
      <c r="H24" s="24"/>
    </row>
    <row r="25" spans="1:11" ht="18.75" customHeight="1">
      <c r="A25" s="11"/>
      <c r="B25" s="19"/>
      <c r="C25" s="20"/>
      <c r="D25" s="60"/>
      <c r="E25" s="23"/>
      <c r="F25" s="26"/>
      <c r="G25" s="52">
        <f t="shared" si="0"/>
        <v>0</v>
      </c>
      <c r="H25" s="25"/>
    </row>
    <row r="26" spans="1:11" ht="18.75" customHeight="1">
      <c r="A26" s="7"/>
      <c r="B26" s="15"/>
      <c r="C26" s="15"/>
      <c r="D26" s="62"/>
      <c r="E26" s="30"/>
      <c r="F26" s="29"/>
      <c r="G26" s="21">
        <f t="shared" si="0"/>
        <v>0</v>
      </c>
      <c r="H26" s="24"/>
    </row>
    <row r="27" spans="1:11" ht="18.75" customHeight="1">
      <c r="A27" s="11"/>
      <c r="B27" s="19"/>
      <c r="C27" s="19"/>
      <c r="D27" s="60"/>
      <c r="E27" s="23"/>
      <c r="F27" s="26"/>
      <c r="G27" s="22">
        <f t="shared" si="0"/>
        <v>0</v>
      </c>
      <c r="H27" s="25"/>
    </row>
    <row r="28" spans="1:11" ht="18.75" customHeight="1">
      <c r="A28" s="7"/>
      <c r="B28" s="7"/>
      <c r="C28" s="15"/>
      <c r="D28" s="62"/>
      <c r="E28" s="30"/>
      <c r="F28" s="29"/>
      <c r="G28" s="21">
        <f t="shared" si="0"/>
        <v>0</v>
      </c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si="0"/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>
        <f t="shared" ref="G40" si="1">ROUNDDOWN((D40*F40),0)</f>
        <v>0</v>
      </c>
      <c r="H40" s="15"/>
    </row>
    <row r="41" spans="1:8" ht="18.75" customHeight="1">
      <c r="A41" s="11"/>
      <c r="B41" s="27" t="s">
        <v>91</v>
      </c>
      <c r="C41" s="16"/>
      <c r="D41" s="22"/>
      <c r="E41" s="23"/>
      <c r="F41" s="26"/>
      <c r="G41" s="22">
        <f>SUM(G4:G39)</f>
        <v>0</v>
      </c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52CF-77E9-4C50-9405-A9B7ABD603D1}">
  <sheetPr codeName="Sheet16"/>
  <dimension ref="A1:K82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12</v>
      </c>
      <c r="B3" s="16" t="str">
        <f>[24]中科目!B60</f>
        <v>建具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177</v>
      </c>
      <c r="C5" s="16"/>
      <c r="D5" s="60"/>
      <c r="E5" s="23"/>
      <c r="F5" s="26"/>
      <c r="G5" s="22"/>
      <c r="H5" s="50"/>
    </row>
    <row r="6" spans="1:8" ht="18.75" customHeight="1">
      <c r="A6" s="18"/>
      <c r="B6" s="15"/>
      <c r="C6" s="15" t="s">
        <v>237</v>
      </c>
      <c r="D6" s="62"/>
      <c r="E6" s="49"/>
      <c r="F6" s="29"/>
      <c r="G6" s="51"/>
      <c r="H6" s="4"/>
    </row>
    <row r="7" spans="1:8" ht="18.75" customHeight="1">
      <c r="A7" s="11"/>
      <c r="B7" s="16" t="s">
        <v>169</v>
      </c>
      <c r="C7" s="20" t="s">
        <v>173</v>
      </c>
      <c r="D7" s="60">
        <v>2</v>
      </c>
      <c r="E7" s="23" t="s">
        <v>14</v>
      </c>
      <c r="F7" s="26"/>
      <c r="G7" s="52"/>
      <c r="H7" s="50"/>
    </row>
    <row r="8" spans="1:8" ht="18.75" customHeight="1">
      <c r="A8" s="18"/>
      <c r="B8" s="15"/>
      <c r="C8" s="17" t="s">
        <v>238</v>
      </c>
      <c r="D8" s="62"/>
      <c r="E8" s="49"/>
      <c r="F8" s="53"/>
      <c r="G8" s="51"/>
      <c r="H8" s="4"/>
    </row>
    <row r="9" spans="1:8" ht="18.75" customHeight="1">
      <c r="A9" s="11"/>
      <c r="B9" s="16" t="s">
        <v>168</v>
      </c>
      <c r="C9" s="16" t="s">
        <v>174</v>
      </c>
      <c r="D9" s="60">
        <v>11</v>
      </c>
      <c r="E9" s="23" t="s">
        <v>14</v>
      </c>
      <c r="F9" s="54"/>
      <c r="G9" s="52"/>
      <c r="H9" s="50"/>
    </row>
    <row r="10" spans="1:8" ht="18.75" customHeight="1">
      <c r="A10" s="18"/>
      <c r="B10" s="15"/>
      <c r="C10" s="17" t="s">
        <v>238</v>
      </c>
      <c r="D10" s="62"/>
      <c r="E10" s="49"/>
      <c r="F10" s="53"/>
      <c r="G10" s="51"/>
      <c r="H10" s="4"/>
    </row>
    <row r="11" spans="1:8" ht="18.75" customHeight="1">
      <c r="A11" s="11"/>
      <c r="B11" s="19" t="s">
        <v>170</v>
      </c>
      <c r="C11" s="20" t="s">
        <v>174</v>
      </c>
      <c r="D11" s="60">
        <v>2</v>
      </c>
      <c r="E11" s="23" t="s">
        <v>14</v>
      </c>
      <c r="F11" s="54"/>
      <c r="G11" s="52"/>
      <c r="H11" s="50"/>
    </row>
    <row r="12" spans="1:8" ht="18.75" customHeight="1">
      <c r="A12" s="7"/>
      <c r="B12" s="15"/>
      <c r="C12" s="15" t="s">
        <v>238</v>
      </c>
      <c r="D12" s="62"/>
      <c r="E12" s="49"/>
      <c r="F12" s="29"/>
      <c r="G12" s="51"/>
      <c r="H12" s="4"/>
    </row>
    <row r="13" spans="1:8" ht="18.75" customHeight="1">
      <c r="A13" s="11"/>
      <c r="B13" s="19" t="s">
        <v>171</v>
      </c>
      <c r="C13" s="20" t="s">
        <v>175</v>
      </c>
      <c r="D13" s="60">
        <v>1</v>
      </c>
      <c r="E13" s="23" t="s">
        <v>14</v>
      </c>
      <c r="F13" s="26"/>
      <c r="G13" s="52"/>
      <c r="H13" s="50"/>
    </row>
    <row r="14" spans="1:8" ht="18.75" customHeight="1">
      <c r="A14" s="18"/>
      <c r="B14" s="15"/>
      <c r="C14" s="17" t="s">
        <v>238</v>
      </c>
      <c r="D14" s="62"/>
      <c r="E14" s="49"/>
      <c r="F14" s="53"/>
      <c r="G14" s="51"/>
      <c r="H14" s="4"/>
    </row>
    <row r="15" spans="1:8" ht="18.75" customHeight="1">
      <c r="A15" s="11"/>
      <c r="B15" s="19" t="s">
        <v>172</v>
      </c>
      <c r="C15" s="20" t="s">
        <v>176</v>
      </c>
      <c r="D15" s="60">
        <v>1</v>
      </c>
      <c r="E15" s="23" t="s">
        <v>14</v>
      </c>
      <c r="F15" s="54"/>
      <c r="G15" s="52"/>
      <c r="H15" s="50"/>
    </row>
    <row r="16" spans="1:8" ht="18.75" customHeight="1">
      <c r="A16" s="7"/>
      <c r="B16" s="15"/>
      <c r="C16" s="15" t="s">
        <v>238</v>
      </c>
      <c r="D16" s="62"/>
      <c r="E16" s="49"/>
      <c r="F16" s="29"/>
      <c r="G16" s="51"/>
      <c r="H16" s="24"/>
    </row>
    <row r="17" spans="1:8" ht="18.75" customHeight="1">
      <c r="A17" s="11"/>
      <c r="B17" s="19" t="s">
        <v>180</v>
      </c>
      <c r="C17" s="20" t="s">
        <v>181</v>
      </c>
      <c r="D17" s="60">
        <v>14</v>
      </c>
      <c r="E17" s="23" t="s">
        <v>14</v>
      </c>
      <c r="F17" s="26"/>
      <c r="G17" s="52"/>
      <c r="H17" s="25"/>
    </row>
    <row r="18" spans="1:8" ht="18.75" customHeight="1">
      <c r="A18" s="18"/>
      <c r="B18" s="15"/>
      <c r="C18" s="15"/>
      <c r="D18" s="62"/>
      <c r="E18" s="30"/>
      <c r="F18" s="29"/>
      <c r="G18" s="21"/>
      <c r="H18" s="4"/>
    </row>
    <row r="19" spans="1:8" ht="18.75" customHeight="1">
      <c r="A19" s="11"/>
      <c r="B19" s="19" t="s">
        <v>239</v>
      </c>
      <c r="C19" s="16"/>
      <c r="D19" s="60">
        <v>1</v>
      </c>
      <c r="E19" s="23" t="s">
        <v>11</v>
      </c>
      <c r="F19" s="26"/>
      <c r="G19" s="22"/>
      <c r="H19" s="50"/>
    </row>
    <row r="20" spans="1:8" ht="18.75" customHeight="1">
      <c r="A20" s="18"/>
      <c r="B20" s="15"/>
      <c r="C20" s="15"/>
      <c r="D20" s="62"/>
      <c r="E20" s="49"/>
      <c r="F20" s="29"/>
      <c r="G20" s="51"/>
      <c r="H20" s="4"/>
    </row>
    <row r="21" spans="1:8" ht="18.75" customHeight="1">
      <c r="A21" s="11"/>
      <c r="B21" s="19" t="s">
        <v>178</v>
      </c>
      <c r="C21" s="20"/>
      <c r="D21" s="60"/>
      <c r="E21" s="23"/>
      <c r="F21" s="26"/>
      <c r="G21" s="52"/>
      <c r="H21" s="50"/>
    </row>
    <row r="22" spans="1:8" ht="18.75" customHeight="1">
      <c r="A22" s="18"/>
      <c r="B22" s="15"/>
      <c r="C22" s="17"/>
      <c r="D22" s="62"/>
      <c r="E22" s="49"/>
      <c r="F22" s="53"/>
      <c r="G22" s="51"/>
      <c r="H22" s="4"/>
    </row>
    <row r="23" spans="1:8" ht="18.75" customHeight="1">
      <c r="A23" s="11"/>
      <c r="B23" s="19"/>
      <c r="C23" s="16"/>
      <c r="D23" s="60"/>
      <c r="E23" s="23"/>
      <c r="F23" s="54"/>
      <c r="G23" s="52"/>
      <c r="H23" s="50"/>
    </row>
    <row r="24" spans="1:8" ht="18.75" customHeight="1">
      <c r="A24" s="7"/>
      <c r="B24" s="15"/>
      <c r="C24" s="15"/>
      <c r="D24" s="62"/>
      <c r="E24" s="30"/>
      <c r="F24" s="29"/>
      <c r="G24" s="21"/>
      <c r="H24" s="15"/>
    </row>
    <row r="25" spans="1:8" ht="18.75" customHeight="1">
      <c r="A25" s="11"/>
      <c r="B25" s="19" t="s">
        <v>179</v>
      </c>
      <c r="C25" s="19"/>
      <c r="D25" s="60"/>
      <c r="E25" s="23"/>
      <c r="F25" s="26"/>
      <c r="G25" s="22"/>
      <c r="H25" s="39"/>
    </row>
    <row r="26" spans="1:8" ht="18.75" customHeight="1">
      <c r="A26" s="7"/>
      <c r="B26" s="15"/>
      <c r="C26" s="15"/>
      <c r="D26" s="62"/>
      <c r="E26" s="30"/>
      <c r="F26" s="29"/>
      <c r="G26" s="21"/>
      <c r="H26" s="24"/>
    </row>
    <row r="27" spans="1:8" ht="18.75" customHeight="1">
      <c r="A27" s="11"/>
      <c r="B27" s="19" t="s">
        <v>182</v>
      </c>
      <c r="C27" s="19"/>
      <c r="D27" s="60">
        <v>2</v>
      </c>
      <c r="E27" s="23" t="s">
        <v>14</v>
      </c>
      <c r="F27" s="26"/>
      <c r="G27" s="22"/>
      <c r="H27" s="25"/>
    </row>
    <row r="28" spans="1:8" ht="18.75" customHeight="1">
      <c r="A28" s="7"/>
      <c r="B28" s="15"/>
      <c r="C28" s="15"/>
      <c r="D28" s="62"/>
      <c r="E28" s="49"/>
      <c r="F28" s="29"/>
      <c r="G28" s="51"/>
      <c r="H28" s="24"/>
    </row>
    <row r="29" spans="1:8" ht="18.75" customHeight="1">
      <c r="A29" s="11"/>
      <c r="B29" s="19" t="s">
        <v>240</v>
      </c>
      <c r="C29" s="20"/>
      <c r="D29" s="60">
        <v>1</v>
      </c>
      <c r="E29" s="23" t="s">
        <v>11</v>
      </c>
      <c r="F29" s="26"/>
      <c r="G29" s="52"/>
      <c r="H29" s="25"/>
    </row>
    <row r="30" spans="1:8" ht="18.75" customHeight="1">
      <c r="A30" s="18"/>
      <c r="B30" s="15"/>
      <c r="C30" s="15"/>
      <c r="D30" s="62"/>
      <c r="E30" s="30"/>
      <c r="F30" s="29"/>
      <c r="G30" s="21"/>
      <c r="H30" s="4"/>
    </row>
    <row r="31" spans="1:8" ht="18.75" customHeight="1">
      <c r="A31" s="11"/>
      <c r="B31" s="19" t="s">
        <v>162</v>
      </c>
      <c r="C31" s="16"/>
      <c r="D31" s="60">
        <v>1</v>
      </c>
      <c r="E31" s="23" t="s">
        <v>11</v>
      </c>
      <c r="F31" s="26"/>
      <c r="G31" s="22"/>
      <c r="H31" s="50"/>
    </row>
    <row r="32" spans="1:8" ht="18.75" customHeight="1">
      <c r="A32" s="7"/>
      <c r="B32" s="7"/>
      <c r="C32" s="15"/>
      <c r="D32" s="62"/>
      <c r="E32" s="30"/>
      <c r="F32" s="29"/>
      <c r="G32" s="21"/>
      <c r="H32" s="55"/>
    </row>
    <row r="33" spans="1:11" ht="18.75" customHeight="1">
      <c r="A33" s="11"/>
      <c r="B33" s="28"/>
      <c r="C33" s="19"/>
      <c r="D33" s="60"/>
      <c r="E33" s="23"/>
      <c r="F33" s="26"/>
      <c r="G33" s="22"/>
      <c r="H33" s="39"/>
      <c r="K33" s="79"/>
    </row>
    <row r="34" spans="1:11" ht="18.75" customHeight="1">
      <c r="A34" s="7"/>
      <c r="B34" s="7"/>
      <c r="C34" s="15"/>
      <c r="D34" s="62"/>
      <c r="E34" s="30"/>
      <c r="F34" s="29"/>
      <c r="G34" s="21"/>
      <c r="H34" s="20"/>
    </row>
    <row r="35" spans="1:11" ht="18.75" customHeight="1">
      <c r="A35" s="11"/>
      <c r="B35" s="19" t="s">
        <v>183</v>
      </c>
      <c r="C35" s="19"/>
      <c r="D35" s="60"/>
      <c r="E35" s="23"/>
      <c r="F35" s="26"/>
      <c r="G35" s="22"/>
      <c r="H35" s="16"/>
      <c r="K35" s="79"/>
    </row>
    <row r="36" spans="1:11" ht="18.75" customHeight="1">
      <c r="A36" s="18"/>
      <c r="B36" s="15"/>
      <c r="C36" s="15"/>
      <c r="D36" s="62"/>
      <c r="E36" s="49"/>
      <c r="F36" s="29"/>
      <c r="G36" s="51"/>
      <c r="H36" s="4"/>
    </row>
    <row r="37" spans="1:11" ht="18.75" customHeight="1">
      <c r="A37" s="11"/>
      <c r="B37" s="19"/>
      <c r="C37" s="16"/>
      <c r="D37" s="60"/>
      <c r="E37" s="23"/>
      <c r="F37" s="26"/>
      <c r="G37" s="52"/>
      <c r="H37" s="50"/>
    </row>
    <row r="38" spans="1:11" ht="18.75" customHeight="1">
      <c r="A38" s="7"/>
      <c r="B38" s="15"/>
      <c r="C38" s="20"/>
      <c r="D38" s="6"/>
      <c r="E38" s="18"/>
      <c r="F38" s="31"/>
      <c r="G38" s="37"/>
      <c r="H38" s="15"/>
    </row>
    <row r="39" spans="1:11" ht="18.75" customHeight="1">
      <c r="A39" s="61"/>
      <c r="B39" s="16">
        <f>[24]中科目!B101</f>
        <v>0</v>
      </c>
      <c r="C39" s="16"/>
      <c r="D39" s="10"/>
      <c r="E39" s="11"/>
      <c r="F39" s="32"/>
      <c r="G39" s="38"/>
      <c r="H39" s="16"/>
    </row>
    <row r="40" spans="1:11" ht="18.75" customHeight="1">
      <c r="A40" s="7"/>
      <c r="B40" s="7"/>
      <c r="C40" s="15"/>
      <c r="D40" s="62"/>
      <c r="E40" s="30"/>
      <c r="F40" s="29"/>
      <c r="G40" s="21"/>
      <c r="H40" s="55"/>
    </row>
    <row r="41" spans="1:11" ht="18.75" customHeight="1">
      <c r="A41" s="11"/>
      <c r="B41" s="28"/>
      <c r="C41" s="19"/>
      <c r="D41" s="60"/>
      <c r="E41" s="23"/>
      <c r="F41" s="26"/>
      <c r="G41" s="22"/>
      <c r="H41" s="39"/>
      <c r="K41" s="79"/>
    </row>
    <row r="42" spans="1:11" s="42" customFormat="1" ht="37.5" customHeight="1">
      <c r="A42" s="40" t="s">
        <v>0</v>
      </c>
      <c r="B42" s="40" t="s">
        <v>1</v>
      </c>
      <c r="C42" s="41" t="s">
        <v>7</v>
      </c>
      <c r="D42" s="40" t="s">
        <v>2</v>
      </c>
      <c r="E42" s="40" t="s">
        <v>3</v>
      </c>
      <c r="F42" s="41" t="s">
        <v>4</v>
      </c>
      <c r="G42" s="40" t="s">
        <v>5</v>
      </c>
      <c r="H42" s="40" t="s">
        <v>8</v>
      </c>
    </row>
    <row r="43" spans="1:11" ht="18.75" customHeight="1">
      <c r="A43" s="18"/>
      <c r="B43" s="15"/>
      <c r="C43" s="17"/>
      <c r="D43" s="62"/>
      <c r="E43" s="49"/>
      <c r="F43" s="53"/>
      <c r="G43" s="51"/>
      <c r="H43" s="4"/>
    </row>
    <row r="44" spans="1:11" ht="18.75" customHeight="1">
      <c r="A44" s="11"/>
      <c r="B44" s="19" t="s">
        <v>189</v>
      </c>
      <c r="C44" s="16"/>
      <c r="D44" s="60"/>
      <c r="E44" s="23"/>
      <c r="F44" s="54"/>
      <c r="G44" s="52"/>
      <c r="H44" s="50"/>
    </row>
    <row r="45" spans="1:11" ht="18.75" customHeight="1">
      <c r="A45" s="7"/>
      <c r="B45" s="15"/>
      <c r="C45" s="15"/>
      <c r="D45" s="62"/>
      <c r="E45" s="30"/>
      <c r="F45" s="29"/>
      <c r="G45" s="21"/>
      <c r="H45" s="15"/>
    </row>
    <row r="46" spans="1:11" ht="18.75" customHeight="1">
      <c r="A46" s="11"/>
      <c r="B46" s="19" t="s">
        <v>191</v>
      </c>
      <c r="C46" s="19" t="s">
        <v>192</v>
      </c>
      <c r="D46" s="60">
        <v>6</v>
      </c>
      <c r="E46" s="23" t="s">
        <v>10</v>
      </c>
      <c r="F46" s="26"/>
      <c r="G46" s="22"/>
      <c r="H46" s="39"/>
    </row>
    <row r="47" spans="1:11" ht="18.75" customHeight="1">
      <c r="A47" s="7"/>
      <c r="B47" s="15"/>
      <c r="C47" s="15"/>
      <c r="D47" s="62"/>
      <c r="E47" s="30"/>
      <c r="F47" s="29"/>
      <c r="G47" s="21"/>
      <c r="H47" s="24"/>
    </row>
    <row r="48" spans="1:11" ht="18.75" customHeight="1">
      <c r="A48" s="11"/>
      <c r="B48" s="19" t="s">
        <v>24</v>
      </c>
      <c r="C48" s="19"/>
      <c r="D48" s="60">
        <v>56.5</v>
      </c>
      <c r="E48" s="23" t="s">
        <v>15</v>
      </c>
      <c r="F48" s="26"/>
      <c r="G48" s="22"/>
      <c r="H48" s="25"/>
    </row>
    <row r="49" spans="1:11" ht="18.75" customHeight="1">
      <c r="A49" s="7"/>
      <c r="B49" s="15"/>
      <c r="C49" s="15"/>
      <c r="D49" s="62"/>
      <c r="E49" s="30"/>
      <c r="F49" s="29"/>
      <c r="G49" s="56"/>
      <c r="H49" s="15"/>
    </row>
    <row r="50" spans="1:11" ht="18.75" customHeight="1">
      <c r="A50" s="11"/>
      <c r="B50" s="16" t="s">
        <v>193</v>
      </c>
      <c r="C50" s="16"/>
      <c r="D50" s="60"/>
      <c r="E50" s="23"/>
      <c r="F50" s="26"/>
      <c r="G50" s="56"/>
      <c r="H50" s="16"/>
    </row>
    <row r="51" spans="1:11" ht="18.75" customHeight="1">
      <c r="A51" s="7"/>
      <c r="B51" s="7"/>
      <c r="C51" s="15"/>
      <c r="D51" s="62"/>
      <c r="E51" s="30"/>
      <c r="F51" s="29"/>
      <c r="G51" s="21"/>
      <c r="H51" s="20"/>
    </row>
    <row r="52" spans="1:11" ht="18.75" customHeight="1">
      <c r="A52" s="11"/>
      <c r="B52" s="19"/>
      <c r="C52" s="19"/>
      <c r="D52" s="60"/>
      <c r="E52" s="23"/>
      <c r="F52" s="26"/>
      <c r="G52" s="22"/>
      <c r="H52" s="16"/>
      <c r="K52" s="79"/>
    </row>
    <row r="53" spans="1:11" ht="18.75" customHeight="1">
      <c r="A53" s="7"/>
      <c r="B53" s="15"/>
      <c r="C53" s="15"/>
      <c r="D53" s="62"/>
      <c r="E53" s="30"/>
      <c r="F53" s="29"/>
      <c r="G53" s="56"/>
      <c r="H53" s="4"/>
    </row>
    <row r="54" spans="1:11" ht="18.75" customHeight="1">
      <c r="A54" s="11"/>
      <c r="B54" s="19" t="s">
        <v>194</v>
      </c>
      <c r="C54" s="16"/>
      <c r="D54" s="60"/>
      <c r="E54" s="23"/>
      <c r="F54" s="26"/>
      <c r="G54" s="56"/>
      <c r="H54" s="8"/>
    </row>
    <row r="55" spans="1:11" ht="18.75" customHeight="1">
      <c r="A55" s="7"/>
      <c r="B55" s="15"/>
      <c r="C55" s="15"/>
      <c r="D55" s="62"/>
      <c r="E55" s="30"/>
      <c r="F55" s="29"/>
      <c r="G55" s="56"/>
      <c r="H55" s="4"/>
    </row>
    <row r="56" spans="1:11" ht="18.75" customHeight="1">
      <c r="A56" s="11"/>
      <c r="B56" s="19" t="s">
        <v>184</v>
      </c>
      <c r="C56" s="16"/>
      <c r="D56" s="60">
        <v>2</v>
      </c>
      <c r="E56" s="23" t="s">
        <v>14</v>
      </c>
      <c r="F56" s="26"/>
      <c r="G56" s="56"/>
      <c r="H56" s="50"/>
    </row>
    <row r="57" spans="1:11" ht="18.75" customHeight="1">
      <c r="A57" s="18"/>
      <c r="B57" s="15"/>
      <c r="C57" s="15"/>
      <c r="D57" s="62"/>
      <c r="E57" s="30"/>
      <c r="F57" s="29"/>
      <c r="G57" s="21"/>
      <c r="H57" s="15"/>
    </row>
    <row r="58" spans="1:11" ht="18.75" customHeight="1">
      <c r="A58" s="11"/>
      <c r="B58" s="19" t="s">
        <v>321</v>
      </c>
      <c r="C58" s="16"/>
      <c r="D58" s="60">
        <v>1</v>
      </c>
      <c r="E58" s="23" t="s">
        <v>11</v>
      </c>
      <c r="F58" s="26"/>
      <c r="G58" s="22"/>
      <c r="H58" s="16"/>
    </row>
    <row r="59" spans="1:11" ht="18.75" customHeight="1">
      <c r="A59" s="18"/>
      <c r="B59" s="15"/>
      <c r="C59" s="15"/>
      <c r="D59" s="21"/>
      <c r="E59" s="30"/>
      <c r="F59" s="29"/>
      <c r="G59" s="21"/>
      <c r="H59" s="15"/>
    </row>
    <row r="60" spans="1:11" ht="18.75" customHeight="1">
      <c r="A60" s="11"/>
      <c r="B60" s="19" t="s">
        <v>241</v>
      </c>
      <c r="C60" s="16"/>
      <c r="D60" s="22"/>
      <c r="E60" s="23"/>
      <c r="F60" s="26"/>
      <c r="G60" s="22"/>
      <c r="H60" s="16"/>
    </row>
    <row r="61" spans="1:11" ht="18.75" customHeight="1">
      <c r="A61" s="18"/>
      <c r="B61" s="15"/>
      <c r="C61" s="17"/>
      <c r="D61" s="62"/>
      <c r="E61" s="49"/>
      <c r="F61" s="53"/>
      <c r="G61" s="51"/>
      <c r="H61" s="4"/>
    </row>
    <row r="62" spans="1:11" ht="18.75" customHeight="1">
      <c r="A62" s="11"/>
      <c r="B62" s="19"/>
      <c r="C62" s="20"/>
      <c r="D62" s="60"/>
      <c r="E62" s="23"/>
      <c r="F62" s="54"/>
      <c r="G62" s="52"/>
      <c r="H62" s="50"/>
    </row>
    <row r="63" spans="1:11" ht="18.75" customHeight="1">
      <c r="A63" s="7"/>
      <c r="B63" s="15"/>
      <c r="C63" s="15"/>
      <c r="D63" s="62"/>
      <c r="E63" s="49"/>
      <c r="F63" s="29"/>
      <c r="G63" s="21">
        <f t="shared" ref="G63:G64" si="0">ROUNDDOWN((D63*F63),0)</f>
        <v>0</v>
      </c>
      <c r="H63" s="4"/>
    </row>
    <row r="64" spans="1:11" ht="18.75" customHeight="1">
      <c r="A64" s="11"/>
      <c r="B64" s="16" t="s">
        <v>190</v>
      </c>
      <c r="C64" s="16"/>
      <c r="D64" s="60"/>
      <c r="E64" s="23"/>
      <c r="F64" s="26"/>
      <c r="G64" s="22">
        <f t="shared" si="0"/>
        <v>0</v>
      </c>
      <c r="H64" s="50"/>
    </row>
    <row r="65" spans="1:8" ht="18.75" customHeight="1">
      <c r="A65" s="18"/>
      <c r="B65" s="15"/>
      <c r="C65" s="15" t="s">
        <v>235</v>
      </c>
      <c r="D65" s="62"/>
      <c r="E65" s="49"/>
      <c r="F65" s="29"/>
      <c r="G65" s="51"/>
      <c r="H65" s="4"/>
    </row>
    <row r="66" spans="1:8" ht="18.75" customHeight="1">
      <c r="A66" s="11"/>
      <c r="B66" s="16" t="s">
        <v>185</v>
      </c>
      <c r="C66" s="20" t="s">
        <v>187</v>
      </c>
      <c r="D66" s="60">
        <v>1</v>
      </c>
      <c r="E66" s="23" t="s">
        <v>14</v>
      </c>
      <c r="F66" s="26"/>
      <c r="G66" s="52"/>
      <c r="H66" s="50"/>
    </row>
    <row r="67" spans="1:8" ht="18.75" customHeight="1">
      <c r="A67" s="18"/>
      <c r="B67" s="15"/>
      <c r="C67" s="17" t="s">
        <v>236</v>
      </c>
      <c r="D67" s="62"/>
      <c r="E67" s="49"/>
      <c r="F67" s="53"/>
      <c r="G67" s="51"/>
      <c r="H67" s="4"/>
    </row>
    <row r="68" spans="1:8" ht="18.75" customHeight="1">
      <c r="A68" s="11"/>
      <c r="B68" s="16" t="s">
        <v>186</v>
      </c>
      <c r="C68" s="16" t="s">
        <v>187</v>
      </c>
      <c r="D68" s="60">
        <v>1</v>
      </c>
      <c r="E68" s="23" t="s">
        <v>14</v>
      </c>
      <c r="F68" s="54"/>
      <c r="G68" s="52"/>
      <c r="H68" s="50"/>
    </row>
    <row r="69" spans="1:8" ht="18.75" customHeight="1">
      <c r="A69" s="18"/>
      <c r="B69" s="15"/>
      <c r="C69" s="17"/>
      <c r="D69" s="62"/>
      <c r="E69" s="49"/>
      <c r="F69" s="53"/>
      <c r="G69" s="51"/>
      <c r="H69" s="4"/>
    </row>
    <row r="70" spans="1:8" ht="18.75" customHeight="1">
      <c r="A70" s="11"/>
      <c r="B70" s="19" t="s">
        <v>162</v>
      </c>
      <c r="C70" s="20"/>
      <c r="D70" s="60">
        <v>1</v>
      </c>
      <c r="E70" s="23" t="s">
        <v>11</v>
      </c>
      <c r="F70" s="54"/>
      <c r="G70" s="52"/>
      <c r="H70" s="50"/>
    </row>
    <row r="71" spans="1:8" ht="18.75" customHeight="1">
      <c r="A71" s="7"/>
      <c r="B71" s="15"/>
      <c r="C71" s="15"/>
      <c r="D71" s="62"/>
      <c r="E71" s="49"/>
      <c r="F71" s="29"/>
      <c r="G71" s="51"/>
      <c r="H71" s="4"/>
    </row>
    <row r="72" spans="1:8" ht="18.75" customHeight="1">
      <c r="A72" s="11"/>
      <c r="B72" s="19" t="s">
        <v>242</v>
      </c>
      <c r="C72" s="20"/>
      <c r="D72" s="60"/>
      <c r="E72" s="23"/>
      <c r="F72" s="26"/>
      <c r="G72" s="52"/>
      <c r="H72" s="50"/>
    </row>
    <row r="73" spans="1:8" ht="18.75" customHeight="1">
      <c r="A73" s="7"/>
      <c r="B73" s="15"/>
      <c r="C73" s="15"/>
      <c r="D73" s="62"/>
      <c r="E73" s="30"/>
      <c r="F73" s="29"/>
      <c r="G73" s="56"/>
      <c r="H73" s="15"/>
    </row>
    <row r="74" spans="1:8" ht="18.75" customHeight="1">
      <c r="A74" s="11"/>
      <c r="B74" s="16"/>
      <c r="C74" s="16"/>
      <c r="D74" s="60"/>
      <c r="E74" s="23"/>
      <c r="F74" s="26"/>
      <c r="G74" s="56"/>
      <c r="H74" s="16"/>
    </row>
    <row r="75" spans="1:8" ht="18.75" customHeight="1">
      <c r="A75" s="7"/>
      <c r="B75" s="15"/>
      <c r="C75" s="15"/>
      <c r="D75" s="62"/>
      <c r="E75" s="30"/>
      <c r="F75" s="29"/>
      <c r="G75" s="56"/>
      <c r="H75" s="4"/>
    </row>
    <row r="76" spans="1:8" ht="18.75" customHeight="1">
      <c r="A76" s="11"/>
      <c r="B76" s="19"/>
      <c r="C76" s="16"/>
      <c r="D76" s="60"/>
      <c r="E76" s="23"/>
      <c r="F76" s="26"/>
      <c r="G76" s="56"/>
      <c r="H76" s="8"/>
    </row>
    <row r="77" spans="1:8" ht="18.75" customHeight="1">
      <c r="A77" s="7"/>
      <c r="B77" s="15"/>
      <c r="C77" s="15"/>
      <c r="D77" s="62"/>
      <c r="E77" s="30"/>
      <c r="F77" s="29"/>
      <c r="G77" s="56"/>
      <c r="H77" s="4"/>
    </row>
    <row r="78" spans="1:8" ht="18.75" customHeight="1">
      <c r="A78" s="11"/>
      <c r="B78" s="19"/>
      <c r="C78" s="16"/>
      <c r="D78" s="60"/>
      <c r="E78" s="23"/>
      <c r="F78" s="26"/>
      <c r="G78" s="56"/>
      <c r="H78" s="8"/>
    </row>
    <row r="79" spans="1:8" ht="18.75" customHeight="1">
      <c r="A79" s="18"/>
      <c r="B79" s="15"/>
      <c r="C79" s="15"/>
      <c r="D79" s="62"/>
      <c r="E79" s="30"/>
      <c r="F79" s="29"/>
      <c r="G79" s="21"/>
      <c r="H79" s="15"/>
    </row>
    <row r="80" spans="1:8" ht="18.75" customHeight="1">
      <c r="A80" s="11"/>
      <c r="B80" s="19"/>
      <c r="C80" s="16"/>
      <c r="D80" s="60"/>
      <c r="E80" s="23"/>
      <c r="F80" s="26"/>
      <c r="G80" s="22"/>
      <c r="H80" s="16"/>
    </row>
    <row r="81" spans="1:8" ht="18.75" customHeight="1">
      <c r="A81" s="18"/>
      <c r="B81" s="15"/>
      <c r="C81" s="15"/>
      <c r="D81" s="21"/>
      <c r="E81" s="30"/>
      <c r="F81" s="29"/>
      <c r="G81" s="21">
        <f t="shared" ref="G81" si="1">ROUNDDOWN((D81*F81),0)</f>
        <v>0</v>
      </c>
      <c r="H81" s="15"/>
    </row>
    <row r="82" spans="1:8" ht="18.75" customHeight="1">
      <c r="A82" s="11"/>
      <c r="B82" s="19" t="s">
        <v>188</v>
      </c>
      <c r="C82" s="16"/>
      <c r="D82" s="22"/>
      <c r="E82" s="23"/>
      <c r="F82" s="26"/>
      <c r="G82" s="22"/>
      <c r="H82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  <oddFooter>&amp;C笛吹市
&amp;P/&amp;N</oddFooter>
  </headerFooter>
  <rowBreaks count="1" manualBreakCount="1">
    <brk id="4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0D5C-D23F-4CA9-8AD1-0384AA27B39A}">
  <sheetPr codeName="Sheet17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13</v>
      </c>
      <c r="B3" s="16" t="str">
        <f>[24]中科目!B72</f>
        <v>塗装</v>
      </c>
      <c r="C3" s="16"/>
      <c r="D3" s="10"/>
      <c r="E3" s="11"/>
      <c r="F3" s="32"/>
      <c r="G3" s="38"/>
      <c r="H3" s="16"/>
    </row>
    <row r="4" spans="1:8" ht="18.75" customHeight="1">
      <c r="A4" s="18"/>
      <c r="B4" s="15"/>
      <c r="C4" s="17"/>
      <c r="D4" s="62"/>
      <c r="E4" s="49"/>
      <c r="F4" s="53"/>
      <c r="G4" s="51"/>
      <c r="H4" s="4"/>
    </row>
    <row r="5" spans="1:8" ht="18.75" customHeight="1">
      <c r="A5" s="11"/>
      <c r="B5" s="19" t="s">
        <v>77</v>
      </c>
      <c r="C5" s="16"/>
      <c r="D5" s="60"/>
      <c r="E5" s="23"/>
      <c r="F5" s="54"/>
      <c r="G5" s="52"/>
      <c r="H5" s="50"/>
    </row>
    <row r="6" spans="1:8" ht="18.75" customHeight="1">
      <c r="A6" s="7"/>
      <c r="B6" s="15"/>
      <c r="C6" s="20" t="s">
        <v>215</v>
      </c>
      <c r="D6" s="62"/>
      <c r="E6" s="49"/>
      <c r="F6" s="29"/>
      <c r="G6" s="21"/>
      <c r="H6" s="4"/>
    </row>
    <row r="7" spans="1:8" ht="18.75" customHeight="1">
      <c r="A7" s="11"/>
      <c r="B7" s="16" t="s">
        <v>107</v>
      </c>
      <c r="C7" s="16" t="s">
        <v>214</v>
      </c>
      <c r="D7" s="60">
        <v>97.8</v>
      </c>
      <c r="E7" s="23" t="s">
        <v>10</v>
      </c>
      <c r="F7" s="26"/>
      <c r="G7" s="2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6" t="s">
        <v>218</v>
      </c>
      <c r="C9" s="16" t="s">
        <v>216</v>
      </c>
      <c r="D9" s="60">
        <v>97.8</v>
      </c>
      <c r="E9" s="23" t="s">
        <v>10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/>
      <c r="C11" s="16"/>
      <c r="D11" s="60"/>
      <c r="E11" s="23"/>
      <c r="F11" s="54"/>
      <c r="G11" s="52"/>
      <c r="H11" s="50"/>
    </row>
    <row r="12" spans="1:8" ht="18.75" customHeight="1">
      <c r="A12" s="18"/>
      <c r="B12" s="15"/>
      <c r="C12" s="15"/>
      <c r="D12" s="62"/>
      <c r="E12" s="30"/>
      <c r="F12" s="29"/>
      <c r="G12" s="21"/>
      <c r="H12" s="4"/>
    </row>
    <row r="13" spans="1:8" ht="18.75" customHeight="1">
      <c r="A13" s="11"/>
      <c r="B13" s="19" t="s">
        <v>220</v>
      </c>
      <c r="C13" s="16"/>
      <c r="D13" s="60"/>
      <c r="E13" s="23"/>
      <c r="F13" s="26"/>
      <c r="G13" s="22"/>
      <c r="H13" s="50"/>
    </row>
    <row r="14" spans="1:8" ht="18.75" customHeight="1">
      <c r="A14" s="7"/>
      <c r="B14" s="15"/>
      <c r="C14" s="15"/>
      <c r="D14" s="62"/>
      <c r="E14" s="30"/>
      <c r="F14" s="29"/>
      <c r="G14" s="21"/>
      <c r="H14" s="15"/>
    </row>
    <row r="15" spans="1:8" ht="18.75" customHeight="1">
      <c r="A15" s="11"/>
      <c r="B15" s="19"/>
      <c r="C15" s="19"/>
      <c r="D15" s="60"/>
      <c r="E15" s="23"/>
      <c r="F15" s="26"/>
      <c r="G15" s="22"/>
      <c r="H15" s="39"/>
    </row>
    <row r="16" spans="1:8" ht="18.75" customHeight="1">
      <c r="A16" s="18"/>
      <c r="B16" s="15"/>
      <c r="C16" s="15"/>
      <c r="D16" s="62"/>
      <c r="E16" s="49"/>
      <c r="F16" s="29"/>
      <c r="G16" s="51">
        <f>ROUNDDOWN((D16*F16),0)</f>
        <v>0</v>
      </c>
      <c r="H16" s="4"/>
    </row>
    <row r="17" spans="1:11" ht="18.75" customHeight="1">
      <c r="A17" s="11"/>
      <c r="B17" s="19" t="s">
        <v>78</v>
      </c>
      <c r="C17" s="20"/>
      <c r="D17" s="60"/>
      <c r="E17" s="23"/>
      <c r="F17" s="26"/>
      <c r="G17" s="52"/>
      <c r="H17" s="50"/>
    </row>
    <row r="18" spans="1:11" ht="18.75" customHeight="1">
      <c r="A18" s="18"/>
      <c r="B18" s="15"/>
      <c r="C18" s="15"/>
      <c r="D18" s="62"/>
      <c r="E18" s="49"/>
      <c r="F18" s="29"/>
      <c r="G18" s="51"/>
      <c r="H18" s="4"/>
    </row>
    <row r="19" spans="1:11" ht="18.75" customHeight="1">
      <c r="A19" s="11"/>
      <c r="B19" s="16" t="s">
        <v>108</v>
      </c>
      <c r="C19" s="20"/>
      <c r="D19" s="60">
        <v>253</v>
      </c>
      <c r="E19" s="23" t="s">
        <v>10</v>
      </c>
      <c r="F19" s="26"/>
      <c r="G19" s="52"/>
      <c r="H19" s="50"/>
    </row>
    <row r="20" spans="1:11" ht="18.75" customHeight="1">
      <c r="A20" s="18"/>
      <c r="B20" s="15"/>
      <c r="C20" s="17"/>
      <c r="D20" s="62"/>
      <c r="E20" s="49"/>
      <c r="F20" s="53"/>
      <c r="G20" s="51"/>
      <c r="H20" s="4"/>
    </row>
    <row r="21" spans="1:11" ht="18.75" customHeight="1">
      <c r="A21" s="11"/>
      <c r="B21" s="19" t="s">
        <v>219</v>
      </c>
      <c r="C21" s="20" t="s">
        <v>217</v>
      </c>
      <c r="D21" s="60">
        <v>259</v>
      </c>
      <c r="E21" s="23" t="s">
        <v>10</v>
      </c>
      <c r="F21" s="54"/>
      <c r="G21" s="52"/>
      <c r="H21" s="50"/>
    </row>
    <row r="22" spans="1:11" ht="18.75" customHeight="1">
      <c r="A22" s="7"/>
      <c r="B22" s="15"/>
      <c r="C22" s="15"/>
      <c r="D22" s="62"/>
      <c r="E22" s="49"/>
      <c r="F22" s="29"/>
      <c r="G22" s="51"/>
      <c r="H22" s="4"/>
    </row>
    <row r="23" spans="1:11" ht="18.75" customHeight="1">
      <c r="A23" s="11"/>
      <c r="B23" s="19"/>
      <c r="C23" s="20"/>
      <c r="D23" s="60"/>
      <c r="E23" s="23"/>
      <c r="F23" s="26"/>
      <c r="G23" s="52"/>
      <c r="H23" s="50"/>
    </row>
    <row r="24" spans="1:11" ht="18.75" customHeight="1">
      <c r="A24" s="7"/>
      <c r="B24" s="15"/>
      <c r="C24" s="15"/>
      <c r="D24" s="62"/>
      <c r="E24" s="49"/>
      <c r="F24" s="29"/>
      <c r="G24" s="51"/>
      <c r="H24" s="24"/>
    </row>
    <row r="25" spans="1:11" ht="18.75" customHeight="1">
      <c r="A25" s="11"/>
      <c r="B25" s="19" t="s">
        <v>221</v>
      </c>
      <c r="C25" s="20"/>
      <c r="D25" s="60"/>
      <c r="E25" s="23"/>
      <c r="F25" s="26"/>
      <c r="G25" s="52"/>
      <c r="H25" s="25"/>
    </row>
    <row r="26" spans="1:11" ht="18.75" customHeight="1">
      <c r="A26" s="7"/>
      <c r="B26" s="15"/>
      <c r="C26" s="15"/>
      <c r="D26" s="62"/>
      <c r="E26" s="30"/>
      <c r="F26" s="29"/>
      <c r="G26" s="21"/>
      <c r="H26" s="24"/>
    </row>
    <row r="27" spans="1:11" ht="18.75" customHeight="1">
      <c r="A27" s="11"/>
      <c r="B27" s="19"/>
      <c r="C27" s="19"/>
      <c r="D27" s="60"/>
      <c r="E27" s="23"/>
      <c r="F27" s="26"/>
      <c r="G27" s="22"/>
      <c r="H27" s="25"/>
    </row>
    <row r="28" spans="1:11" ht="18.75" customHeight="1">
      <c r="A28" s="7"/>
      <c r="B28" s="7"/>
      <c r="C28" s="15"/>
      <c r="D28" s="62"/>
      <c r="E28" s="30"/>
      <c r="F28" s="29"/>
      <c r="G28" s="21"/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ref="G29" si="0">ROUNDDOWN((D29*F29),0)</f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>
        <f t="shared" ref="G40" si="1">ROUNDDOWN((D40*F40),0)</f>
        <v>0</v>
      </c>
      <c r="H40" s="15"/>
    </row>
    <row r="41" spans="1:8" ht="18.75" customHeight="1">
      <c r="A41" s="11"/>
      <c r="B41" s="27" t="s">
        <v>92</v>
      </c>
      <c r="C41" s="16"/>
      <c r="D41" s="22"/>
      <c r="E41" s="23"/>
      <c r="F41" s="26"/>
      <c r="G41" s="22">
        <f>SUM(G13,G25)</f>
        <v>0</v>
      </c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EEBE-462E-4037-AFE1-6AD71E633A2C}">
  <sheetPr codeName="Sheet18"/>
  <dimension ref="A1:K41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/>
      <c r="H2" s="15"/>
    </row>
    <row r="3" spans="1:8" ht="18.75" customHeight="1">
      <c r="A3" s="61">
        <v>14</v>
      </c>
      <c r="B3" s="16" t="str">
        <f>[24]中科目!B78</f>
        <v>内装</v>
      </c>
      <c r="C3" s="16"/>
      <c r="D3" s="10"/>
      <c r="E3" s="11"/>
      <c r="F3" s="32"/>
      <c r="G3" s="38"/>
      <c r="H3" s="16"/>
    </row>
    <row r="4" spans="1:8" ht="18.75" customHeight="1">
      <c r="A4" s="7"/>
      <c r="B4" s="15"/>
      <c r="C4" s="20"/>
      <c r="D4" s="62"/>
      <c r="E4" s="49"/>
      <c r="F4" s="29"/>
      <c r="G4" s="21"/>
      <c r="H4" s="4"/>
    </row>
    <row r="5" spans="1:8" ht="18.75" customHeight="1">
      <c r="A5" s="11"/>
      <c r="B5" s="16" t="s">
        <v>125</v>
      </c>
      <c r="C5" s="16" t="s">
        <v>126</v>
      </c>
      <c r="D5" s="60">
        <v>270</v>
      </c>
      <c r="E5" s="23" t="s">
        <v>15</v>
      </c>
      <c r="F5" s="26"/>
      <c r="G5" s="22"/>
      <c r="H5" s="50"/>
    </row>
    <row r="6" spans="1:8" ht="18.75" customHeight="1">
      <c r="A6" s="18"/>
      <c r="B6" s="15"/>
      <c r="C6" s="15"/>
      <c r="D6" s="62"/>
      <c r="E6" s="49"/>
      <c r="F6" s="29"/>
      <c r="G6" s="51"/>
      <c r="H6" s="4"/>
    </row>
    <row r="7" spans="1:8" ht="18.75" customHeight="1">
      <c r="A7" s="11"/>
      <c r="B7" s="16" t="s">
        <v>164</v>
      </c>
      <c r="C7" s="20" t="s">
        <v>165</v>
      </c>
      <c r="D7" s="60">
        <v>22.4</v>
      </c>
      <c r="E7" s="23" t="s">
        <v>10</v>
      </c>
      <c r="F7" s="26"/>
      <c r="G7" s="52"/>
      <c r="H7" s="50"/>
    </row>
    <row r="8" spans="1:8" ht="18.75" customHeight="1">
      <c r="A8" s="18"/>
      <c r="B8" s="15"/>
      <c r="C8" s="17"/>
      <c r="D8" s="62"/>
      <c r="E8" s="49"/>
      <c r="F8" s="53"/>
      <c r="G8" s="51"/>
      <c r="H8" s="4"/>
    </row>
    <row r="9" spans="1:8" ht="18.75" customHeight="1">
      <c r="A9" s="11"/>
      <c r="B9" s="16" t="s">
        <v>166</v>
      </c>
      <c r="C9" s="16" t="s">
        <v>167</v>
      </c>
      <c r="D9" s="60">
        <v>27.2</v>
      </c>
      <c r="E9" s="23" t="s">
        <v>15</v>
      </c>
      <c r="F9" s="54"/>
      <c r="G9" s="52"/>
      <c r="H9" s="50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/>
      <c r="C11" s="20"/>
      <c r="D11" s="60"/>
      <c r="E11" s="23"/>
      <c r="F11" s="54"/>
      <c r="G11" s="52"/>
      <c r="H11" s="50"/>
    </row>
    <row r="12" spans="1:8" ht="18.75" customHeight="1">
      <c r="A12" s="7"/>
      <c r="B12" s="15"/>
      <c r="C12" s="15"/>
      <c r="D12" s="62"/>
      <c r="E12" s="49"/>
      <c r="F12" s="29"/>
      <c r="G12" s="51"/>
      <c r="H12" s="4"/>
    </row>
    <row r="13" spans="1:8" ht="18.75" customHeight="1">
      <c r="A13" s="11"/>
      <c r="B13" s="19"/>
      <c r="C13" s="20"/>
      <c r="D13" s="60"/>
      <c r="E13" s="23"/>
      <c r="F13" s="26"/>
      <c r="G13" s="52"/>
      <c r="H13" s="50"/>
    </row>
    <row r="14" spans="1:8" ht="18.75" customHeight="1">
      <c r="A14" s="18"/>
      <c r="B14" s="15"/>
      <c r="C14" s="17"/>
      <c r="D14" s="62"/>
      <c r="E14" s="49"/>
      <c r="F14" s="53"/>
      <c r="G14" s="51">
        <f t="shared" ref="G14:G20" si="0">ROUNDDOWN((D14*F14),0)</f>
        <v>0</v>
      </c>
      <c r="H14" s="4"/>
    </row>
    <row r="15" spans="1:8" ht="18.75" customHeight="1">
      <c r="A15" s="11"/>
      <c r="B15" s="19"/>
      <c r="C15" s="20"/>
      <c r="D15" s="60"/>
      <c r="E15" s="23"/>
      <c r="F15" s="54"/>
      <c r="G15" s="52">
        <f t="shared" si="0"/>
        <v>0</v>
      </c>
      <c r="H15" s="50"/>
    </row>
    <row r="16" spans="1:8" ht="18.75" customHeight="1">
      <c r="A16" s="18"/>
      <c r="B16" s="15"/>
      <c r="C16" s="15"/>
      <c r="D16" s="62"/>
      <c r="E16" s="30"/>
      <c r="F16" s="29"/>
      <c r="G16" s="21">
        <f t="shared" si="0"/>
        <v>0</v>
      </c>
      <c r="H16" s="4"/>
    </row>
    <row r="17" spans="1:11" ht="18.75" customHeight="1">
      <c r="A17" s="11"/>
      <c r="B17" s="19"/>
      <c r="C17" s="16"/>
      <c r="D17" s="60"/>
      <c r="E17" s="23"/>
      <c r="F17" s="26"/>
      <c r="G17" s="22">
        <f t="shared" si="0"/>
        <v>0</v>
      </c>
      <c r="H17" s="50"/>
    </row>
    <row r="18" spans="1:11" ht="18.75" customHeight="1">
      <c r="A18" s="18"/>
      <c r="B18" s="15"/>
      <c r="C18" s="15"/>
      <c r="D18" s="62"/>
      <c r="E18" s="49"/>
      <c r="F18" s="29"/>
      <c r="G18" s="51">
        <f t="shared" si="0"/>
        <v>0</v>
      </c>
      <c r="H18" s="4"/>
    </row>
    <row r="19" spans="1:11" ht="18.75" customHeight="1">
      <c r="A19" s="11"/>
      <c r="B19" s="19"/>
      <c r="C19" s="20"/>
      <c r="D19" s="60"/>
      <c r="E19" s="23"/>
      <c r="F19" s="26"/>
      <c r="G19" s="52">
        <f t="shared" si="0"/>
        <v>0</v>
      </c>
      <c r="H19" s="50"/>
    </row>
    <row r="20" spans="1:11" ht="18.75" customHeight="1">
      <c r="A20" s="18"/>
      <c r="B20" s="15"/>
      <c r="C20" s="17"/>
      <c r="D20" s="62"/>
      <c r="E20" s="49"/>
      <c r="F20" s="53"/>
      <c r="G20" s="51">
        <f t="shared" si="0"/>
        <v>0</v>
      </c>
      <c r="H20" s="4"/>
    </row>
    <row r="21" spans="1:11" ht="18.75" customHeight="1">
      <c r="A21" s="11"/>
      <c r="B21" s="19"/>
      <c r="C21" s="16"/>
      <c r="D21" s="60"/>
      <c r="E21" s="23"/>
      <c r="F21" s="54"/>
      <c r="G21" s="52"/>
      <c r="H21" s="50"/>
    </row>
    <row r="22" spans="1:11" ht="18.75" customHeight="1">
      <c r="A22" s="7"/>
      <c r="B22" s="15"/>
      <c r="C22" s="15"/>
      <c r="D22" s="62"/>
      <c r="E22" s="30"/>
      <c r="F22" s="29"/>
      <c r="G22" s="21">
        <f t="shared" ref="G22:G29" si="1">ROUNDDOWN((D22*F22),0)</f>
        <v>0</v>
      </c>
      <c r="H22" s="15"/>
    </row>
    <row r="23" spans="1:11" ht="18.75" customHeight="1">
      <c r="A23" s="11"/>
      <c r="B23" s="19"/>
      <c r="C23" s="19"/>
      <c r="D23" s="60"/>
      <c r="E23" s="23"/>
      <c r="F23" s="26"/>
      <c r="G23" s="22"/>
      <c r="H23" s="39"/>
    </row>
    <row r="24" spans="1:11" ht="18.75" customHeight="1">
      <c r="A24" s="7"/>
      <c r="B24" s="15"/>
      <c r="C24" s="15"/>
      <c r="D24" s="62"/>
      <c r="E24" s="49"/>
      <c r="F24" s="29"/>
      <c r="G24" s="51">
        <f t="shared" si="1"/>
        <v>0</v>
      </c>
      <c r="H24" s="24"/>
    </row>
    <row r="25" spans="1:11" ht="18.75" customHeight="1">
      <c r="A25" s="11"/>
      <c r="B25" s="19"/>
      <c r="C25" s="20"/>
      <c r="D25" s="60"/>
      <c r="E25" s="23"/>
      <c r="F25" s="26"/>
      <c r="G25" s="52">
        <f t="shared" si="1"/>
        <v>0</v>
      </c>
      <c r="H25" s="25"/>
    </row>
    <row r="26" spans="1:11" ht="18.75" customHeight="1">
      <c r="A26" s="7"/>
      <c r="B26" s="15"/>
      <c r="C26" s="15"/>
      <c r="D26" s="62"/>
      <c r="E26" s="30"/>
      <c r="F26" s="29"/>
      <c r="G26" s="21">
        <f t="shared" si="1"/>
        <v>0</v>
      </c>
      <c r="H26" s="24"/>
    </row>
    <row r="27" spans="1:11" ht="18.75" customHeight="1">
      <c r="A27" s="11"/>
      <c r="B27" s="19"/>
      <c r="C27" s="19"/>
      <c r="D27" s="60"/>
      <c r="E27" s="23"/>
      <c r="F27" s="26"/>
      <c r="G27" s="22">
        <f t="shared" si="1"/>
        <v>0</v>
      </c>
      <c r="H27" s="25"/>
    </row>
    <row r="28" spans="1:11" ht="18.75" customHeight="1">
      <c r="A28" s="7"/>
      <c r="B28" s="7"/>
      <c r="C28" s="15"/>
      <c r="D28" s="62"/>
      <c r="E28" s="30"/>
      <c r="F28" s="29"/>
      <c r="G28" s="21">
        <f t="shared" si="1"/>
        <v>0</v>
      </c>
      <c r="H28" s="55"/>
    </row>
    <row r="29" spans="1:11" ht="18.75" customHeight="1">
      <c r="A29" s="11"/>
      <c r="B29" s="28"/>
      <c r="C29" s="19"/>
      <c r="D29" s="60"/>
      <c r="E29" s="23"/>
      <c r="F29" s="26"/>
      <c r="G29" s="22">
        <f t="shared" si="1"/>
        <v>0</v>
      </c>
      <c r="H29" s="39"/>
      <c r="K29" s="79"/>
    </row>
    <row r="30" spans="1:11" ht="18.75" customHeight="1">
      <c r="A30" s="7"/>
      <c r="B30" s="7"/>
      <c r="C30" s="15"/>
      <c r="D30" s="62"/>
      <c r="E30" s="30"/>
      <c r="F30" s="29"/>
      <c r="G30" s="21"/>
      <c r="H30" s="20"/>
    </row>
    <row r="31" spans="1:11" ht="18.75" customHeight="1">
      <c r="A31" s="11"/>
      <c r="B31" s="28"/>
      <c r="C31" s="19"/>
      <c r="D31" s="60"/>
      <c r="E31" s="23"/>
      <c r="F31" s="26"/>
      <c r="G31" s="22"/>
      <c r="H31" s="16"/>
      <c r="K31" s="79"/>
    </row>
    <row r="32" spans="1:11" ht="18.75" customHeight="1">
      <c r="A32" s="7"/>
      <c r="B32" s="15"/>
      <c r="C32" s="15"/>
      <c r="D32" s="62"/>
      <c r="E32" s="30"/>
      <c r="F32" s="29"/>
      <c r="G32" s="56"/>
      <c r="H32" s="15"/>
    </row>
    <row r="33" spans="1:8" ht="18.75" customHeight="1">
      <c r="A33" s="11"/>
      <c r="B33" s="16"/>
      <c r="C33" s="16"/>
      <c r="D33" s="60"/>
      <c r="E33" s="23"/>
      <c r="F33" s="26"/>
      <c r="G33" s="56"/>
      <c r="H33" s="16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>
        <f t="shared" ref="G40" si="2">ROUNDDOWN((D40*F40),0)</f>
        <v>0</v>
      </c>
      <c r="H40" s="15"/>
    </row>
    <row r="41" spans="1:8" ht="18.75" customHeight="1">
      <c r="A41" s="11"/>
      <c r="B41" s="27" t="s">
        <v>103</v>
      </c>
      <c r="C41" s="16"/>
      <c r="D41" s="22"/>
      <c r="E41" s="23"/>
      <c r="F41" s="26"/>
      <c r="G41" s="22">
        <f>SUM(G4:G39)</f>
        <v>0</v>
      </c>
      <c r="H41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C00-DF82-4470-8695-C6807DDAAFFC}">
  <sheetPr codeName="Sheet19"/>
  <dimension ref="A1:K82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0" width="9" style="36"/>
    <col min="11" max="11" width="7.25" style="36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20"/>
      <c r="D2" s="6"/>
      <c r="E2" s="18"/>
      <c r="F2" s="31"/>
      <c r="G2" s="37">
        <f t="shared" ref="G2" si="0">ROUNDDOWN((D2*F2),0)</f>
        <v>0</v>
      </c>
      <c r="H2" s="15"/>
    </row>
    <row r="3" spans="1:8" ht="18.75" customHeight="1">
      <c r="A3" s="61">
        <v>15</v>
      </c>
      <c r="B3" s="16" t="str">
        <f>[24]中科目!B83</f>
        <v>ユニット及びその他</v>
      </c>
      <c r="C3" s="16"/>
      <c r="D3" s="10"/>
      <c r="E3" s="11"/>
      <c r="F3" s="32"/>
      <c r="G3" s="38"/>
      <c r="H3" s="16"/>
    </row>
    <row r="4" spans="1:8" ht="18.75" customHeight="1">
      <c r="A4" s="18"/>
      <c r="B4" s="15"/>
      <c r="C4" s="15"/>
      <c r="D4" s="62"/>
      <c r="E4" s="49"/>
      <c r="F4" s="29"/>
      <c r="G4" s="51"/>
      <c r="H4" s="4"/>
    </row>
    <row r="5" spans="1:8" ht="18.75" customHeight="1">
      <c r="A5" s="11"/>
      <c r="B5" s="19" t="s">
        <v>323</v>
      </c>
      <c r="C5" s="20"/>
      <c r="D5" s="60">
        <v>1</v>
      </c>
      <c r="E5" s="23" t="s">
        <v>11</v>
      </c>
      <c r="F5" s="26"/>
      <c r="G5" s="52"/>
      <c r="H5" s="50" t="s">
        <v>254</v>
      </c>
    </row>
    <row r="6" spans="1:8" ht="18.75" customHeight="1">
      <c r="A6" s="18"/>
      <c r="B6" s="15"/>
      <c r="C6" s="17"/>
      <c r="D6" s="62"/>
      <c r="E6" s="49"/>
      <c r="F6" s="53"/>
      <c r="G6" s="51"/>
      <c r="H6" s="4"/>
    </row>
    <row r="7" spans="1:8" ht="18.75" customHeight="1">
      <c r="A7" s="11"/>
      <c r="B7" s="19" t="s">
        <v>324</v>
      </c>
      <c r="C7" s="16"/>
      <c r="D7" s="60">
        <v>1</v>
      </c>
      <c r="E7" s="23" t="s">
        <v>11</v>
      </c>
      <c r="F7" s="54"/>
      <c r="G7" s="52"/>
      <c r="H7" s="50" t="s">
        <v>255</v>
      </c>
    </row>
    <row r="8" spans="1:8" ht="18.75" customHeight="1">
      <c r="A8" s="7"/>
      <c r="B8" s="15"/>
      <c r="C8" s="15"/>
      <c r="D8" s="62"/>
      <c r="E8" s="30"/>
      <c r="F8" s="29"/>
      <c r="G8" s="21"/>
      <c r="H8" s="15"/>
    </row>
    <row r="9" spans="1:8" ht="18.75" customHeight="1">
      <c r="A9" s="11"/>
      <c r="B9" s="19" t="s">
        <v>348</v>
      </c>
      <c r="C9" s="19"/>
      <c r="D9" s="60">
        <v>1</v>
      </c>
      <c r="E9" s="23" t="s">
        <v>11</v>
      </c>
      <c r="F9" s="26"/>
      <c r="G9" s="22"/>
      <c r="H9" s="39"/>
    </row>
    <row r="10" spans="1:8" ht="18.75" customHeight="1">
      <c r="A10" s="18"/>
      <c r="B10" s="15"/>
      <c r="C10" s="17"/>
      <c r="D10" s="62"/>
      <c r="E10" s="49"/>
      <c r="F10" s="53"/>
      <c r="G10" s="51"/>
      <c r="H10" s="4"/>
    </row>
    <row r="11" spans="1:8" ht="18.75" customHeight="1">
      <c r="A11" s="11"/>
      <c r="B11" s="19" t="s">
        <v>342</v>
      </c>
      <c r="C11" s="20"/>
      <c r="D11" s="60">
        <v>1</v>
      </c>
      <c r="E11" s="23" t="s">
        <v>11</v>
      </c>
      <c r="F11" s="54"/>
      <c r="G11" s="52"/>
      <c r="H11" s="50"/>
    </row>
    <row r="12" spans="1:8" ht="18.75" customHeight="1">
      <c r="A12" s="18"/>
      <c r="B12" s="15"/>
      <c r="C12" s="15"/>
      <c r="D12" s="62"/>
      <c r="E12" s="30"/>
      <c r="F12" s="29"/>
      <c r="G12" s="21"/>
      <c r="H12" s="4"/>
    </row>
    <row r="13" spans="1:8" ht="18.75" customHeight="1">
      <c r="A13" s="11"/>
      <c r="B13" s="19"/>
      <c r="C13" s="16"/>
      <c r="D13" s="60"/>
      <c r="E13" s="23"/>
      <c r="F13" s="26"/>
      <c r="G13" s="22"/>
      <c r="H13" s="50"/>
    </row>
    <row r="14" spans="1:8" ht="18.75" customHeight="1">
      <c r="A14" s="7"/>
      <c r="B14" s="15"/>
      <c r="C14" s="15"/>
      <c r="D14" s="62"/>
      <c r="E14" s="49"/>
      <c r="F14" s="29"/>
      <c r="G14" s="51"/>
      <c r="H14" s="24"/>
    </row>
    <row r="15" spans="1:8" ht="18.75" customHeight="1">
      <c r="A15" s="11"/>
      <c r="B15" s="19" t="s">
        <v>325</v>
      </c>
      <c r="C15" s="20"/>
      <c r="D15" s="60"/>
      <c r="E15" s="23"/>
      <c r="F15" s="26"/>
      <c r="G15" s="52"/>
      <c r="H15" s="25"/>
    </row>
    <row r="16" spans="1:8" ht="18.75" customHeight="1">
      <c r="A16" s="7"/>
      <c r="B16" s="15"/>
      <c r="C16" s="15"/>
      <c r="D16" s="62"/>
      <c r="E16" s="30"/>
      <c r="F16" s="29"/>
      <c r="G16" s="21"/>
      <c r="H16" s="24"/>
    </row>
    <row r="17" spans="1:11" ht="18.75" customHeight="1">
      <c r="A17" s="11"/>
      <c r="B17" s="19"/>
      <c r="C17" s="19"/>
      <c r="D17" s="60"/>
      <c r="E17" s="23"/>
      <c r="F17" s="26"/>
      <c r="G17" s="22">
        <f>ROUNDDOWN((D17*F17),0)</f>
        <v>0</v>
      </c>
      <c r="H17" s="25"/>
    </row>
    <row r="18" spans="1:11" ht="18.75" customHeight="1">
      <c r="A18" s="7"/>
      <c r="B18" s="15"/>
      <c r="C18" s="20"/>
      <c r="D18" s="6"/>
      <c r="E18" s="18"/>
      <c r="F18" s="31"/>
      <c r="G18" s="37"/>
      <c r="H18" s="15"/>
    </row>
    <row r="19" spans="1:11" ht="18.75" customHeight="1">
      <c r="A19" s="61"/>
      <c r="B19" s="16" t="s">
        <v>326</v>
      </c>
      <c r="C19" s="16"/>
      <c r="D19" s="10"/>
      <c r="E19" s="11"/>
      <c r="F19" s="32"/>
      <c r="G19" s="38"/>
      <c r="H19" s="16"/>
    </row>
    <row r="20" spans="1:11" ht="18.75" customHeight="1">
      <c r="A20" s="18"/>
      <c r="B20" s="15" t="s">
        <v>329</v>
      </c>
      <c r="C20" s="15"/>
      <c r="D20" s="62"/>
      <c r="E20" s="30"/>
      <c r="F20" s="29"/>
      <c r="G20" s="21"/>
      <c r="H20" s="4"/>
    </row>
    <row r="21" spans="1:11" ht="18.75" customHeight="1">
      <c r="A21" s="11"/>
      <c r="B21" s="19" t="s">
        <v>327</v>
      </c>
      <c r="C21" s="16"/>
      <c r="D21" s="60">
        <v>11</v>
      </c>
      <c r="E21" s="23" t="s">
        <v>14</v>
      </c>
      <c r="F21" s="26"/>
      <c r="G21" s="22"/>
      <c r="H21" s="50"/>
    </row>
    <row r="22" spans="1:11" ht="18.75" customHeight="1">
      <c r="A22" s="18"/>
      <c r="B22" s="15" t="s">
        <v>329</v>
      </c>
      <c r="C22" s="15"/>
      <c r="D22" s="62"/>
      <c r="E22" s="49"/>
      <c r="F22" s="29"/>
      <c r="G22" s="51"/>
      <c r="H22" s="4"/>
    </row>
    <row r="23" spans="1:11" ht="18.75" customHeight="1">
      <c r="A23" s="11"/>
      <c r="B23" s="19" t="s">
        <v>328</v>
      </c>
      <c r="C23" s="20"/>
      <c r="D23" s="60">
        <v>4</v>
      </c>
      <c r="E23" s="23" t="s">
        <v>14</v>
      </c>
      <c r="F23" s="26"/>
      <c r="G23" s="52"/>
      <c r="H23" s="50"/>
    </row>
    <row r="24" spans="1:11" ht="18.75" customHeight="1">
      <c r="A24" s="7"/>
      <c r="B24" s="7"/>
      <c r="C24" s="15"/>
      <c r="D24" s="62"/>
      <c r="E24" s="30"/>
      <c r="F24" s="29"/>
      <c r="G24" s="21"/>
      <c r="H24" s="20"/>
    </row>
    <row r="25" spans="1:11" ht="18.75" customHeight="1">
      <c r="A25" s="11"/>
      <c r="B25" s="28" t="s">
        <v>335</v>
      </c>
      <c r="C25" s="19"/>
      <c r="D25" s="60">
        <v>1</v>
      </c>
      <c r="E25" s="23" t="s">
        <v>11</v>
      </c>
      <c r="F25" s="26"/>
      <c r="G25" s="22"/>
      <c r="H25" s="16"/>
      <c r="K25" s="79"/>
    </row>
    <row r="26" spans="1:11" ht="18.75" customHeight="1">
      <c r="A26" s="7"/>
      <c r="B26" s="15"/>
      <c r="C26" s="15"/>
      <c r="D26" s="62"/>
      <c r="E26" s="30"/>
      <c r="F26" s="29"/>
      <c r="G26" s="56"/>
      <c r="H26" s="15"/>
    </row>
    <row r="27" spans="1:11" ht="18.75" customHeight="1">
      <c r="A27" s="11"/>
      <c r="B27" s="16"/>
      <c r="C27" s="16"/>
      <c r="D27" s="60"/>
      <c r="E27" s="23"/>
      <c r="F27" s="26"/>
      <c r="G27" s="56"/>
      <c r="H27" s="16"/>
    </row>
    <row r="28" spans="1:11" ht="18.75" customHeight="1">
      <c r="A28" s="18"/>
      <c r="B28" s="15"/>
      <c r="C28" s="17"/>
      <c r="D28" s="62"/>
      <c r="E28" s="49"/>
      <c r="F28" s="53"/>
      <c r="G28" s="51"/>
      <c r="H28" s="4"/>
    </row>
    <row r="29" spans="1:11" ht="18.75" customHeight="1">
      <c r="A29" s="11"/>
      <c r="B29" s="19"/>
      <c r="C29" s="16"/>
      <c r="D29" s="60"/>
      <c r="E29" s="23"/>
      <c r="F29" s="54"/>
      <c r="G29" s="52"/>
      <c r="H29" s="50"/>
    </row>
    <row r="30" spans="1:11" ht="18.75" customHeight="1">
      <c r="A30" s="7"/>
      <c r="B30" s="15"/>
      <c r="C30" s="15"/>
      <c r="D30" s="62"/>
      <c r="E30" s="30"/>
      <c r="F30" s="29"/>
      <c r="G30" s="21"/>
      <c r="H30" s="15"/>
    </row>
    <row r="31" spans="1:11" ht="18.75" customHeight="1">
      <c r="A31" s="11"/>
      <c r="B31" s="27" t="s">
        <v>330</v>
      </c>
      <c r="C31" s="19"/>
      <c r="D31" s="60"/>
      <c r="E31" s="23"/>
      <c r="F31" s="26"/>
      <c r="G31" s="22"/>
      <c r="H31" s="39"/>
    </row>
    <row r="32" spans="1:11" ht="18.75" customHeight="1">
      <c r="A32" s="7"/>
      <c r="B32" s="15"/>
      <c r="C32" s="15"/>
      <c r="D32" s="62"/>
      <c r="E32" s="49"/>
      <c r="F32" s="29"/>
      <c r="G32" s="51"/>
      <c r="H32" s="4"/>
    </row>
    <row r="33" spans="1:8" ht="18.75" customHeight="1">
      <c r="A33" s="11"/>
      <c r="B33" s="19"/>
      <c r="C33" s="20"/>
      <c r="D33" s="60"/>
      <c r="E33" s="23"/>
      <c r="F33" s="26"/>
      <c r="G33" s="52"/>
      <c r="H33" s="50"/>
    </row>
    <row r="34" spans="1:8" ht="18.75" customHeight="1">
      <c r="A34" s="7"/>
      <c r="B34" s="15"/>
      <c r="C34" s="15"/>
      <c r="D34" s="62"/>
      <c r="E34" s="30"/>
      <c r="F34" s="29"/>
      <c r="G34" s="56"/>
      <c r="H34" s="4"/>
    </row>
    <row r="35" spans="1:8" ht="18.75" customHeight="1">
      <c r="A35" s="11"/>
      <c r="B35" s="19"/>
      <c r="C35" s="16"/>
      <c r="D35" s="60"/>
      <c r="E35" s="23"/>
      <c r="F35" s="26"/>
      <c r="G35" s="56"/>
      <c r="H35" s="8"/>
    </row>
    <row r="36" spans="1:8" ht="18.75" customHeight="1">
      <c r="A36" s="7"/>
      <c r="B36" s="15"/>
      <c r="C36" s="15"/>
      <c r="D36" s="62"/>
      <c r="E36" s="30"/>
      <c r="F36" s="29"/>
      <c r="G36" s="56"/>
      <c r="H36" s="4"/>
    </row>
    <row r="37" spans="1:8" ht="18.75" customHeight="1">
      <c r="A37" s="11"/>
      <c r="B37" s="19"/>
      <c r="C37" s="16"/>
      <c r="D37" s="60"/>
      <c r="E37" s="23"/>
      <c r="F37" s="26"/>
      <c r="G37" s="56"/>
      <c r="H37" s="8"/>
    </row>
    <row r="38" spans="1:8" ht="18.75" customHeight="1">
      <c r="A38" s="18"/>
      <c r="B38" s="15"/>
      <c r="C38" s="15"/>
      <c r="D38" s="62"/>
      <c r="E38" s="30"/>
      <c r="F38" s="29"/>
      <c r="G38" s="21"/>
      <c r="H38" s="15"/>
    </row>
    <row r="39" spans="1:8" ht="18.75" customHeight="1">
      <c r="A39" s="11"/>
      <c r="B39" s="19"/>
      <c r="C39" s="16"/>
      <c r="D39" s="60"/>
      <c r="E39" s="23"/>
      <c r="F39" s="26"/>
      <c r="G39" s="22"/>
      <c r="H39" s="16"/>
    </row>
    <row r="40" spans="1:8" ht="18.75" customHeight="1">
      <c r="A40" s="18"/>
      <c r="B40" s="15"/>
      <c r="C40" s="15"/>
      <c r="D40" s="21"/>
      <c r="E40" s="30"/>
      <c r="F40" s="29"/>
      <c r="G40" s="21">
        <f t="shared" ref="G40" si="1">ROUNDDOWN((D40*F40),0)</f>
        <v>0</v>
      </c>
      <c r="H40" s="15"/>
    </row>
    <row r="41" spans="1:8" ht="18.75" customHeight="1">
      <c r="A41" s="11"/>
      <c r="B41" s="27"/>
      <c r="C41" s="16"/>
      <c r="D41" s="22"/>
      <c r="E41" s="23"/>
      <c r="F41" s="26"/>
      <c r="G41" s="22"/>
      <c r="H41" s="16"/>
    </row>
    <row r="42" spans="1:8" s="42" customFormat="1" ht="37.5" customHeight="1">
      <c r="A42" s="40" t="s">
        <v>0</v>
      </c>
      <c r="B42" s="40" t="s">
        <v>1</v>
      </c>
      <c r="C42" s="41" t="s">
        <v>7</v>
      </c>
      <c r="D42" s="40" t="s">
        <v>2</v>
      </c>
      <c r="E42" s="40" t="s">
        <v>3</v>
      </c>
      <c r="F42" s="41" t="s">
        <v>4</v>
      </c>
      <c r="G42" s="40" t="s">
        <v>5</v>
      </c>
      <c r="H42" s="40" t="s">
        <v>8</v>
      </c>
    </row>
    <row r="43" spans="1:8" ht="18.75" customHeight="1">
      <c r="A43" s="7"/>
      <c r="B43" s="15"/>
      <c r="C43" s="20"/>
      <c r="D43" s="6"/>
      <c r="E43" s="18"/>
      <c r="F43" s="31"/>
      <c r="G43" s="37">
        <f t="shared" ref="G43" si="2">ROUNDDOWN((D43*F43),0)</f>
        <v>0</v>
      </c>
      <c r="H43" s="15"/>
    </row>
    <row r="44" spans="1:8" ht="18.75" customHeight="1">
      <c r="A44" s="61"/>
      <c r="B44" s="16" t="s">
        <v>349</v>
      </c>
      <c r="C44" s="16"/>
      <c r="D44" s="10"/>
      <c r="E44" s="11"/>
      <c r="F44" s="32"/>
      <c r="G44" s="38"/>
      <c r="H44" s="16"/>
    </row>
    <row r="45" spans="1:8" ht="18.75" customHeight="1">
      <c r="A45" s="18"/>
      <c r="B45" s="15"/>
      <c r="C45" s="15" t="s">
        <v>352</v>
      </c>
      <c r="D45" s="62"/>
      <c r="E45" s="49"/>
      <c r="F45" s="29"/>
      <c r="G45" s="51"/>
      <c r="H45" s="4"/>
    </row>
    <row r="46" spans="1:8" ht="18.75" customHeight="1">
      <c r="A46" s="11"/>
      <c r="B46" s="19" t="s">
        <v>343</v>
      </c>
      <c r="C46" s="20" t="s">
        <v>353</v>
      </c>
      <c r="D46" s="60">
        <v>16</v>
      </c>
      <c r="E46" s="23" t="s">
        <v>23</v>
      </c>
      <c r="F46" s="26"/>
      <c r="G46" s="52"/>
      <c r="H46" s="50"/>
    </row>
    <row r="47" spans="1:8" ht="18.75" customHeight="1">
      <c r="A47" s="18"/>
      <c r="B47" s="15"/>
      <c r="C47" s="17" t="s">
        <v>355</v>
      </c>
      <c r="D47" s="62"/>
      <c r="E47" s="49"/>
      <c r="F47" s="53"/>
      <c r="G47" s="51"/>
      <c r="H47" s="4"/>
    </row>
    <row r="48" spans="1:8" ht="18.75" customHeight="1">
      <c r="A48" s="11"/>
      <c r="B48" s="19" t="s">
        <v>344</v>
      </c>
      <c r="C48" s="16" t="s">
        <v>354</v>
      </c>
      <c r="D48" s="60">
        <v>16</v>
      </c>
      <c r="E48" s="23" t="s">
        <v>23</v>
      </c>
      <c r="F48" s="54"/>
      <c r="G48" s="52"/>
      <c r="H48" s="50"/>
    </row>
    <row r="49" spans="1:8" ht="18.75" customHeight="1">
      <c r="A49" s="7"/>
      <c r="B49" s="15"/>
      <c r="C49" s="15"/>
      <c r="D49" s="62"/>
      <c r="E49" s="30"/>
      <c r="F49" s="29"/>
      <c r="G49" s="21"/>
      <c r="H49" s="15"/>
    </row>
    <row r="50" spans="1:8" ht="18.75" customHeight="1">
      <c r="A50" s="11"/>
      <c r="B50" s="19" t="s">
        <v>345</v>
      </c>
      <c r="C50" s="19"/>
      <c r="D50" s="60">
        <v>48</v>
      </c>
      <c r="E50" s="23" t="s">
        <v>351</v>
      </c>
      <c r="F50" s="26"/>
      <c r="G50" s="22"/>
      <c r="H50" s="39"/>
    </row>
    <row r="51" spans="1:8" ht="18.75" customHeight="1">
      <c r="A51" s="18"/>
      <c r="B51" s="15"/>
      <c r="C51" s="17"/>
      <c r="D51" s="62"/>
      <c r="E51" s="49"/>
      <c r="F51" s="53"/>
      <c r="G51" s="51"/>
      <c r="H51" s="4"/>
    </row>
    <row r="52" spans="1:8" ht="18.75" customHeight="1">
      <c r="A52" s="11"/>
      <c r="B52" s="19" t="s">
        <v>346</v>
      </c>
      <c r="C52" s="20"/>
      <c r="D52" s="60">
        <v>1</v>
      </c>
      <c r="E52" s="23" t="s">
        <v>11</v>
      </c>
      <c r="F52" s="54"/>
      <c r="G52" s="52"/>
      <c r="H52" s="50"/>
    </row>
    <row r="53" spans="1:8" ht="18.75" customHeight="1">
      <c r="A53" s="18"/>
      <c r="B53" s="15"/>
      <c r="C53" s="15"/>
      <c r="D53" s="62"/>
      <c r="E53" s="30"/>
      <c r="F53" s="29"/>
      <c r="G53" s="21"/>
      <c r="H53" s="4"/>
    </row>
    <row r="54" spans="1:8" ht="18.75" customHeight="1">
      <c r="A54" s="11"/>
      <c r="B54" s="19"/>
      <c r="C54" s="16"/>
      <c r="D54" s="60"/>
      <c r="E54" s="23"/>
      <c r="F54" s="26"/>
      <c r="G54" s="22"/>
      <c r="H54" s="50"/>
    </row>
    <row r="55" spans="1:8" ht="18.75" customHeight="1">
      <c r="A55" s="7"/>
      <c r="B55" s="15"/>
      <c r="C55" s="15"/>
      <c r="D55" s="62"/>
      <c r="E55" s="49"/>
      <c r="F55" s="29"/>
      <c r="G55" s="51"/>
      <c r="H55" s="24"/>
    </row>
    <row r="56" spans="1:8" ht="18.75" customHeight="1">
      <c r="A56" s="11"/>
      <c r="B56" s="19" t="s">
        <v>347</v>
      </c>
      <c r="C56" s="20"/>
      <c r="D56" s="60"/>
      <c r="E56" s="23"/>
      <c r="F56" s="26"/>
      <c r="G56" s="52"/>
      <c r="H56" s="25"/>
    </row>
    <row r="57" spans="1:8" ht="18.75" customHeight="1">
      <c r="A57" s="7"/>
      <c r="B57" s="15"/>
      <c r="C57" s="15"/>
      <c r="D57" s="62"/>
      <c r="E57" s="30"/>
      <c r="F57" s="29"/>
      <c r="G57" s="21"/>
      <c r="H57" s="24"/>
    </row>
    <row r="58" spans="1:8" ht="18.75" customHeight="1">
      <c r="A58" s="11"/>
      <c r="B58" s="19"/>
      <c r="C58" s="19"/>
      <c r="D58" s="60"/>
      <c r="E58" s="23"/>
      <c r="F58" s="26"/>
      <c r="G58" s="22"/>
      <c r="H58" s="25"/>
    </row>
    <row r="59" spans="1:8" ht="18.75" customHeight="1">
      <c r="A59" s="7"/>
      <c r="B59" s="15"/>
      <c r="C59" s="20"/>
      <c r="D59" s="6"/>
      <c r="E59" s="18"/>
      <c r="F59" s="31"/>
      <c r="G59" s="37"/>
      <c r="H59" s="15"/>
    </row>
    <row r="60" spans="1:8" ht="18.75" customHeight="1">
      <c r="A60" s="61"/>
      <c r="B60" s="16"/>
      <c r="C60" s="16"/>
      <c r="D60" s="10"/>
      <c r="E60" s="11"/>
      <c r="F60" s="32"/>
      <c r="G60" s="38"/>
      <c r="H60" s="16"/>
    </row>
    <row r="61" spans="1:8" ht="18.75" customHeight="1">
      <c r="A61" s="18"/>
      <c r="B61" s="15"/>
      <c r="C61" s="15"/>
      <c r="D61" s="62"/>
      <c r="E61" s="30"/>
      <c r="F61" s="29"/>
      <c r="G61" s="21"/>
      <c r="H61" s="4"/>
    </row>
    <row r="62" spans="1:8" ht="18.75" customHeight="1">
      <c r="A62" s="11"/>
      <c r="B62" s="19"/>
      <c r="C62" s="16"/>
      <c r="D62" s="60"/>
      <c r="E62" s="23"/>
      <c r="F62" s="26"/>
      <c r="G62" s="22"/>
      <c r="H62" s="50"/>
    </row>
    <row r="63" spans="1:8" ht="18.75" customHeight="1">
      <c r="A63" s="18"/>
      <c r="B63" s="15"/>
      <c r="C63" s="15"/>
      <c r="D63" s="62"/>
      <c r="E63" s="49"/>
      <c r="F63" s="29"/>
      <c r="G63" s="51"/>
      <c r="H63" s="4"/>
    </row>
    <row r="64" spans="1:8" ht="18.75" customHeight="1">
      <c r="A64" s="11"/>
      <c r="B64" s="19"/>
      <c r="C64" s="20"/>
      <c r="D64" s="60"/>
      <c r="E64" s="23"/>
      <c r="F64" s="26"/>
      <c r="G64" s="52"/>
      <c r="H64" s="50"/>
    </row>
    <row r="65" spans="1:11" ht="18.75" customHeight="1">
      <c r="A65" s="7"/>
      <c r="B65" s="7"/>
      <c r="C65" s="15"/>
      <c r="D65" s="62"/>
      <c r="E65" s="30"/>
      <c r="F65" s="29"/>
      <c r="G65" s="21"/>
      <c r="H65" s="20"/>
    </row>
    <row r="66" spans="1:11" ht="18.75" customHeight="1">
      <c r="A66" s="11"/>
      <c r="B66" s="28"/>
      <c r="C66" s="19"/>
      <c r="D66" s="60"/>
      <c r="E66" s="23"/>
      <c r="F66" s="26"/>
      <c r="G66" s="22"/>
      <c r="H66" s="16"/>
      <c r="K66" s="79"/>
    </row>
    <row r="67" spans="1:11" ht="18.75" customHeight="1">
      <c r="A67" s="7"/>
      <c r="B67" s="15"/>
      <c r="C67" s="15"/>
      <c r="D67" s="62"/>
      <c r="E67" s="30"/>
      <c r="F67" s="29"/>
      <c r="G67" s="56"/>
      <c r="H67" s="15"/>
    </row>
    <row r="68" spans="1:11" ht="18.75" customHeight="1">
      <c r="A68" s="11"/>
      <c r="B68" s="16"/>
      <c r="C68" s="16"/>
      <c r="D68" s="60"/>
      <c r="E68" s="23"/>
      <c r="F68" s="26"/>
      <c r="G68" s="56"/>
      <c r="H68" s="16"/>
    </row>
    <row r="69" spans="1:11" ht="18.75" customHeight="1">
      <c r="A69" s="18"/>
      <c r="B69" s="15"/>
      <c r="C69" s="17"/>
      <c r="D69" s="62"/>
      <c r="E69" s="49"/>
      <c r="F69" s="53"/>
      <c r="G69" s="51"/>
      <c r="H69" s="4"/>
    </row>
    <row r="70" spans="1:11" ht="18.75" customHeight="1">
      <c r="A70" s="11"/>
      <c r="B70" s="19"/>
      <c r="C70" s="16"/>
      <c r="D70" s="60"/>
      <c r="E70" s="23"/>
      <c r="F70" s="54"/>
      <c r="G70" s="52"/>
      <c r="H70" s="50"/>
    </row>
    <row r="71" spans="1:11" ht="18.75" customHeight="1">
      <c r="A71" s="7"/>
      <c r="B71" s="15"/>
      <c r="C71" s="15"/>
      <c r="D71" s="62"/>
      <c r="E71" s="30"/>
      <c r="F71" s="29"/>
      <c r="G71" s="21"/>
      <c r="H71" s="15"/>
    </row>
    <row r="72" spans="1:11" ht="18.75" customHeight="1">
      <c r="A72" s="11"/>
      <c r="B72" s="27"/>
      <c r="C72" s="19"/>
      <c r="D72" s="60"/>
      <c r="E72" s="23"/>
      <c r="F72" s="26"/>
      <c r="G72" s="22"/>
      <c r="H72" s="39"/>
    </row>
    <row r="73" spans="1:11" ht="18.75" customHeight="1">
      <c r="A73" s="7"/>
      <c r="B73" s="15"/>
      <c r="C73" s="15"/>
      <c r="D73" s="62"/>
      <c r="E73" s="49"/>
      <c r="F73" s="29"/>
      <c r="G73" s="51"/>
      <c r="H73" s="4"/>
    </row>
    <row r="74" spans="1:11" ht="18.75" customHeight="1">
      <c r="A74" s="11"/>
      <c r="B74" s="19"/>
      <c r="C74" s="20"/>
      <c r="D74" s="60"/>
      <c r="E74" s="23"/>
      <c r="F74" s="26"/>
      <c r="G74" s="52"/>
      <c r="H74" s="50"/>
    </row>
    <row r="75" spans="1:11" ht="18.75" customHeight="1">
      <c r="A75" s="7"/>
      <c r="B75" s="15"/>
      <c r="C75" s="15"/>
      <c r="D75" s="62"/>
      <c r="E75" s="30"/>
      <c r="F75" s="29"/>
      <c r="G75" s="56"/>
      <c r="H75" s="4"/>
    </row>
    <row r="76" spans="1:11" ht="18.75" customHeight="1">
      <c r="A76" s="11"/>
      <c r="B76" s="19"/>
      <c r="C76" s="16"/>
      <c r="D76" s="60"/>
      <c r="E76" s="23"/>
      <c r="F76" s="26"/>
      <c r="G76" s="56"/>
      <c r="H76" s="8"/>
    </row>
    <row r="77" spans="1:11" ht="18.75" customHeight="1">
      <c r="A77" s="7"/>
      <c r="B77" s="15"/>
      <c r="C77" s="15"/>
      <c r="D77" s="62"/>
      <c r="E77" s="30"/>
      <c r="F77" s="29"/>
      <c r="G77" s="56"/>
      <c r="H77" s="4"/>
    </row>
    <row r="78" spans="1:11" ht="18.75" customHeight="1">
      <c r="A78" s="11"/>
      <c r="B78" s="19"/>
      <c r="C78" s="16"/>
      <c r="D78" s="60"/>
      <c r="E78" s="23"/>
      <c r="F78" s="26"/>
      <c r="G78" s="56"/>
      <c r="H78" s="8"/>
    </row>
    <row r="79" spans="1:11" ht="18.75" customHeight="1">
      <c r="A79" s="18"/>
      <c r="B79" s="15"/>
      <c r="C79" s="15"/>
      <c r="D79" s="62"/>
      <c r="E79" s="30"/>
      <c r="F79" s="29"/>
      <c r="G79" s="21"/>
      <c r="H79" s="15"/>
    </row>
    <row r="80" spans="1:11" ht="18.75" customHeight="1">
      <c r="A80" s="11"/>
      <c r="B80" s="19"/>
      <c r="C80" s="16"/>
      <c r="D80" s="60"/>
      <c r="E80" s="23"/>
      <c r="F80" s="26"/>
      <c r="G80" s="22"/>
      <c r="H80" s="16"/>
    </row>
    <row r="81" spans="1:8" ht="18.75" customHeight="1">
      <c r="A81" s="18"/>
      <c r="B81" s="15"/>
      <c r="C81" s="15"/>
      <c r="D81" s="21"/>
      <c r="E81" s="30"/>
      <c r="F81" s="29"/>
      <c r="G81" s="21"/>
      <c r="H81" s="15"/>
    </row>
    <row r="82" spans="1:8" ht="18.75" customHeight="1">
      <c r="A82" s="11"/>
      <c r="B82" s="27"/>
      <c r="C82" s="16"/>
      <c r="D82" s="22"/>
      <c r="E82" s="23"/>
      <c r="F82" s="26"/>
      <c r="G82" s="22"/>
      <c r="H82" s="16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  <oddFooter>&amp;C笛吹市
&amp;P/&amp;N</oddFooter>
  </headerFooter>
  <rowBreaks count="1" manualBreakCount="1">
    <brk id="41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4B94-220E-4D08-B2F1-F58DDDA9F82C}">
  <sheetPr codeName="Sheet23"/>
  <dimension ref="A1:L41"/>
  <sheetViews>
    <sheetView showZeros="0" view="pageBreakPreview" zoomScaleNormal="100" zoomScaleSheetLayoutView="100" workbookViewId="0"/>
  </sheetViews>
  <sheetFormatPr defaultRowHeight="18.75" customHeight="1"/>
  <cols>
    <col min="1" max="1" width="4.75" style="36" customWidth="1"/>
    <col min="2" max="2" width="21.125" style="36" customWidth="1"/>
    <col min="3" max="3" width="20.375" style="36" customWidth="1"/>
    <col min="4" max="4" width="7.625" style="36" customWidth="1"/>
    <col min="5" max="5" width="4.75" style="42" customWidth="1"/>
    <col min="6" max="6" width="9" style="36"/>
    <col min="7" max="7" width="16.25" style="36" customWidth="1"/>
    <col min="8" max="8" width="12" style="36" customWidth="1"/>
    <col min="9" max="9" width="9" style="36"/>
    <col min="10" max="10" width="10.5" style="36" bestFit="1" customWidth="1"/>
    <col min="11" max="11" width="9.5" style="36" bestFit="1" customWidth="1"/>
    <col min="12" max="16384" width="9" style="36"/>
  </cols>
  <sheetData>
    <row r="1" spans="1:8" s="42" customFormat="1" ht="37.5" customHeight="1">
      <c r="A1" s="40" t="s">
        <v>0</v>
      </c>
      <c r="B1" s="40" t="s">
        <v>1</v>
      </c>
      <c r="C1" s="40" t="s">
        <v>7</v>
      </c>
      <c r="D1" s="40" t="s">
        <v>2</v>
      </c>
      <c r="E1" s="40" t="s">
        <v>3</v>
      </c>
      <c r="F1" s="40" t="s">
        <v>4</v>
      </c>
      <c r="G1" s="40" t="s">
        <v>5</v>
      </c>
      <c r="H1" s="40" t="s">
        <v>8</v>
      </c>
    </row>
    <row r="2" spans="1:8" ht="18.75" customHeight="1">
      <c r="A2" s="7"/>
      <c r="B2" s="4"/>
      <c r="C2" s="4"/>
      <c r="D2" s="4"/>
      <c r="E2" s="7"/>
      <c r="F2" s="35"/>
      <c r="G2" s="35"/>
      <c r="H2" s="15"/>
    </row>
    <row r="3" spans="1:8" ht="18.75" customHeight="1">
      <c r="A3" s="11" t="s">
        <v>278</v>
      </c>
      <c r="B3" s="28" t="s">
        <v>32</v>
      </c>
      <c r="C3" s="8"/>
      <c r="D3" s="10"/>
      <c r="E3" s="11"/>
      <c r="F3" s="1"/>
      <c r="G3" s="1"/>
      <c r="H3" s="16"/>
    </row>
    <row r="4" spans="1:8" ht="18.75" customHeight="1">
      <c r="A4" s="59"/>
      <c r="B4" s="4"/>
      <c r="C4" s="5"/>
      <c r="D4" s="6"/>
      <c r="E4" s="7"/>
      <c r="F4" s="13"/>
      <c r="G4" s="1"/>
      <c r="H4" s="4"/>
    </row>
    <row r="5" spans="1:8" ht="18.75" customHeight="1">
      <c r="A5" s="8"/>
      <c r="B5" s="8" t="s">
        <v>305</v>
      </c>
      <c r="C5" s="8"/>
      <c r="D5" s="10">
        <v>1</v>
      </c>
      <c r="E5" s="11" t="s">
        <v>6</v>
      </c>
      <c r="F5" s="1"/>
      <c r="G5" s="1"/>
      <c r="H5" s="8"/>
    </row>
    <row r="6" spans="1:8" ht="18.75" customHeight="1">
      <c r="A6" s="59"/>
      <c r="B6" s="4"/>
      <c r="C6" s="5"/>
      <c r="D6" s="6"/>
      <c r="E6" s="7"/>
      <c r="F6" s="58"/>
      <c r="G6" s="12"/>
      <c r="H6" s="57"/>
    </row>
    <row r="7" spans="1:8" ht="18.75" customHeight="1">
      <c r="A7" s="63"/>
      <c r="B7" s="65" t="s">
        <v>306</v>
      </c>
      <c r="C7" s="74"/>
      <c r="D7" s="10"/>
      <c r="E7" s="11"/>
      <c r="F7" s="12"/>
      <c r="G7" s="12"/>
      <c r="H7" s="39"/>
    </row>
    <row r="8" spans="1:8" ht="18.75" customHeight="1">
      <c r="A8" s="59"/>
      <c r="B8" s="4"/>
      <c r="C8" s="5"/>
      <c r="D8" s="6"/>
      <c r="E8" s="7"/>
      <c r="F8" s="13"/>
      <c r="G8" s="14"/>
      <c r="H8" s="57"/>
    </row>
    <row r="9" spans="1:8" ht="18.75" customHeight="1">
      <c r="A9" s="63"/>
      <c r="B9" s="8" t="s">
        <v>280</v>
      </c>
      <c r="C9" s="9" t="s">
        <v>331</v>
      </c>
      <c r="D9" s="10">
        <v>1</v>
      </c>
      <c r="E9" s="11" t="s">
        <v>11</v>
      </c>
      <c r="F9" s="1"/>
      <c r="G9" s="12"/>
      <c r="H9" s="39" t="s">
        <v>291</v>
      </c>
    </row>
    <row r="10" spans="1:8" ht="18.75" customHeight="1">
      <c r="A10" s="4"/>
      <c r="B10" s="4"/>
      <c r="C10" s="4"/>
      <c r="D10" s="6"/>
      <c r="E10" s="7"/>
      <c r="F10" s="13"/>
      <c r="G10" s="13"/>
      <c r="H10" s="4"/>
    </row>
    <row r="11" spans="1:8" ht="18.75" customHeight="1">
      <c r="A11" s="8"/>
      <c r="B11" s="8" t="s">
        <v>283</v>
      </c>
      <c r="C11" s="8" t="s">
        <v>332</v>
      </c>
      <c r="D11" s="22">
        <v>1</v>
      </c>
      <c r="E11" s="11" t="s">
        <v>11</v>
      </c>
      <c r="F11" s="1"/>
      <c r="G11" s="1"/>
      <c r="H11" s="50" t="s">
        <v>292</v>
      </c>
    </row>
    <row r="12" spans="1:8" ht="18.75" customHeight="1">
      <c r="A12" s="4"/>
      <c r="B12" s="4"/>
      <c r="C12" s="4"/>
      <c r="D12" s="6"/>
      <c r="E12" s="7"/>
      <c r="F12" s="13"/>
      <c r="G12" s="13"/>
      <c r="H12" s="20"/>
    </row>
    <row r="13" spans="1:8" ht="18.75" customHeight="1">
      <c r="A13" s="8"/>
      <c r="B13" s="8" t="s">
        <v>293</v>
      </c>
      <c r="C13" s="8"/>
      <c r="D13" s="10">
        <v>1</v>
      </c>
      <c r="E13" s="11" t="s">
        <v>11</v>
      </c>
      <c r="F13" s="1"/>
      <c r="G13" s="1"/>
      <c r="H13" s="39" t="s">
        <v>294</v>
      </c>
    </row>
    <row r="14" spans="1:8" ht="18.75" customHeight="1">
      <c r="A14" s="4"/>
      <c r="B14" s="4"/>
      <c r="C14" s="4"/>
      <c r="D14" s="6"/>
      <c r="E14" s="7"/>
      <c r="F14" s="13"/>
      <c r="G14" s="13"/>
      <c r="H14" s="20"/>
    </row>
    <row r="15" spans="1:8" ht="18.75" customHeight="1">
      <c r="A15" s="8"/>
      <c r="B15" s="65" t="s">
        <v>299</v>
      </c>
      <c r="C15" s="74"/>
      <c r="D15" s="10">
        <v>1</v>
      </c>
      <c r="E15" s="11" t="s">
        <v>11</v>
      </c>
      <c r="F15" s="1"/>
      <c r="G15" s="1"/>
      <c r="H15" s="39" t="s">
        <v>298</v>
      </c>
    </row>
    <row r="16" spans="1:8" ht="18.75" customHeight="1">
      <c r="A16" s="59"/>
      <c r="B16" s="4"/>
      <c r="C16" s="5"/>
      <c r="D16" s="6"/>
      <c r="E16" s="7"/>
      <c r="F16" s="58"/>
      <c r="G16" s="12"/>
      <c r="H16" s="57"/>
    </row>
    <row r="17" spans="1:12" ht="18.75" customHeight="1">
      <c r="A17" s="63"/>
      <c r="B17" s="16" t="s">
        <v>282</v>
      </c>
      <c r="C17" s="9" t="s">
        <v>281</v>
      </c>
      <c r="D17" s="10">
        <v>1</v>
      </c>
      <c r="E17" s="11" t="s">
        <v>11</v>
      </c>
      <c r="F17" s="12"/>
      <c r="G17" s="12"/>
      <c r="H17" s="39" t="s">
        <v>296</v>
      </c>
    </row>
    <row r="18" spans="1:12" ht="18.75" customHeight="1">
      <c r="A18" s="4"/>
      <c r="B18" s="4"/>
      <c r="C18" s="4"/>
      <c r="D18" s="6"/>
      <c r="E18" s="7"/>
      <c r="F18" s="13"/>
      <c r="G18" s="13"/>
      <c r="H18" s="48"/>
    </row>
    <row r="19" spans="1:12" ht="18.75" customHeight="1">
      <c r="A19" s="11"/>
      <c r="B19" s="8" t="s">
        <v>322</v>
      </c>
      <c r="C19" s="8" t="s">
        <v>356</v>
      </c>
      <c r="D19" s="10">
        <v>1</v>
      </c>
      <c r="E19" s="11" t="s">
        <v>11</v>
      </c>
      <c r="F19" s="1"/>
      <c r="G19" s="1"/>
      <c r="H19" s="39"/>
    </row>
    <row r="20" spans="1:12" ht="18.75" customHeight="1">
      <c r="A20" s="59"/>
      <c r="B20" s="4"/>
      <c r="C20" s="5"/>
      <c r="D20" s="6"/>
      <c r="E20" s="7"/>
      <c r="F20" s="58"/>
      <c r="G20" s="12"/>
      <c r="H20" s="57"/>
    </row>
    <row r="21" spans="1:12" ht="18.75" customHeight="1">
      <c r="A21" s="63"/>
      <c r="B21" s="8" t="s">
        <v>307</v>
      </c>
      <c r="C21" s="9"/>
      <c r="D21" s="10"/>
      <c r="E21" s="11"/>
      <c r="F21" s="12"/>
      <c r="G21" s="12"/>
      <c r="H21" s="39"/>
    </row>
    <row r="22" spans="1:12" ht="18.75" customHeight="1">
      <c r="A22" s="59"/>
      <c r="B22" s="4"/>
      <c r="C22" s="5"/>
      <c r="D22" s="6"/>
      <c r="E22" s="7"/>
      <c r="F22" s="13"/>
      <c r="G22" s="13"/>
      <c r="H22" s="4"/>
    </row>
    <row r="23" spans="1:12" ht="18.75" customHeight="1">
      <c r="A23" s="63"/>
      <c r="B23" s="8"/>
      <c r="C23" s="9"/>
      <c r="D23" s="10"/>
      <c r="E23" s="11"/>
      <c r="F23" s="1"/>
      <c r="G23" s="1">
        <f>ROUNDDOWN((D23*F23),0)</f>
        <v>0</v>
      </c>
      <c r="H23" s="8"/>
    </row>
    <row r="24" spans="1:12" ht="18.75" customHeight="1">
      <c r="A24" s="4"/>
      <c r="B24" s="4"/>
      <c r="C24" s="4"/>
      <c r="D24" s="6"/>
      <c r="E24" s="7"/>
      <c r="F24" s="13"/>
      <c r="G24" s="13"/>
      <c r="H24" s="15"/>
    </row>
    <row r="25" spans="1:12" ht="18.75" customHeight="1">
      <c r="A25" s="8"/>
      <c r="B25" s="8" t="s">
        <v>308</v>
      </c>
      <c r="C25" s="8"/>
      <c r="D25" s="10"/>
      <c r="E25" s="11"/>
      <c r="F25" s="1"/>
      <c r="G25" s="1"/>
      <c r="H25" s="16"/>
    </row>
    <row r="26" spans="1:12" ht="18.75" customHeight="1">
      <c r="A26" s="59"/>
      <c r="B26" s="4"/>
      <c r="C26" s="5"/>
      <c r="D26" s="6"/>
      <c r="E26" s="7"/>
      <c r="F26" s="58"/>
      <c r="G26" s="14"/>
      <c r="H26" s="57"/>
    </row>
    <row r="27" spans="1:12" ht="18.75" customHeight="1">
      <c r="A27" s="63"/>
      <c r="B27" s="8" t="s">
        <v>309</v>
      </c>
      <c r="C27" s="9"/>
      <c r="D27" s="10">
        <v>1</v>
      </c>
      <c r="E27" s="11" t="s">
        <v>6</v>
      </c>
      <c r="F27" s="12"/>
      <c r="G27" s="12"/>
      <c r="H27" s="39"/>
    </row>
    <row r="28" spans="1:12" ht="18.75" customHeight="1">
      <c r="A28" s="3"/>
      <c r="B28" s="4"/>
      <c r="C28" s="2"/>
      <c r="D28" s="6"/>
      <c r="E28" s="7"/>
      <c r="F28" s="32"/>
      <c r="G28" s="1"/>
      <c r="H28" s="15"/>
      <c r="K28" s="75"/>
      <c r="L28" s="76"/>
    </row>
    <row r="29" spans="1:12" ht="18.75" customHeight="1">
      <c r="A29" s="63"/>
      <c r="B29" s="8" t="s">
        <v>310</v>
      </c>
      <c r="C29" s="9"/>
      <c r="D29" s="10">
        <v>1</v>
      </c>
      <c r="E29" s="11" t="s">
        <v>6</v>
      </c>
      <c r="F29" s="34"/>
      <c r="G29" s="33"/>
      <c r="H29" s="16"/>
      <c r="K29" s="77"/>
      <c r="L29" s="78"/>
    </row>
    <row r="30" spans="1:12" ht="18.75" customHeight="1">
      <c r="A30" s="4"/>
      <c r="B30" s="4"/>
      <c r="C30" s="4"/>
      <c r="D30" s="6"/>
      <c r="E30" s="7"/>
      <c r="F30" s="13"/>
      <c r="G30" s="13"/>
      <c r="H30" s="15"/>
    </row>
    <row r="31" spans="1:12" ht="18.75" customHeight="1">
      <c r="A31" s="8"/>
      <c r="B31" s="8"/>
      <c r="C31" s="8"/>
      <c r="D31" s="10"/>
      <c r="E31" s="11"/>
      <c r="F31" s="1"/>
      <c r="G31" s="1"/>
      <c r="H31" s="16"/>
    </row>
    <row r="32" spans="1:12" ht="18.75" customHeight="1">
      <c r="A32" s="4"/>
      <c r="B32" s="4"/>
      <c r="C32" s="4"/>
      <c r="D32" s="6"/>
      <c r="E32" s="7"/>
      <c r="F32" s="13"/>
      <c r="G32" s="13"/>
      <c r="H32" s="15"/>
    </row>
    <row r="33" spans="1:8" ht="18.75" customHeight="1">
      <c r="A33" s="8"/>
      <c r="B33" s="8"/>
      <c r="C33" s="8"/>
      <c r="D33" s="10"/>
      <c r="E33" s="11"/>
      <c r="F33" s="1"/>
      <c r="G33" s="1">
        <f t="shared" ref="G33:G37" si="0">ROUNDDOWN((D33*F33),0)</f>
        <v>0</v>
      </c>
      <c r="H33" s="16"/>
    </row>
    <row r="34" spans="1:8" ht="18.75" customHeight="1">
      <c r="A34" s="4"/>
      <c r="B34" s="4"/>
      <c r="C34" s="4"/>
      <c r="D34" s="6"/>
      <c r="E34" s="7"/>
      <c r="F34" s="13"/>
      <c r="G34" s="13">
        <f t="shared" si="0"/>
        <v>0</v>
      </c>
      <c r="H34" s="15"/>
    </row>
    <row r="35" spans="1:8" ht="18.75" customHeight="1">
      <c r="A35" s="8"/>
      <c r="B35" s="8"/>
      <c r="C35" s="8"/>
      <c r="D35" s="10"/>
      <c r="E35" s="11"/>
      <c r="F35" s="1"/>
      <c r="G35" s="1">
        <f t="shared" si="0"/>
        <v>0</v>
      </c>
      <c r="H35" s="16"/>
    </row>
    <row r="36" spans="1:8" ht="18.75" customHeight="1">
      <c r="A36" s="4"/>
      <c r="B36" s="4"/>
      <c r="C36" s="4"/>
      <c r="D36" s="6"/>
      <c r="E36" s="7"/>
      <c r="F36" s="13"/>
      <c r="G36" s="13">
        <f t="shared" si="0"/>
        <v>0</v>
      </c>
      <c r="H36" s="15"/>
    </row>
    <row r="37" spans="1:8" ht="18.75" customHeight="1">
      <c r="A37" s="8"/>
      <c r="B37" s="8"/>
      <c r="C37" s="8"/>
      <c r="D37" s="10"/>
      <c r="E37" s="11"/>
      <c r="F37" s="1"/>
      <c r="G37" s="1">
        <f t="shared" si="0"/>
        <v>0</v>
      </c>
      <c r="H37" s="16"/>
    </row>
    <row r="38" spans="1:8" ht="18.75" customHeight="1">
      <c r="A38" s="4"/>
      <c r="B38" s="4"/>
      <c r="C38" s="15"/>
      <c r="D38" s="6"/>
      <c r="E38" s="7"/>
      <c r="F38" s="13"/>
      <c r="G38" s="13"/>
      <c r="H38" s="15"/>
    </row>
    <row r="39" spans="1:8" ht="18.75" customHeight="1">
      <c r="A39" s="8"/>
      <c r="B39" s="11" t="s">
        <v>279</v>
      </c>
      <c r="C39" s="16"/>
      <c r="D39" s="10"/>
      <c r="E39" s="11"/>
      <c r="F39" s="1"/>
      <c r="G39" s="1">
        <f>SUM(G24:G29)</f>
        <v>0</v>
      </c>
      <c r="H39" s="16"/>
    </row>
    <row r="40" spans="1:8" ht="18.75" customHeight="1">
      <c r="A40" s="4"/>
      <c r="B40" s="4"/>
      <c r="C40" s="4"/>
      <c r="D40" s="6"/>
      <c r="E40" s="7"/>
      <c r="F40" s="13"/>
      <c r="G40" s="13"/>
      <c r="H40" s="20"/>
    </row>
    <row r="41" spans="1:8" ht="18.75" customHeight="1">
      <c r="A41" s="8"/>
      <c r="B41" s="8"/>
      <c r="C41" s="8"/>
      <c r="D41" s="10"/>
      <c r="E41" s="11"/>
      <c r="F41" s="1"/>
      <c r="G41" s="1"/>
      <c r="H41" s="16"/>
    </row>
  </sheetData>
  <mergeCells count="2">
    <mergeCell ref="B15:C15"/>
    <mergeCell ref="B7:C7"/>
  </mergeCells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&amp;L共通仮設費</oddHeader>
    <oddFooter>&amp;C笛吹市
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8505E-FB95-4E9D-A48E-C56162C6D5D6}">
  <sheetPr codeName="Sheet22"/>
  <dimension ref="A1:H283"/>
  <sheetViews>
    <sheetView showZeros="0" view="pageBreakPreview" zoomScaleNormal="100" zoomScaleSheetLayoutView="100" workbookViewId="0"/>
  </sheetViews>
  <sheetFormatPr defaultRowHeight="18.75" customHeight="1"/>
  <cols>
    <col min="1" max="1" width="4.75" style="42" customWidth="1"/>
    <col min="2" max="2" width="21.125" style="36" customWidth="1"/>
    <col min="3" max="3" width="20.375" style="71" customWidth="1"/>
    <col min="4" max="4" width="7.625" style="36" customWidth="1"/>
    <col min="5" max="5" width="4.75" style="42" customWidth="1"/>
    <col min="6" max="6" width="9" style="72" customWidth="1"/>
    <col min="7" max="7" width="16.25" style="73" customWidth="1"/>
    <col min="8" max="8" width="12" style="36" customWidth="1"/>
    <col min="9" max="16384" width="9" style="36"/>
  </cols>
  <sheetData>
    <row r="1" spans="1:8" s="42" customFormat="1" ht="37.5" customHeight="1">
      <c r="A1" s="40" t="s">
        <v>0</v>
      </c>
      <c r="B1" s="40" t="s">
        <v>1</v>
      </c>
      <c r="C1" s="41" t="s">
        <v>7</v>
      </c>
      <c r="D1" s="40" t="s">
        <v>2</v>
      </c>
      <c r="E1" s="40" t="s">
        <v>3</v>
      </c>
      <c r="F1" s="41" t="s">
        <v>4</v>
      </c>
      <c r="G1" s="40" t="s">
        <v>5</v>
      </c>
      <c r="H1" s="40" t="s">
        <v>8</v>
      </c>
    </row>
    <row r="2" spans="1:8" ht="18.75" customHeight="1">
      <c r="A2" s="7"/>
      <c r="B2" s="15"/>
      <c r="C2" s="15"/>
      <c r="D2" s="6"/>
      <c r="E2" s="7"/>
      <c r="F2" s="31"/>
      <c r="G2" s="14"/>
      <c r="H2" s="24"/>
    </row>
    <row r="3" spans="1:8" ht="18.75" customHeight="1">
      <c r="A3" s="11"/>
      <c r="B3" s="16" t="s">
        <v>114</v>
      </c>
      <c r="C3" s="16"/>
      <c r="D3" s="10"/>
      <c r="E3" s="11"/>
      <c r="F3" s="32"/>
      <c r="G3" s="12"/>
      <c r="H3" s="39"/>
    </row>
    <row r="4" spans="1:8" ht="18.75" customHeight="1">
      <c r="A4" s="7"/>
      <c r="B4" s="15"/>
      <c r="C4" s="15"/>
      <c r="D4" s="6"/>
      <c r="E4" s="18"/>
      <c r="F4" s="32"/>
      <c r="G4" s="33"/>
      <c r="H4" s="15"/>
    </row>
    <row r="5" spans="1:8" ht="18.75" customHeight="1">
      <c r="A5" s="11"/>
      <c r="B5" s="16"/>
      <c r="C5" s="67"/>
      <c r="D5" s="10">
        <v>193</v>
      </c>
      <c r="E5" s="11" t="s">
        <v>10</v>
      </c>
      <c r="F5" s="34"/>
      <c r="G5" s="12"/>
      <c r="H5" s="16"/>
    </row>
    <row r="6" spans="1:8" ht="18.75" customHeight="1">
      <c r="A6" s="7"/>
      <c r="B6" s="15"/>
      <c r="C6" s="15"/>
      <c r="D6" s="6"/>
      <c r="E6" s="18"/>
      <c r="F6" s="43"/>
      <c r="G6" s="14"/>
      <c r="H6" s="24"/>
    </row>
    <row r="7" spans="1:8" ht="18.75" customHeight="1">
      <c r="A7" s="11"/>
      <c r="B7" s="27" t="s">
        <v>115</v>
      </c>
      <c r="C7" s="16"/>
      <c r="D7" s="10"/>
      <c r="E7" s="11"/>
      <c r="F7" s="34"/>
      <c r="G7" s="12"/>
      <c r="H7" s="16"/>
    </row>
    <row r="8" spans="1:8" ht="18.75" customHeight="1">
      <c r="A8" s="7"/>
      <c r="B8" s="15"/>
      <c r="C8" s="15"/>
      <c r="D8" s="6"/>
      <c r="E8" s="7"/>
      <c r="F8" s="31"/>
      <c r="G8" s="14"/>
      <c r="H8" s="15"/>
    </row>
    <row r="9" spans="1:8" ht="18.75" customHeight="1">
      <c r="A9" s="11"/>
      <c r="B9" s="27" t="s">
        <v>117</v>
      </c>
      <c r="C9" s="16"/>
      <c r="D9" s="10"/>
      <c r="E9" s="11"/>
      <c r="F9" s="32"/>
      <c r="G9" s="12"/>
      <c r="H9" s="16"/>
    </row>
    <row r="10" spans="1:8" ht="18.75" customHeight="1">
      <c r="A10" s="7"/>
      <c r="B10" s="15"/>
      <c r="C10" s="15"/>
      <c r="D10" s="4"/>
      <c r="E10" s="18"/>
      <c r="F10" s="43"/>
      <c r="G10" s="14"/>
      <c r="H10" s="24"/>
    </row>
    <row r="11" spans="1:8" ht="18.75" customHeight="1">
      <c r="A11" s="11"/>
      <c r="B11" s="16"/>
      <c r="C11" s="16"/>
      <c r="D11" s="10">
        <v>226</v>
      </c>
      <c r="E11" s="11" t="s">
        <v>10</v>
      </c>
      <c r="F11" s="44"/>
      <c r="G11" s="12"/>
      <c r="H11" s="39"/>
    </row>
    <row r="12" spans="1:8" ht="18.75" customHeight="1">
      <c r="A12" s="7"/>
      <c r="B12" s="15"/>
      <c r="C12" s="15"/>
      <c r="D12" s="6"/>
      <c r="E12" s="7"/>
      <c r="F12" s="43"/>
      <c r="G12" s="14"/>
      <c r="H12" s="24"/>
    </row>
    <row r="13" spans="1:8" ht="18.75" customHeight="1">
      <c r="A13" s="11"/>
      <c r="B13" s="27" t="s">
        <v>118</v>
      </c>
      <c r="C13" s="16"/>
      <c r="D13" s="10"/>
      <c r="E13" s="11"/>
      <c r="F13" s="34"/>
      <c r="G13" s="12"/>
      <c r="H13" s="25"/>
    </row>
    <row r="14" spans="1:8" ht="18.75" customHeight="1">
      <c r="A14" s="7"/>
      <c r="B14" s="15"/>
      <c r="C14" s="15"/>
      <c r="D14" s="6"/>
      <c r="E14" s="18"/>
      <c r="F14" s="43"/>
      <c r="G14" s="14"/>
      <c r="H14" s="24"/>
    </row>
    <row r="15" spans="1:8" ht="18.75" customHeight="1">
      <c r="A15" s="11"/>
      <c r="B15" s="27" t="s">
        <v>119</v>
      </c>
      <c r="C15" s="16"/>
      <c r="D15" s="10"/>
      <c r="E15" s="11"/>
      <c r="F15" s="34"/>
      <c r="G15" s="12"/>
      <c r="H15" s="16"/>
    </row>
    <row r="16" spans="1:8" ht="18.75" customHeight="1">
      <c r="A16" s="7"/>
      <c r="B16" s="15"/>
      <c r="C16" s="15"/>
      <c r="D16" s="6"/>
      <c r="E16" s="18"/>
      <c r="F16" s="32"/>
      <c r="G16" s="14"/>
      <c r="H16" s="24"/>
    </row>
    <row r="17" spans="1:8" ht="18.75" customHeight="1">
      <c r="A17" s="11"/>
      <c r="B17" s="16"/>
      <c r="C17" s="16"/>
      <c r="D17" s="10">
        <v>226</v>
      </c>
      <c r="E17" s="11" t="s">
        <v>10</v>
      </c>
      <c r="F17" s="34"/>
      <c r="G17" s="12"/>
      <c r="H17" s="16"/>
    </row>
    <row r="18" spans="1:8" ht="18.75" customHeight="1">
      <c r="A18" s="7"/>
      <c r="B18" s="17"/>
      <c r="C18" s="15"/>
      <c r="D18" s="6"/>
      <c r="E18" s="7"/>
      <c r="F18" s="43"/>
      <c r="G18" s="14"/>
      <c r="H18" s="24"/>
    </row>
    <row r="19" spans="1:8" ht="18.75" customHeight="1">
      <c r="A19" s="11"/>
      <c r="B19" s="27" t="s">
        <v>116</v>
      </c>
      <c r="C19" s="16"/>
      <c r="D19" s="10"/>
      <c r="E19" s="11"/>
      <c r="F19" s="44"/>
      <c r="G19" s="12"/>
      <c r="H19" s="25"/>
    </row>
    <row r="20" spans="1:8" ht="18.75" customHeight="1">
      <c r="A20" s="7"/>
      <c r="B20" s="7"/>
      <c r="C20" s="15"/>
      <c r="D20" s="6"/>
      <c r="E20" s="7"/>
      <c r="F20" s="43"/>
      <c r="G20" s="14"/>
      <c r="H20" s="24"/>
    </row>
    <row r="21" spans="1:8" ht="18.75" customHeight="1">
      <c r="A21" s="11"/>
      <c r="B21" s="68" t="s">
        <v>120</v>
      </c>
      <c r="C21" s="69"/>
      <c r="D21" s="10"/>
      <c r="E21" s="11"/>
      <c r="F21" s="44"/>
      <c r="G21" s="12"/>
      <c r="H21" s="25"/>
    </row>
    <row r="22" spans="1:8" ht="18.75" customHeight="1">
      <c r="A22" s="7"/>
      <c r="B22" s="7"/>
      <c r="C22" s="15"/>
      <c r="D22" s="6"/>
      <c r="E22" s="7"/>
      <c r="F22" s="43"/>
      <c r="G22" s="14"/>
      <c r="H22" s="24"/>
    </row>
    <row r="23" spans="1:8" ht="18.75" customHeight="1">
      <c r="A23" s="11"/>
      <c r="B23" s="19"/>
      <c r="C23" s="16"/>
      <c r="D23" s="10">
        <v>226</v>
      </c>
      <c r="E23" s="11" t="s">
        <v>10</v>
      </c>
      <c r="F23" s="44"/>
      <c r="G23" s="12"/>
      <c r="H23" s="25"/>
    </row>
    <row r="24" spans="1:8" ht="18.75" customHeight="1">
      <c r="A24" s="7"/>
      <c r="B24" s="7"/>
      <c r="C24" s="15"/>
      <c r="D24" s="6"/>
      <c r="E24" s="7"/>
      <c r="F24" s="43"/>
      <c r="G24" s="14"/>
      <c r="H24" s="24"/>
    </row>
    <row r="25" spans="1:8" ht="18.75" customHeight="1">
      <c r="A25" s="11"/>
      <c r="B25" s="19" t="s">
        <v>121</v>
      </c>
      <c r="C25" s="16"/>
      <c r="D25" s="10"/>
      <c r="E25" s="11"/>
      <c r="F25" s="44"/>
      <c r="G25" s="12"/>
      <c r="H25" s="25"/>
    </row>
    <row r="26" spans="1:8" ht="18.75" customHeight="1">
      <c r="A26" s="7"/>
      <c r="B26" s="7"/>
      <c r="C26" s="15"/>
      <c r="D26" s="6"/>
      <c r="E26" s="7"/>
      <c r="F26" s="43"/>
      <c r="G26" s="14"/>
      <c r="H26" s="24"/>
    </row>
    <row r="27" spans="1:8" ht="18.75" customHeight="1">
      <c r="A27" s="11"/>
      <c r="B27" s="19" t="s">
        <v>312</v>
      </c>
      <c r="C27" s="16"/>
      <c r="D27" s="10"/>
      <c r="E27" s="11"/>
      <c r="F27" s="44"/>
      <c r="G27" s="12"/>
      <c r="H27" s="25"/>
    </row>
    <row r="28" spans="1:8" ht="18.75" customHeight="1">
      <c r="A28" s="7"/>
      <c r="B28" s="7"/>
      <c r="C28" s="15"/>
      <c r="D28" s="6"/>
      <c r="E28" s="7"/>
      <c r="F28" s="43"/>
      <c r="G28" s="14"/>
      <c r="H28" s="24"/>
    </row>
    <row r="29" spans="1:8" ht="18.75" customHeight="1">
      <c r="A29" s="11"/>
      <c r="B29" s="19"/>
      <c r="C29" s="16"/>
      <c r="D29" s="10">
        <v>226</v>
      </c>
      <c r="E29" s="11" t="s">
        <v>10</v>
      </c>
      <c r="F29" s="44"/>
      <c r="G29" s="12"/>
      <c r="H29" s="25"/>
    </row>
    <row r="30" spans="1:8" ht="18.75" customHeight="1">
      <c r="A30" s="7"/>
      <c r="B30" s="7"/>
      <c r="C30" s="15"/>
      <c r="D30" s="6"/>
      <c r="E30" s="7"/>
      <c r="F30" s="43"/>
      <c r="G30" s="14"/>
      <c r="H30" s="24"/>
    </row>
    <row r="31" spans="1:8" ht="18.75" customHeight="1">
      <c r="A31" s="11"/>
      <c r="B31" s="19" t="s">
        <v>122</v>
      </c>
      <c r="C31" s="16"/>
      <c r="D31" s="10"/>
      <c r="E31" s="11"/>
      <c r="F31" s="44"/>
      <c r="G31" s="12"/>
      <c r="H31" s="25"/>
    </row>
    <row r="32" spans="1:8" ht="18.75" customHeight="1">
      <c r="A32" s="7"/>
      <c r="B32" s="7"/>
      <c r="C32" s="15"/>
      <c r="D32" s="6"/>
      <c r="E32" s="7"/>
      <c r="F32" s="43"/>
      <c r="G32" s="14"/>
      <c r="H32" s="24"/>
    </row>
    <row r="33" spans="1:8" ht="18.75" customHeight="1">
      <c r="A33" s="11"/>
      <c r="B33" s="19" t="s">
        <v>313</v>
      </c>
      <c r="C33" s="16"/>
      <c r="D33" s="10"/>
      <c r="E33" s="11"/>
      <c r="F33" s="44"/>
      <c r="G33" s="12"/>
      <c r="H33" s="25"/>
    </row>
    <row r="34" spans="1:8" ht="18.75" customHeight="1">
      <c r="A34" s="7"/>
      <c r="B34" s="7"/>
      <c r="C34" s="15"/>
      <c r="D34" s="6"/>
      <c r="E34" s="7"/>
      <c r="F34" s="43"/>
      <c r="G34" s="14"/>
      <c r="H34" s="24"/>
    </row>
    <row r="35" spans="1:8" ht="18.75" customHeight="1">
      <c r="A35" s="11"/>
      <c r="B35" s="19"/>
      <c r="C35" s="16"/>
      <c r="D35" s="10">
        <v>226</v>
      </c>
      <c r="E35" s="11" t="s">
        <v>10</v>
      </c>
      <c r="F35" s="44"/>
      <c r="G35" s="12"/>
      <c r="H35" s="25"/>
    </row>
    <row r="36" spans="1:8" ht="18.75" customHeight="1">
      <c r="A36" s="7"/>
      <c r="B36" s="7"/>
      <c r="C36" s="15"/>
      <c r="D36" s="6"/>
      <c r="E36" s="7"/>
      <c r="F36" s="43"/>
      <c r="G36" s="14"/>
      <c r="H36" s="24"/>
    </row>
    <row r="37" spans="1:8" ht="18.75" customHeight="1">
      <c r="A37" s="11"/>
      <c r="B37" s="19" t="s">
        <v>123</v>
      </c>
      <c r="C37" s="16"/>
      <c r="D37" s="10"/>
      <c r="E37" s="11"/>
      <c r="F37" s="44"/>
      <c r="G37" s="12"/>
      <c r="H37" s="25"/>
    </row>
    <row r="38" spans="1:8" ht="18.75" customHeight="1">
      <c r="A38" s="7"/>
      <c r="B38" s="7"/>
      <c r="C38" s="15"/>
      <c r="D38" s="6"/>
      <c r="E38" s="7"/>
      <c r="F38" s="43"/>
      <c r="G38" s="14"/>
      <c r="H38" s="24"/>
    </row>
    <row r="39" spans="1:8" ht="18.75" customHeight="1">
      <c r="A39" s="11"/>
      <c r="B39" s="19"/>
      <c r="C39" s="16"/>
      <c r="D39" s="10"/>
      <c r="E39" s="11"/>
      <c r="F39" s="44"/>
      <c r="G39" s="12"/>
      <c r="H39" s="25"/>
    </row>
    <row r="40" spans="1:8" ht="18.75" customHeight="1">
      <c r="A40" s="7"/>
      <c r="B40" s="7"/>
      <c r="C40" s="15"/>
      <c r="D40" s="6"/>
      <c r="E40" s="7"/>
      <c r="F40" s="43"/>
      <c r="G40" s="14"/>
      <c r="H40" s="24"/>
    </row>
    <row r="41" spans="1:8" ht="18.75" customHeight="1">
      <c r="A41" s="11"/>
      <c r="B41" s="19"/>
      <c r="C41" s="16"/>
      <c r="D41" s="10"/>
      <c r="E41" s="11"/>
      <c r="F41" s="44"/>
      <c r="G41" s="12"/>
      <c r="H41" s="25"/>
    </row>
    <row r="42" spans="1:8" ht="18.75" customHeight="1">
      <c r="A42" s="7"/>
      <c r="B42" s="15"/>
      <c r="C42" s="15"/>
      <c r="D42" s="4"/>
      <c r="E42" s="7"/>
      <c r="F42" s="43"/>
      <c r="G42" s="14"/>
      <c r="H42" s="24"/>
    </row>
    <row r="43" spans="1:8" ht="18.75" customHeight="1">
      <c r="A43" s="11"/>
      <c r="B43" s="16" t="s">
        <v>315</v>
      </c>
      <c r="C43" s="16"/>
      <c r="D43" s="10"/>
      <c r="E43" s="11"/>
      <c r="F43" s="44"/>
      <c r="G43" s="12"/>
      <c r="H43" s="25"/>
    </row>
    <row r="44" spans="1:8" ht="18.75" customHeight="1">
      <c r="A44" s="7"/>
      <c r="B44" s="7"/>
      <c r="C44" s="15"/>
      <c r="D44" s="6"/>
      <c r="E44" s="7"/>
      <c r="F44" s="43"/>
      <c r="G44" s="14"/>
      <c r="H44" s="24"/>
    </row>
    <row r="45" spans="1:8" ht="18.75" customHeight="1">
      <c r="A45" s="11"/>
      <c r="B45" s="19" t="s">
        <v>317</v>
      </c>
      <c r="C45" s="16"/>
      <c r="D45" s="10">
        <v>150.4</v>
      </c>
      <c r="E45" s="11" t="s">
        <v>10</v>
      </c>
      <c r="F45" s="44"/>
      <c r="G45" s="12"/>
      <c r="H45" s="25"/>
    </row>
    <row r="46" spans="1:8" ht="18.75" customHeight="1">
      <c r="A46" s="7"/>
      <c r="B46" s="15"/>
      <c r="C46" s="15"/>
      <c r="D46" s="6"/>
      <c r="E46" s="7"/>
      <c r="F46" s="43"/>
      <c r="G46" s="14"/>
      <c r="H46" s="24"/>
    </row>
    <row r="47" spans="1:8" ht="18.75" customHeight="1">
      <c r="A47" s="11"/>
      <c r="B47" s="16" t="s">
        <v>350</v>
      </c>
      <c r="C47" s="16"/>
      <c r="D47" s="10"/>
      <c r="E47" s="11"/>
      <c r="F47" s="44"/>
      <c r="G47" s="12"/>
      <c r="H47" s="25"/>
    </row>
    <row r="48" spans="1:8" ht="18.75" customHeight="1">
      <c r="A48" s="7"/>
      <c r="B48" s="15"/>
      <c r="C48" s="15"/>
      <c r="D48" s="4"/>
      <c r="E48" s="18"/>
      <c r="F48" s="43"/>
      <c r="G48" s="14"/>
      <c r="H48" s="46"/>
    </row>
    <row r="49" spans="1:8" ht="18.75" customHeight="1">
      <c r="A49" s="11"/>
      <c r="B49" s="64" t="s">
        <v>316</v>
      </c>
      <c r="C49" s="70"/>
      <c r="D49" s="10"/>
      <c r="E49" s="11"/>
      <c r="F49" s="44"/>
      <c r="G49" s="12"/>
      <c r="H49" s="25"/>
    </row>
    <row r="50" spans="1:8" ht="18.75" customHeight="1">
      <c r="A50" s="7"/>
      <c r="B50" s="15"/>
      <c r="C50" s="15"/>
      <c r="D50" s="4"/>
      <c r="E50" s="7"/>
      <c r="F50" s="47"/>
      <c r="G50" s="14"/>
      <c r="H50" s="48"/>
    </row>
    <row r="51" spans="1:8" ht="18.75" customHeight="1">
      <c r="A51" s="11"/>
      <c r="B51" s="16" t="s">
        <v>18</v>
      </c>
      <c r="C51" s="16"/>
      <c r="D51" s="10">
        <v>400</v>
      </c>
      <c r="E51" s="11" t="s">
        <v>10</v>
      </c>
      <c r="F51" s="32"/>
      <c r="G51" s="12"/>
      <c r="H51" s="39"/>
    </row>
    <row r="52" spans="1:8" ht="18.75" customHeight="1">
      <c r="A52" s="7"/>
      <c r="B52" s="15"/>
      <c r="C52" s="15"/>
      <c r="D52" s="4"/>
      <c r="E52" s="7"/>
      <c r="F52" s="47"/>
      <c r="G52" s="14"/>
      <c r="H52" s="24"/>
    </row>
    <row r="53" spans="1:8" ht="18.75" customHeight="1">
      <c r="A53" s="11"/>
      <c r="B53" s="16" t="s">
        <v>20</v>
      </c>
      <c r="C53" s="16"/>
      <c r="D53" s="10"/>
      <c r="E53" s="11"/>
      <c r="F53" s="32"/>
      <c r="G53" s="12"/>
      <c r="H53" s="39"/>
    </row>
    <row r="54" spans="1:8" ht="18.75" customHeight="1">
      <c r="A54" s="7"/>
      <c r="B54" s="15"/>
      <c r="C54" s="15"/>
      <c r="D54" s="6"/>
      <c r="E54" s="7"/>
      <c r="F54" s="31"/>
      <c r="G54" s="33"/>
      <c r="H54" s="15"/>
    </row>
    <row r="55" spans="1:8" ht="18.75" customHeight="1">
      <c r="A55" s="11"/>
      <c r="B55" s="66" t="s">
        <v>318</v>
      </c>
      <c r="C55" s="69"/>
      <c r="D55" s="10"/>
      <c r="E55" s="11"/>
      <c r="F55" s="32"/>
      <c r="G55" s="33"/>
      <c r="H55" s="16"/>
    </row>
    <row r="56" spans="1:8" ht="18.75" customHeight="1">
      <c r="A56" s="7"/>
      <c r="B56" s="15"/>
      <c r="C56" s="15"/>
      <c r="D56" s="6"/>
      <c r="E56" s="7"/>
      <c r="F56" s="31"/>
      <c r="G56" s="14"/>
      <c r="H56" s="24"/>
    </row>
    <row r="57" spans="1:8" ht="18.75" customHeight="1">
      <c r="A57" s="11"/>
      <c r="B57" s="16" t="s">
        <v>319</v>
      </c>
      <c r="C57" s="16"/>
      <c r="D57" s="10">
        <v>400</v>
      </c>
      <c r="E57" s="11" t="s">
        <v>19</v>
      </c>
      <c r="F57" s="32"/>
      <c r="G57" s="12"/>
      <c r="H57" s="39"/>
    </row>
    <row r="58" spans="1:8" ht="18.75" customHeight="1">
      <c r="A58" s="7"/>
      <c r="B58" s="15"/>
      <c r="C58" s="15"/>
      <c r="D58" s="6"/>
      <c r="E58" s="18"/>
      <c r="F58" s="32"/>
      <c r="G58" s="33"/>
      <c r="H58" s="15"/>
    </row>
    <row r="59" spans="1:8" ht="18.75" customHeight="1">
      <c r="A59" s="11"/>
      <c r="B59" s="66" t="s">
        <v>341</v>
      </c>
      <c r="C59" s="69"/>
      <c r="D59" s="10"/>
      <c r="E59" s="11"/>
      <c r="F59" s="34"/>
      <c r="G59" s="12"/>
      <c r="H59" s="16"/>
    </row>
    <row r="60" spans="1:8" ht="18.75" customHeight="1">
      <c r="A60" s="7"/>
      <c r="B60" s="15"/>
      <c r="C60" s="15"/>
      <c r="D60" s="6"/>
      <c r="E60" s="7"/>
      <c r="F60" s="43"/>
      <c r="G60" s="14"/>
      <c r="H60" s="15"/>
    </row>
    <row r="61" spans="1:8" ht="18.75" customHeight="1">
      <c r="A61" s="11"/>
      <c r="B61" s="16"/>
      <c r="C61" s="67"/>
      <c r="D61" s="10"/>
      <c r="E61" s="11"/>
      <c r="F61" s="44"/>
      <c r="G61" s="12"/>
      <c r="H61" s="39"/>
    </row>
    <row r="62" spans="1:8" ht="18.75" customHeight="1">
      <c r="A62" s="7"/>
      <c r="B62" s="15"/>
      <c r="C62" s="15"/>
      <c r="D62" s="6"/>
      <c r="E62" s="18"/>
      <c r="F62" s="43"/>
      <c r="G62" s="45"/>
      <c r="H62" s="24"/>
    </row>
    <row r="63" spans="1:8" ht="18.75" customHeight="1">
      <c r="A63" s="11"/>
      <c r="B63" s="16"/>
      <c r="C63" s="16"/>
      <c r="D63" s="10"/>
      <c r="E63" s="11"/>
      <c r="F63" s="44"/>
      <c r="G63" s="12"/>
      <c r="H63" s="25"/>
    </row>
    <row r="64" spans="1:8" ht="18.75" customHeight="1">
      <c r="A64" s="7"/>
      <c r="B64" s="15"/>
      <c r="C64" s="15"/>
      <c r="D64" s="6"/>
      <c r="E64" s="7"/>
      <c r="F64" s="31"/>
      <c r="G64" s="33"/>
      <c r="H64" s="15"/>
    </row>
    <row r="65" spans="1:8" ht="18.75" customHeight="1">
      <c r="A65" s="11"/>
      <c r="B65" s="64"/>
      <c r="C65" s="70"/>
      <c r="D65" s="10"/>
      <c r="E65" s="11"/>
      <c r="F65" s="32"/>
      <c r="G65" s="33"/>
      <c r="H65" s="16"/>
    </row>
    <row r="66" spans="1:8" ht="18.75" customHeight="1">
      <c r="A66" s="7"/>
      <c r="B66" s="7"/>
      <c r="C66" s="15"/>
      <c r="D66" s="6"/>
      <c r="E66" s="7"/>
      <c r="F66" s="43"/>
      <c r="G66" s="14"/>
      <c r="H66" s="24"/>
    </row>
    <row r="67" spans="1:8" ht="18.75" customHeight="1">
      <c r="A67" s="11"/>
      <c r="B67" s="68" t="s">
        <v>228</v>
      </c>
      <c r="C67" s="69"/>
      <c r="D67" s="10"/>
      <c r="E67" s="11"/>
      <c r="F67" s="44"/>
      <c r="G67" s="12"/>
      <c r="H67" s="25"/>
    </row>
    <row r="68" spans="1:8" ht="18.75" customHeight="1">
      <c r="A68" s="7"/>
      <c r="B68" s="15"/>
      <c r="C68" s="15"/>
      <c r="D68" s="6"/>
      <c r="E68" s="7"/>
      <c r="F68" s="43"/>
      <c r="G68" s="14"/>
      <c r="H68" s="24"/>
    </row>
    <row r="69" spans="1:8" ht="18.75" customHeight="1">
      <c r="A69" s="11"/>
      <c r="B69" s="16" t="s">
        <v>232</v>
      </c>
      <c r="C69" s="16" t="s">
        <v>229</v>
      </c>
      <c r="D69" s="10">
        <v>2</v>
      </c>
      <c r="E69" s="11" t="s">
        <v>230</v>
      </c>
      <c r="F69" s="44"/>
      <c r="G69" s="12"/>
      <c r="H69" s="25"/>
    </row>
    <row r="70" spans="1:8" ht="18.75" customHeight="1">
      <c r="A70" s="7"/>
      <c r="B70" s="15"/>
      <c r="C70" s="15"/>
      <c r="D70" s="6"/>
      <c r="E70" s="7"/>
      <c r="F70" s="43"/>
      <c r="G70" s="14"/>
      <c r="H70" s="24"/>
    </row>
    <row r="71" spans="1:8" ht="18.75" customHeight="1">
      <c r="A71" s="11"/>
      <c r="B71" s="16" t="s">
        <v>231</v>
      </c>
      <c r="C71" s="16" t="s">
        <v>229</v>
      </c>
      <c r="D71" s="10">
        <v>2</v>
      </c>
      <c r="E71" s="11" t="s">
        <v>230</v>
      </c>
      <c r="F71" s="44"/>
      <c r="G71" s="12"/>
      <c r="H71" s="25"/>
    </row>
    <row r="72" spans="1:8" ht="18.75" customHeight="1">
      <c r="A72" s="7"/>
      <c r="B72" s="7"/>
      <c r="C72" s="15"/>
      <c r="D72" s="6"/>
      <c r="E72" s="7"/>
      <c r="F72" s="43"/>
      <c r="G72" s="14"/>
      <c r="H72" s="24"/>
    </row>
    <row r="73" spans="1:8" ht="18.75" customHeight="1">
      <c r="A73" s="11"/>
      <c r="B73" s="19"/>
      <c r="C73" s="16" t="s">
        <v>233</v>
      </c>
      <c r="D73" s="10">
        <v>214</v>
      </c>
      <c r="E73" s="11" t="s">
        <v>22</v>
      </c>
      <c r="F73" s="44"/>
      <c r="G73" s="12"/>
      <c r="H73" s="25"/>
    </row>
    <row r="74" spans="1:8" ht="18.75" customHeight="1">
      <c r="A74" s="7"/>
      <c r="B74" s="7"/>
      <c r="C74" s="15"/>
      <c r="D74" s="6"/>
      <c r="E74" s="7"/>
      <c r="F74" s="43"/>
      <c r="G74" s="14"/>
      <c r="H74" s="24"/>
    </row>
    <row r="75" spans="1:8" ht="18.75" customHeight="1">
      <c r="A75" s="11"/>
      <c r="B75" s="19"/>
      <c r="C75" s="16"/>
      <c r="D75" s="10"/>
      <c r="E75" s="11"/>
      <c r="F75" s="44"/>
      <c r="G75" s="12"/>
      <c r="H75" s="25"/>
    </row>
    <row r="76" spans="1:8" ht="18.75" customHeight="1">
      <c r="A76" s="7"/>
      <c r="B76" s="7"/>
      <c r="C76" s="15"/>
      <c r="D76" s="6"/>
      <c r="E76" s="7"/>
      <c r="F76" s="43"/>
      <c r="G76" s="14"/>
      <c r="H76" s="24"/>
    </row>
    <row r="77" spans="1:8" ht="18.75" customHeight="1">
      <c r="A77" s="11"/>
      <c r="B77" s="19" t="s">
        <v>234</v>
      </c>
      <c r="C77" s="16"/>
      <c r="D77" s="10"/>
      <c r="E77" s="11"/>
      <c r="F77" s="44"/>
      <c r="G77" s="12"/>
      <c r="H77" s="25"/>
    </row>
    <row r="78" spans="1:8" ht="18.75" customHeight="1">
      <c r="A78" s="7"/>
      <c r="B78" s="15"/>
      <c r="C78" s="15"/>
      <c r="D78" s="6"/>
      <c r="E78" s="7"/>
      <c r="F78" s="43"/>
      <c r="G78" s="14"/>
      <c r="H78" s="24"/>
    </row>
    <row r="79" spans="1:8" ht="18.75" customHeight="1">
      <c r="A79" s="11"/>
      <c r="B79" s="16"/>
      <c r="C79" s="16"/>
      <c r="D79" s="10"/>
      <c r="E79" s="11"/>
      <c r="F79" s="44"/>
      <c r="G79" s="12"/>
      <c r="H79" s="25"/>
    </row>
    <row r="80" spans="1:8" ht="18.75" customHeight="1">
      <c r="A80" s="7"/>
      <c r="B80" s="7"/>
      <c r="C80" s="15"/>
      <c r="D80" s="6"/>
      <c r="E80" s="7"/>
      <c r="F80" s="43"/>
      <c r="G80" s="14"/>
      <c r="H80" s="24"/>
    </row>
    <row r="81" spans="1:8" ht="18.75" customHeight="1">
      <c r="A81" s="11"/>
      <c r="B81" s="19"/>
      <c r="C81" s="16"/>
      <c r="D81" s="10"/>
      <c r="E81" s="11"/>
      <c r="F81" s="44"/>
      <c r="G81" s="12"/>
      <c r="H81" s="25"/>
    </row>
    <row r="82" spans="1:8" ht="18.75" customHeight="1">
      <c r="A82" s="7"/>
      <c r="B82" s="15"/>
      <c r="C82" s="15"/>
      <c r="D82" s="4"/>
      <c r="E82" s="7"/>
      <c r="F82" s="43"/>
      <c r="G82" s="14"/>
      <c r="H82" s="46"/>
    </row>
    <row r="83" spans="1:8" ht="18.75" customHeight="1">
      <c r="A83" s="11"/>
      <c r="B83" s="64"/>
      <c r="C83" s="70"/>
      <c r="D83" s="10"/>
      <c r="E83" s="11"/>
      <c r="F83" s="44"/>
      <c r="G83" s="12"/>
      <c r="H83" s="25"/>
    </row>
    <row r="84" spans="1:8" ht="18.75" customHeight="1">
      <c r="A84" s="7"/>
      <c r="B84" s="15"/>
      <c r="C84" s="15"/>
      <c r="D84" s="4"/>
      <c r="E84" s="7"/>
      <c r="F84" s="47"/>
      <c r="G84" s="14"/>
      <c r="H84" s="48"/>
    </row>
    <row r="85" spans="1:8" ht="18.75" customHeight="1">
      <c r="A85" s="11"/>
      <c r="B85" s="66" t="s">
        <v>244</v>
      </c>
      <c r="C85" s="69"/>
      <c r="D85" s="10"/>
      <c r="E85" s="11"/>
      <c r="F85" s="32"/>
      <c r="G85" s="12"/>
      <c r="H85" s="39"/>
    </row>
    <row r="86" spans="1:8" ht="18.75" customHeight="1">
      <c r="A86" s="7"/>
      <c r="B86" s="15"/>
      <c r="C86" s="15"/>
      <c r="D86" s="4"/>
      <c r="E86" s="7"/>
      <c r="F86" s="47"/>
      <c r="G86" s="14"/>
      <c r="H86" s="24"/>
    </row>
    <row r="87" spans="1:8" ht="18.75" customHeight="1">
      <c r="A87" s="11"/>
      <c r="B87" s="16" t="s">
        <v>245</v>
      </c>
      <c r="C87" s="16"/>
      <c r="D87" s="10">
        <v>1</v>
      </c>
      <c r="E87" s="11" t="s">
        <v>22</v>
      </c>
      <c r="F87" s="32"/>
      <c r="G87" s="12"/>
      <c r="H87" s="39"/>
    </row>
    <row r="88" spans="1:8" ht="18.75" customHeight="1">
      <c r="A88" s="7"/>
      <c r="B88" s="15"/>
      <c r="C88" s="15"/>
      <c r="D88" s="6"/>
      <c r="E88" s="18"/>
      <c r="F88" s="43"/>
      <c r="G88" s="45"/>
      <c r="H88" s="24"/>
    </row>
    <row r="89" spans="1:8" ht="18.75" customHeight="1">
      <c r="A89" s="11"/>
      <c r="B89" s="16" t="s">
        <v>246</v>
      </c>
      <c r="C89" s="16"/>
      <c r="D89" s="10">
        <v>0.5</v>
      </c>
      <c r="E89" s="11" t="s">
        <v>22</v>
      </c>
      <c r="F89" s="44"/>
      <c r="G89" s="12"/>
      <c r="H89" s="25"/>
    </row>
    <row r="90" spans="1:8" ht="18.75" customHeight="1">
      <c r="A90" s="7"/>
      <c r="B90" s="15"/>
      <c r="C90" s="15"/>
      <c r="D90" s="6"/>
      <c r="E90" s="7"/>
      <c r="F90" s="31"/>
      <c r="G90" s="33"/>
      <c r="H90" s="15"/>
    </row>
    <row r="91" spans="1:8" ht="18.75" customHeight="1">
      <c r="A91" s="11"/>
      <c r="B91" s="64" t="s">
        <v>247</v>
      </c>
      <c r="C91" s="70"/>
      <c r="D91" s="10">
        <v>0.5</v>
      </c>
      <c r="E91" s="11" t="s">
        <v>22</v>
      </c>
      <c r="F91" s="32"/>
      <c r="G91" s="33"/>
      <c r="H91" s="16"/>
    </row>
    <row r="92" spans="1:8" ht="18.75" customHeight="1">
      <c r="A92" s="7"/>
      <c r="B92" s="15"/>
      <c r="C92" s="15"/>
      <c r="D92" s="6"/>
      <c r="E92" s="7"/>
      <c r="F92" s="43"/>
      <c r="G92" s="14"/>
      <c r="H92" s="24"/>
    </row>
    <row r="93" spans="1:8" ht="18.75" customHeight="1">
      <c r="A93" s="11"/>
      <c r="B93" s="16" t="s">
        <v>248</v>
      </c>
      <c r="C93" s="16"/>
      <c r="D93" s="10">
        <v>0.1</v>
      </c>
      <c r="E93" s="11" t="s">
        <v>22</v>
      </c>
      <c r="F93" s="44"/>
      <c r="G93" s="12"/>
      <c r="H93" s="25"/>
    </row>
    <row r="94" spans="1:8" ht="18.75" customHeight="1">
      <c r="A94" s="7"/>
      <c r="B94" s="7"/>
      <c r="C94" s="15"/>
      <c r="D94" s="6"/>
      <c r="E94" s="7"/>
      <c r="F94" s="43"/>
      <c r="G94" s="14"/>
      <c r="H94" s="24"/>
    </row>
    <row r="95" spans="1:8" ht="18.75" customHeight="1">
      <c r="A95" s="11"/>
      <c r="B95" s="19" t="s">
        <v>80</v>
      </c>
      <c r="C95" s="16" t="s">
        <v>249</v>
      </c>
      <c r="D95" s="10">
        <v>0.1</v>
      </c>
      <c r="E95" s="11" t="s">
        <v>22</v>
      </c>
      <c r="F95" s="44"/>
      <c r="G95" s="12"/>
      <c r="H95" s="25"/>
    </row>
    <row r="96" spans="1:8" ht="18.75" customHeight="1">
      <c r="A96" s="7"/>
      <c r="B96" s="15"/>
      <c r="C96" s="15"/>
      <c r="D96" s="6"/>
      <c r="E96" s="18"/>
      <c r="F96" s="43"/>
      <c r="G96" s="45"/>
      <c r="H96" s="24"/>
    </row>
    <row r="97" spans="1:8" ht="18.75" customHeight="1">
      <c r="A97" s="11"/>
      <c r="B97" s="16" t="s">
        <v>28</v>
      </c>
      <c r="C97" s="16"/>
      <c r="D97" s="10">
        <v>2.9</v>
      </c>
      <c r="E97" s="11" t="s">
        <v>10</v>
      </c>
      <c r="F97" s="44"/>
      <c r="G97" s="12"/>
      <c r="H97" s="25"/>
    </row>
    <row r="98" spans="1:8" ht="18.75" customHeight="1">
      <c r="A98" s="7"/>
      <c r="B98" s="7"/>
      <c r="C98" s="15"/>
      <c r="D98" s="6"/>
      <c r="E98" s="7"/>
      <c r="F98" s="43"/>
      <c r="G98" s="14"/>
      <c r="H98" s="24"/>
    </row>
    <row r="99" spans="1:8" ht="18.75" customHeight="1">
      <c r="A99" s="11"/>
      <c r="B99" s="19" t="s">
        <v>27</v>
      </c>
      <c r="C99" s="16"/>
      <c r="D99" s="10">
        <v>1</v>
      </c>
      <c r="E99" s="11" t="s">
        <v>11</v>
      </c>
      <c r="F99" s="44"/>
      <c r="G99" s="12"/>
      <c r="H99" s="25"/>
    </row>
    <row r="100" spans="1:8" ht="18.75" customHeight="1">
      <c r="A100" s="7"/>
      <c r="B100" s="15"/>
      <c r="C100" s="15"/>
      <c r="D100" s="6"/>
      <c r="E100" s="7"/>
      <c r="F100" s="43"/>
      <c r="G100" s="14"/>
      <c r="H100" s="24"/>
    </row>
    <row r="101" spans="1:8" ht="18.75" customHeight="1">
      <c r="A101" s="11"/>
      <c r="B101" s="16" t="s">
        <v>26</v>
      </c>
      <c r="C101" s="16"/>
      <c r="D101" s="10">
        <v>1</v>
      </c>
      <c r="E101" s="11" t="s">
        <v>11</v>
      </c>
      <c r="F101" s="44"/>
      <c r="G101" s="12"/>
      <c r="H101" s="25"/>
    </row>
    <row r="102" spans="1:8" ht="18.75" customHeight="1">
      <c r="A102" s="7"/>
      <c r="B102" s="15"/>
      <c r="C102" s="15"/>
      <c r="D102" s="6"/>
      <c r="E102" s="7"/>
      <c r="F102" s="31"/>
      <c r="G102" s="33"/>
      <c r="H102" s="15"/>
    </row>
    <row r="103" spans="1:8" ht="18.75" customHeight="1">
      <c r="A103" s="11"/>
      <c r="B103" s="64" t="s">
        <v>250</v>
      </c>
      <c r="C103" s="70"/>
      <c r="D103" s="10"/>
      <c r="E103" s="11"/>
      <c r="F103" s="32"/>
      <c r="G103" s="33"/>
      <c r="H103" s="16"/>
    </row>
    <row r="104" spans="1:8" ht="18.75" customHeight="1">
      <c r="A104" s="7"/>
      <c r="B104" s="15"/>
      <c r="C104" s="15"/>
      <c r="D104" s="6"/>
      <c r="E104" s="7"/>
      <c r="F104" s="43"/>
      <c r="G104" s="14"/>
      <c r="H104" s="24"/>
    </row>
    <row r="105" spans="1:8" ht="18.75" customHeight="1">
      <c r="A105" s="11"/>
      <c r="B105" s="16" t="s">
        <v>251</v>
      </c>
      <c r="C105" s="16"/>
      <c r="D105" s="10">
        <v>2.7</v>
      </c>
      <c r="E105" s="11" t="s">
        <v>15</v>
      </c>
      <c r="F105" s="44"/>
      <c r="G105" s="12"/>
      <c r="H105" s="25"/>
    </row>
    <row r="106" spans="1:8" ht="18.75" customHeight="1">
      <c r="A106" s="7"/>
      <c r="B106" s="7"/>
      <c r="C106" s="15"/>
      <c r="D106" s="6"/>
      <c r="E106" s="7"/>
      <c r="F106" s="43"/>
      <c r="G106" s="14"/>
      <c r="H106" s="24"/>
    </row>
    <row r="107" spans="1:8" ht="18.75" customHeight="1">
      <c r="A107" s="11"/>
      <c r="B107" s="19" t="s">
        <v>252</v>
      </c>
      <c r="C107" s="16"/>
      <c r="D107" s="10">
        <v>1</v>
      </c>
      <c r="E107" s="11" t="s">
        <v>23</v>
      </c>
      <c r="F107" s="44"/>
      <c r="G107" s="12"/>
      <c r="H107" s="25"/>
    </row>
    <row r="108" spans="1:8" ht="18.75" customHeight="1">
      <c r="A108" s="7"/>
      <c r="B108" s="15"/>
      <c r="C108" s="15"/>
      <c r="D108" s="6"/>
      <c r="E108" s="7"/>
      <c r="F108" s="43"/>
      <c r="G108" s="14"/>
      <c r="H108" s="24"/>
    </row>
    <row r="109" spans="1:8" ht="18.75" customHeight="1">
      <c r="A109" s="11"/>
      <c r="B109" s="16"/>
      <c r="C109" s="16"/>
      <c r="D109" s="10"/>
      <c r="E109" s="11"/>
      <c r="F109" s="44"/>
      <c r="G109" s="12"/>
      <c r="H109" s="25"/>
    </row>
    <row r="110" spans="1:8" ht="18.75" customHeight="1">
      <c r="A110" s="7"/>
      <c r="B110" s="7"/>
      <c r="C110" s="15"/>
      <c r="D110" s="6"/>
      <c r="E110" s="7"/>
      <c r="F110" s="43"/>
      <c r="G110" s="14"/>
      <c r="H110" s="24"/>
    </row>
    <row r="111" spans="1:8" ht="18.75" customHeight="1">
      <c r="A111" s="11"/>
      <c r="B111" s="19" t="s">
        <v>253</v>
      </c>
      <c r="C111" s="16"/>
      <c r="D111" s="10"/>
      <c r="E111" s="11"/>
      <c r="F111" s="44"/>
      <c r="G111" s="12"/>
      <c r="H111" s="25"/>
    </row>
    <row r="112" spans="1:8" ht="18.75" customHeight="1">
      <c r="A112" s="7"/>
      <c r="B112" s="7"/>
      <c r="C112" s="15"/>
      <c r="D112" s="6"/>
      <c r="E112" s="7"/>
      <c r="F112" s="43"/>
      <c r="G112" s="14"/>
      <c r="H112" s="24"/>
    </row>
    <row r="113" spans="1:8" ht="18.75" customHeight="1">
      <c r="A113" s="11"/>
      <c r="B113" s="19"/>
      <c r="C113" s="16"/>
      <c r="D113" s="10"/>
      <c r="E113" s="11"/>
      <c r="F113" s="44"/>
      <c r="G113" s="12"/>
      <c r="H113" s="25"/>
    </row>
    <row r="114" spans="1:8" ht="18.75" customHeight="1">
      <c r="A114" s="7"/>
      <c r="B114" s="15"/>
      <c r="C114" s="15"/>
      <c r="D114" s="6"/>
      <c r="E114" s="7"/>
      <c r="F114" s="43"/>
      <c r="G114" s="14"/>
      <c r="H114" s="24"/>
    </row>
    <row r="115" spans="1:8" ht="18.75" customHeight="1">
      <c r="A115" s="11"/>
      <c r="B115" s="16"/>
      <c r="C115" s="16"/>
      <c r="D115" s="10"/>
      <c r="E115" s="11"/>
      <c r="F115" s="44"/>
      <c r="G115" s="12"/>
      <c r="H115" s="25"/>
    </row>
    <row r="116" spans="1:8" ht="18.75" customHeight="1">
      <c r="A116" s="7"/>
      <c r="B116" s="7"/>
      <c r="C116" s="15"/>
      <c r="D116" s="6"/>
      <c r="E116" s="7"/>
      <c r="F116" s="43"/>
      <c r="G116" s="14"/>
      <c r="H116" s="24"/>
    </row>
    <row r="117" spans="1:8" ht="18.75" customHeight="1">
      <c r="A117" s="11"/>
      <c r="B117" s="19"/>
      <c r="C117" s="16"/>
      <c r="D117" s="10"/>
      <c r="E117" s="11"/>
      <c r="F117" s="44"/>
      <c r="G117" s="12"/>
      <c r="H117" s="25"/>
    </row>
    <row r="118" spans="1:8" ht="18.75" customHeight="1">
      <c r="A118" s="7"/>
      <c r="B118" s="7"/>
      <c r="C118" s="15"/>
      <c r="D118" s="6"/>
      <c r="E118" s="7"/>
      <c r="F118" s="43"/>
      <c r="G118" s="14"/>
      <c r="H118" s="24"/>
    </row>
    <row r="119" spans="1:8" ht="18.75" customHeight="1">
      <c r="A119" s="11"/>
      <c r="B119" s="19"/>
      <c r="C119" s="16"/>
      <c r="D119" s="10"/>
      <c r="E119" s="11"/>
      <c r="F119" s="44"/>
      <c r="G119" s="12"/>
      <c r="H119" s="25"/>
    </row>
    <row r="120" spans="1:8" ht="18.75" customHeight="1">
      <c r="A120" s="7"/>
      <c r="B120" s="15"/>
      <c r="C120" s="15"/>
      <c r="D120" s="6"/>
      <c r="E120" s="7"/>
      <c r="F120" s="43"/>
      <c r="G120" s="14"/>
      <c r="H120" s="24"/>
    </row>
    <row r="121" spans="1:8" ht="18.75" customHeight="1">
      <c r="A121" s="11"/>
      <c r="B121" s="16"/>
      <c r="C121" s="16"/>
      <c r="D121" s="10"/>
      <c r="E121" s="11"/>
      <c r="F121" s="44"/>
      <c r="G121" s="12"/>
      <c r="H121" s="25"/>
    </row>
    <row r="122" spans="1:8" ht="18.75" customHeight="1">
      <c r="A122" s="7"/>
      <c r="B122" s="15"/>
      <c r="C122" s="15"/>
      <c r="D122" s="6"/>
      <c r="E122" s="7"/>
      <c r="F122" s="43"/>
      <c r="G122" s="14"/>
      <c r="H122" s="24"/>
    </row>
    <row r="123" spans="1:8" ht="18.75" customHeight="1">
      <c r="A123" s="11"/>
      <c r="B123" s="16"/>
      <c r="C123" s="16"/>
      <c r="D123" s="10"/>
      <c r="E123" s="11"/>
      <c r="F123" s="44"/>
      <c r="G123" s="12"/>
      <c r="H123" s="25"/>
    </row>
    <row r="124" spans="1:8" ht="18.75" customHeight="1">
      <c r="A124" s="7"/>
      <c r="B124" s="7"/>
      <c r="C124" s="15"/>
      <c r="D124" s="4"/>
      <c r="E124" s="7"/>
      <c r="F124" s="43"/>
      <c r="G124" s="14"/>
      <c r="H124" s="24"/>
    </row>
    <row r="125" spans="1:8" ht="18.75" customHeight="1">
      <c r="A125" s="11"/>
      <c r="B125" s="68" t="s">
        <v>256</v>
      </c>
      <c r="C125" s="69"/>
      <c r="D125" s="10"/>
      <c r="E125" s="11"/>
      <c r="F125" s="44"/>
      <c r="G125" s="12"/>
      <c r="H125" s="25"/>
    </row>
    <row r="126" spans="1:8" ht="18.75" customHeight="1">
      <c r="A126" s="7"/>
      <c r="B126" s="15"/>
      <c r="C126" s="15"/>
      <c r="D126" s="6"/>
      <c r="E126" s="7"/>
      <c r="F126" s="43"/>
      <c r="G126" s="14"/>
      <c r="H126" s="24"/>
    </row>
    <row r="127" spans="1:8" ht="18.75" customHeight="1">
      <c r="A127" s="11"/>
      <c r="B127" s="16" t="s">
        <v>245</v>
      </c>
      <c r="C127" s="16"/>
      <c r="D127" s="10">
        <v>0.5</v>
      </c>
      <c r="E127" s="11" t="s">
        <v>22</v>
      </c>
      <c r="F127" s="44"/>
      <c r="G127" s="12"/>
      <c r="H127" s="25"/>
    </row>
    <row r="128" spans="1:8" ht="18.75" customHeight="1">
      <c r="A128" s="7"/>
      <c r="B128" s="7"/>
      <c r="C128" s="15"/>
      <c r="D128" s="6"/>
      <c r="E128" s="7"/>
      <c r="F128" s="43"/>
      <c r="G128" s="14"/>
      <c r="H128" s="24"/>
    </row>
    <row r="129" spans="1:8" ht="18.75" customHeight="1">
      <c r="A129" s="11"/>
      <c r="B129" s="19" t="s">
        <v>246</v>
      </c>
      <c r="C129" s="16"/>
      <c r="D129" s="10">
        <v>0.3</v>
      </c>
      <c r="E129" s="11" t="s">
        <v>22</v>
      </c>
      <c r="F129" s="44"/>
      <c r="G129" s="12"/>
      <c r="H129" s="25"/>
    </row>
    <row r="130" spans="1:8" ht="18.75" customHeight="1">
      <c r="A130" s="7"/>
      <c r="B130" s="7"/>
      <c r="C130" s="15"/>
      <c r="D130" s="6"/>
      <c r="E130" s="7"/>
      <c r="F130" s="43"/>
      <c r="G130" s="14"/>
      <c r="H130" s="24"/>
    </row>
    <row r="131" spans="1:8" ht="18.75" customHeight="1">
      <c r="A131" s="11"/>
      <c r="B131" s="19" t="s">
        <v>247</v>
      </c>
      <c r="C131" s="16"/>
      <c r="D131" s="10">
        <v>0.2</v>
      </c>
      <c r="E131" s="11" t="s">
        <v>22</v>
      </c>
      <c r="F131" s="44"/>
      <c r="G131" s="12"/>
      <c r="H131" s="25"/>
    </row>
    <row r="132" spans="1:8" ht="18.75" customHeight="1">
      <c r="A132" s="7"/>
      <c r="B132" s="15"/>
      <c r="C132" s="15"/>
      <c r="D132" s="6"/>
      <c r="E132" s="7"/>
      <c r="F132" s="43"/>
      <c r="G132" s="14"/>
      <c r="H132" s="24"/>
    </row>
    <row r="133" spans="1:8" ht="18.75" customHeight="1">
      <c r="A133" s="11"/>
      <c r="B133" s="16" t="s">
        <v>248</v>
      </c>
      <c r="C133" s="16"/>
      <c r="D133" s="10">
        <v>0.3</v>
      </c>
      <c r="E133" s="11" t="s">
        <v>22</v>
      </c>
      <c r="F133" s="44"/>
      <c r="G133" s="12"/>
      <c r="H133" s="25"/>
    </row>
    <row r="134" spans="1:8" ht="18.75" customHeight="1">
      <c r="A134" s="7"/>
      <c r="B134" s="7"/>
      <c r="C134" s="15"/>
      <c r="D134" s="6"/>
      <c r="E134" s="7"/>
      <c r="F134" s="43"/>
      <c r="G134" s="14"/>
      <c r="H134" s="24"/>
    </row>
    <row r="135" spans="1:8" ht="18.75" customHeight="1">
      <c r="A135" s="11"/>
      <c r="B135" s="19" t="s">
        <v>80</v>
      </c>
      <c r="C135" s="16"/>
      <c r="D135" s="10">
        <v>0.2</v>
      </c>
      <c r="E135" s="11" t="s">
        <v>22</v>
      </c>
      <c r="F135" s="44"/>
      <c r="G135" s="12"/>
      <c r="H135" s="25"/>
    </row>
    <row r="136" spans="1:8" ht="18.75" customHeight="1">
      <c r="A136" s="7"/>
      <c r="B136" s="15"/>
      <c r="C136" s="15"/>
      <c r="D136" s="6"/>
      <c r="E136" s="7"/>
      <c r="F136" s="43"/>
      <c r="G136" s="14"/>
      <c r="H136" s="24"/>
    </row>
    <row r="137" spans="1:8" ht="18.75" customHeight="1">
      <c r="A137" s="11"/>
      <c r="B137" s="16" t="s">
        <v>28</v>
      </c>
      <c r="C137" s="16"/>
      <c r="D137" s="10">
        <v>2.4</v>
      </c>
      <c r="E137" s="11" t="s">
        <v>10</v>
      </c>
      <c r="F137" s="44"/>
      <c r="G137" s="12"/>
      <c r="H137" s="25"/>
    </row>
    <row r="138" spans="1:8" ht="18.75" customHeight="1">
      <c r="A138" s="7"/>
      <c r="B138" s="15"/>
      <c r="C138" s="15"/>
      <c r="D138" s="6"/>
      <c r="E138" s="7"/>
      <c r="F138" s="43"/>
      <c r="G138" s="14"/>
      <c r="H138" s="24"/>
    </row>
    <row r="139" spans="1:8" ht="18.75" customHeight="1">
      <c r="A139" s="11"/>
      <c r="B139" s="16" t="s">
        <v>27</v>
      </c>
      <c r="C139" s="16" t="s">
        <v>249</v>
      </c>
      <c r="D139" s="10">
        <v>1</v>
      </c>
      <c r="E139" s="11" t="s">
        <v>11</v>
      </c>
      <c r="F139" s="44"/>
      <c r="G139" s="12"/>
      <c r="H139" s="25"/>
    </row>
    <row r="140" spans="1:8" ht="18.75" customHeight="1">
      <c r="A140" s="7"/>
      <c r="B140" s="7"/>
      <c r="C140" s="15"/>
      <c r="D140" s="6"/>
      <c r="E140" s="7"/>
      <c r="F140" s="43"/>
      <c r="G140" s="14"/>
      <c r="H140" s="24"/>
    </row>
    <row r="141" spans="1:8" ht="18.75" customHeight="1">
      <c r="A141" s="11"/>
      <c r="B141" s="19" t="s">
        <v>259</v>
      </c>
      <c r="C141" s="16" t="s">
        <v>249</v>
      </c>
      <c r="D141" s="10">
        <v>1</v>
      </c>
      <c r="E141" s="11" t="s">
        <v>11</v>
      </c>
      <c r="F141" s="44"/>
      <c r="G141" s="12"/>
      <c r="H141" s="25"/>
    </row>
    <row r="142" spans="1:8" ht="18.75" customHeight="1">
      <c r="A142" s="7"/>
      <c r="B142" s="7"/>
      <c r="C142" s="15"/>
      <c r="D142" s="6"/>
      <c r="E142" s="7"/>
      <c r="F142" s="43"/>
      <c r="G142" s="14"/>
      <c r="H142" s="24"/>
    </row>
    <row r="143" spans="1:8" ht="18.75" customHeight="1">
      <c r="A143" s="11"/>
      <c r="B143" s="19" t="s">
        <v>250</v>
      </c>
      <c r="C143" s="16"/>
      <c r="D143" s="10"/>
      <c r="E143" s="11"/>
      <c r="F143" s="44"/>
      <c r="G143" s="12"/>
      <c r="H143" s="25"/>
    </row>
    <row r="144" spans="1:8" ht="18.75" customHeight="1">
      <c r="A144" s="7"/>
      <c r="B144" s="15"/>
      <c r="C144" s="15"/>
      <c r="D144" s="6"/>
      <c r="E144" s="7"/>
      <c r="F144" s="43"/>
      <c r="G144" s="14"/>
      <c r="H144" s="24"/>
    </row>
    <row r="145" spans="1:8" ht="18.75" customHeight="1">
      <c r="A145" s="11"/>
      <c r="B145" s="16" t="s">
        <v>257</v>
      </c>
      <c r="C145" s="16"/>
      <c r="D145" s="10">
        <v>3.8</v>
      </c>
      <c r="E145" s="11" t="s">
        <v>10</v>
      </c>
      <c r="F145" s="44"/>
      <c r="G145" s="12"/>
      <c r="H145" s="25"/>
    </row>
    <row r="146" spans="1:8" ht="18.75" customHeight="1">
      <c r="A146" s="7"/>
      <c r="B146" s="7"/>
      <c r="C146" s="15"/>
      <c r="D146" s="6"/>
      <c r="E146" s="7"/>
      <c r="F146" s="43"/>
      <c r="G146" s="14"/>
      <c r="H146" s="24"/>
    </row>
    <row r="147" spans="1:8" ht="18.75" customHeight="1">
      <c r="A147" s="11"/>
      <c r="B147" s="19" t="s">
        <v>99</v>
      </c>
      <c r="C147" s="16"/>
      <c r="D147" s="10">
        <v>1.5</v>
      </c>
      <c r="E147" s="11" t="s">
        <v>10</v>
      </c>
      <c r="F147" s="44"/>
      <c r="G147" s="12"/>
      <c r="H147" s="25"/>
    </row>
    <row r="148" spans="1:8" ht="18.75" customHeight="1">
      <c r="A148" s="7"/>
      <c r="B148" s="7"/>
      <c r="C148" s="15"/>
      <c r="D148" s="6"/>
      <c r="E148" s="7"/>
      <c r="F148" s="43"/>
      <c r="G148" s="14"/>
      <c r="H148" s="24"/>
    </row>
    <row r="149" spans="1:8" ht="18.75" customHeight="1">
      <c r="A149" s="11"/>
      <c r="B149" s="19" t="s">
        <v>21</v>
      </c>
      <c r="C149" s="16" t="s">
        <v>209</v>
      </c>
      <c r="D149" s="10">
        <v>3.5</v>
      </c>
      <c r="E149" s="11" t="s">
        <v>15</v>
      </c>
      <c r="F149" s="44"/>
      <c r="G149" s="12"/>
      <c r="H149" s="25"/>
    </row>
    <row r="150" spans="1:8" ht="18.75" customHeight="1">
      <c r="A150" s="7"/>
      <c r="B150" s="7"/>
      <c r="C150" s="15"/>
      <c r="D150" s="6"/>
      <c r="E150" s="7"/>
      <c r="F150" s="43"/>
      <c r="G150" s="14"/>
      <c r="H150" s="24"/>
    </row>
    <row r="151" spans="1:8" ht="18.75" customHeight="1">
      <c r="A151" s="11"/>
      <c r="B151" s="19"/>
      <c r="C151" s="16"/>
      <c r="D151" s="10"/>
      <c r="E151" s="11"/>
      <c r="F151" s="44"/>
      <c r="G151" s="12"/>
      <c r="H151" s="25"/>
    </row>
    <row r="152" spans="1:8" ht="18.75" customHeight="1">
      <c r="A152" s="7"/>
      <c r="B152" s="15"/>
      <c r="C152" s="15"/>
      <c r="D152" s="6"/>
      <c r="E152" s="7"/>
      <c r="F152" s="43"/>
      <c r="G152" s="14"/>
      <c r="H152" s="24"/>
    </row>
    <row r="153" spans="1:8" ht="18.75" customHeight="1">
      <c r="A153" s="11"/>
      <c r="B153" s="16" t="s">
        <v>258</v>
      </c>
      <c r="C153" s="16"/>
      <c r="D153" s="10"/>
      <c r="E153" s="11"/>
      <c r="F153" s="44"/>
      <c r="G153" s="12"/>
      <c r="H153" s="25"/>
    </row>
    <row r="154" spans="1:8" ht="18.75" customHeight="1">
      <c r="A154" s="7"/>
      <c r="B154" s="15"/>
      <c r="C154" s="15"/>
      <c r="D154" s="6"/>
      <c r="E154" s="7"/>
      <c r="F154" s="43"/>
      <c r="G154" s="14"/>
      <c r="H154" s="24"/>
    </row>
    <row r="155" spans="1:8" ht="18.75" customHeight="1">
      <c r="A155" s="11"/>
      <c r="B155" s="16"/>
      <c r="C155" s="16"/>
      <c r="D155" s="10"/>
      <c r="E155" s="11"/>
      <c r="F155" s="44"/>
      <c r="G155" s="12"/>
      <c r="H155" s="25"/>
    </row>
    <row r="156" spans="1:8" ht="18.75" customHeight="1">
      <c r="A156" s="7"/>
      <c r="B156" s="7"/>
      <c r="C156" s="15"/>
      <c r="D156" s="6"/>
      <c r="E156" s="7"/>
      <c r="F156" s="43"/>
      <c r="G156" s="14"/>
      <c r="H156" s="24"/>
    </row>
    <row r="157" spans="1:8" ht="18.75" customHeight="1">
      <c r="A157" s="11"/>
      <c r="B157" s="19"/>
      <c r="C157" s="16"/>
      <c r="D157" s="10"/>
      <c r="E157" s="11"/>
      <c r="F157" s="44"/>
      <c r="G157" s="12"/>
      <c r="H157" s="25"/>
    </row>
    <row r="158" spans="1:8" ht="18.75" customHeight="1">
      <c r="A158" s="7"/>
      <c r="B158" s="7"/>
      <c r="C158" s="15"/>
      <c r="D158" s="6"/>
      <c r="E158" s="7"/>
      <c r="F158" s="43"/>
      <c r="G158" s="14"/>
      <c r="H158" s="24"/>
    </row>
    <row r="159" spans="1:8" ht="18.75" customHeight="1">
      <c r="A159" s="11"/>
      <c r="B159" s="19"/>
      <c r="C159" s="16"/>
      <c r="D159" s="10"/>
      <c r="E159" s="11"/>
      <c r="F159" s="44"/>
      <c r="G159" s="12"/>
      <c r="H159" s="25"/>
    </row>
    <row r="160" spans="1:8" ht="18.75" customHeight="1">
      <c r="A160" s="7"/>
      <c r="B160" s="15"/>
      <c r="C160" s="15"/>
      <c r="D160" s="6"/>
      <c r="E160" s="7"/>
      <c r="F160" s="43"/>
      <c r="G160" s="14"/>
      <c r="H160" s="24"/>
    </row>
    <row r="161" spans="1:8" ht="18.75" customHeight="1">
      <c r="A161" s="11"/>
      <c r="B161" s="16"/>
      <c r="C161" s="16"/>
      <c r="D161" s="10"/>
      <c r="E161" s="11"/>
      <c r="F161" s="44"/>
      <c r="G161" s="12"/>
      <c r="H161" s="25"/>
    </row>
    <row r="162" spans="1:8" ht="18.75" customHeight="1">
      <c r="A162" s="7"/>
      <c r="B162" s="7"/>
      <c r="C162" s="15"/>
      <c r="D162" s="6"/>
      <c r="E162" s="7"/>
      <c r="F162" s="43"/>
      <c r="G162" s="14"/>
      <c r="H162" s="24"/>
    </row>
    <row r="163" spans="1:8" ht="18.75" customHeight="1">
      <c r="A163" s="11"/>
      <c r="B163" s="19"/>
      <c r="C163" s="16"/>
      <c r="D163" s="10"/>
      <c r="E163" s="11"/>
      <c r="F163" s="44"/>
      <c r="G163" s="12"/>
      <c r="H163" s="25"/>
    </row>
    <row r="164" spans="1:8" ht="18.75" customHeight="1">
      <c r="A164" s="7"/>
      <c r="B164" s="7"/>
      <c r="C164" s="15"/>
      <c r="D164" s="4"/>
      <c r="E164" s="7"/>
      <c r="F164" s="43"/>
      <c r="G164" s="14"/>
      <c r="H164" s="24"/>
    </row>
    <row r="165" spans="1:8" ht="18.75" customHeight="1">
      <c r="A165" s="11"/>
      <c r="B165" s="68" t="s">
        <v>267</v>
      </c>
      <c r="C165" s="69"/>
      <c r="D165" s="10"/>
      <c r="E165" s="11"/>
      <c r="F165" s="44"/>
      <c r="G165" s="12"/>
      <c r="H165" s="25"/>
    </row>
    <row r="166" spans="1:8" ht="18.75" customHeight="1">
      <c r="A166" s="7"/>
      <c r="B166" s="15"/>
      <c r="C166" s="15"/>
      <c r="D166" s="6"/>
      <c r="E166" s="7"/>
      <c r="F166" s="43"/>
      <c r="G166" s="14"/>
      <c r="H166" s="24"/>
    </row>
    <row r="167" spans="1:8" ht="18.75" customHeight="1">
      <c r="A167" s="11"/>
      <c r="B167" s="16" t="s">
        <v>245</v>
      </c>
      <c r="C167" s="16" t="s">
        <v>268</v>
      </c>
      <c r="D167" s="10">
        <v>7.6</v>
      </c>
      <c r="E167" s="11" t="s">
        <v>22</v>
      </c>
      <c r="F167" s="44"/>
      <c r="G167" s="12"/>
      <c r="H167" s="25"/>
    </row>
    <row r="168" spans="1:8" ht="18.75" customHeight="1">
      <c r="A168" s="7"/>
      <c r="B168" s="7"/>
      <c r="C168" s="15"/>
      <c r="D168" s="6"/>
      <c r="E168" s="7"/>
      <c r="F168" s="43"/>
      <c r="G168" s="14"/>
      <c r="H168" s="24"/>
    </row>
    <row r="169" spans="1:8" ht="18.75" customHeight="1">
      <c r="A169" s="11"/>
      <c r="B169" s="19" t="s">
        <v>246</v>
      </c>
      <c r="C169" s="16"/>
      <c r="D169" s="10">
        <v>6.8</v>
      </c>
      <c r="E169" s="11" t="s">
        <v>22</v>
      </c>
      <c r="F169" s="44"/>
      <c r="G169" s="12"/>
      <c r="H169" s="25"/>
    </row>
    <row r="170" spans="1:8" ht="18.75" customHeight="1">
      <c r="A170" s="7"/>
      <c r="B170" s="7"/>
      <c r="C170" s="15"/>
      <c r="D170" s="6"/>
      <c r="E170" s="7"/>
      <c r="F170" s="43"/>
      <c r="G170" s="14"/>
      <c r="H170" s="24"/>
    </row>
    <row r="171" spans="1:8" ht="18.75" customHeight="1">
      <c r="A171" s="11"/>
      <c r="B171" s="19" t="s">
        <v>247</v>
      </c>
      <c r="C171" s="16"/>
      <c r="D171" s="10">
        <v>0.8</v>
      </c>
      <c r="E171" s="11" t="s">
        <v>22</v>
      </c>
      <c r="F171" s="44"/>
      <c r="G171" s="12"/>
      <c r="H171" s="25"/>
    </row>
    <row r="172" spans="1:8" ht="18.75" customHeight="1">
      <c r="A172" s="7"/>
      <c r="B172" s="15"/>
      <c r="C172" s="15"/>
      <c r="D172" s="6"/>
      <c r="E172" s="7"/>
      <c r="F172" s="43"/>
      <c r="G172" s="14"/>
      <c r="H172" s="24"/>
    </row>
    <row r="173" spans="1:8" ht="18.75" customHeight="1">
      <c r="A173" s="11"/>
      <c r="B173" s="16" t="s">
        <v>248</v>
      </c>
      <c r="C173" s="16"/>
      <c r="D173" s="10">
        <v>0.3</v>
      </c>
      <c r="E173" s="11" t="s">
        <v>22</v>
      </c>
      <c r="F173" s="44"/>
      <c r="G173" s="12"/>
      <c r="H173" s="25"/>
    </row>
    <row r="174" spans="1:8" ht="18.75" customHeight="1">
      <c r="A174" s="7"/>
      <c r="B174" s="7"/>
      <c r="C174" s="15"/>
      <c r="D174" s="6"/>
      <c r="E174" s="7"/>
      <c r="F174" s="43"/>
      <c r="G174" s="14"/>
      <c r="H174" s="24"/>
    </row>
    <row r="175" spans="1:8" ht="18.75" customHeight="1">
      <c r="A175" s="11"/>
      <c r="B175" s="19" t="s">
        <v>80</v>
      </c>
      <c r="C175" s="16"/>
      <c r="D175" s="10">
        <v>0.2</v>
      </c>
      <c r="E175" s="11" t="s">
        <v>22</v>
      </c>
      <c r="F175" s="44"/>
      <c r="G175" s="12"/>
      <c r="H175" s="25"/>
    </row>
    <row r="176" spans="1:8" ht="18.75" customHeight="1">
      <c r="A176" s="7"/>
      <c r="B176" s="15"/>
      <c r="C176" s="15"/>
      <c r="D176" s="6"/>
      <c r="E176" s="7"/>
      <c r="F176" s="43"/>
      <c r="G176" s="14"/>
      <c r="H176" s="24"/>
    </row>
    <row r="177" spans="1:8" ht="18.75" customHeight="1">
      <c r="A177" s="11"/>
      <c r="B177" s="16" t="s">
        <v>28</v>
      </c>
      <c r="C177" s="16"/>
      <c r="D177" s="10">
        <v>5.9</v>
      </c>
      <c r="E177" s="11" t="s">
        <v>10</v>
      </c>
      <c r="F177" s="44"/>
      <c r="G177" s="12"/>
      <c r="H177" s="25"/>
    </row>
    <row r="178" spans="1:8" ht="18.75" customHeight="1">
      <c r="A178" s="7"/>
      <c r="B178" s="7"/>
      <c r="C178" s="15"/>
      <c r="D178" s="6"/>
      <c r="E178" s="7"/>
      <c r="F178" s="43"/>
      <c r="G178" s="14"/>
      <c r="H178" s="24"/>
    </row>
    <row r="179" spans="1:8" ht="18.75" customHeight="1">
      <c r="A179" s="11"/>
      <c r="B179" s="19" t="s">
        <v>269</v>
      </c>
      <c r="C179" s="16"/>
      <c r="D179" s="10">
        <v>36.4</v>
      </c>
      <c r="E179" s="11" t="s">
        <v>15</v>
      </c>
      <c r="F179" s="44"/>
      <c r="G179" s="12"/>
      <c r="H179" s="25"/>
    </row>
    <row r="180" spans="1:8" ht="18.75" customHeight="1">
      <c r="A180" s="7"/>
      <c r="B180" s="15"/>
      <c r="C180" s="15"/>
      <c r="D180" s="6"/>
      <c r="E180" s="7"/>
      <c r="F180" s="43"/>
      <c r="G180" s="14"/>
      <c r="H180" s="24"/>
    </row>
    <row r="181" spans="1:8" ht="18.75" customHeight="1">
      <c r="A181" s="11"/>
      <c r="B181" s="16" t="s">
        <v>270</v>
      </c>
      <c r="C181" s="16" t="s">
        <v>249</v>
      </c>
      <c r="D181" s="10">
        <v>2.1</v>
      </c>
      <c r="E181" s="11" t="s">
        <v>10</v>
      </c>
      <c r="F181" s="44"/>
      <c r="G181" s="12"/>
      <c r="H181" s="25"/>
    </row>
    <row r="182" spans="1:8" ht="18.75" customHeight="1">
      <c r="A182" s="7"/>
      <c r="B182" s="15"/>
      <c r="C182" s="15"/>
      <c r="D182" s="6"/>
      <c r="E182" s="7"/>
      <c r="F182" s="43"/>
      <c r="G182" s="14"/>
      <c r="H182" s="24"/>
    </row>
    <row r="183" spans="1:8" ht="18.75" customHeight="1">
      <c r="A183" s="11"/>
      <c r="B183" s="16" t="s">
        <v>80</v>
      </c>
      <c r="C183" s="16" t="s">
        <v>249</v>
      </c>
      <c r="D183" s="10">
        <v>1</v>
      </c>
      <c r="E183" s="11" t="s">
        <v>11</v>
      </c>
      <c r="F183" s="44"/>
      <c r="G183" s="12"/>
      <c r="H183" s="25"/>
    </row>
    <row r="184" spans="1:8" ht="18.75" customHeight="1">
      <c r="A184" s="7"/>
      <c r="B184" s="7"/>
      <c r="C184" s="15"/>
      <c r="D184" s="6"/>
      <c r="E184" s="7"/>
      <c r="F184" s="43"/>
      <c r="G184" s="14"/>
      <c r="H184" s="24"/>
    </row>
    <row r="185" spans="1:8" ht="18.75" customHeight="1">
      <c r="A185" s="11"/>
      <c r="B185" s="19" t="s">
        <v>259</v>
      </c>
      <c r="C185" s="16" t="s">
        <v>249</v>
      </c>
      <c r="D185" s="10">
        <v>0.4</v>
      </c>
      <c r="E185" s="11" t="s">
        <v>22</v>
      </c>
      <c r="F185" s="44"/>
      <c r="G185" s="12"/>
      <c r="H185" s="25"/>
    </row>
    <row r="186" spans="1:8" ht="18.75" customHeight="1">
      <c r="A186" s="7"/>
      <c r="B186" s="7"/>
      <c r="C186" s="15"/>
      <c r="D186" s="6"/>
      <c r="E186" s="7"/>
      <c r="F186" s="43"/>
      <c r="G186" s="14"/>
      <c r="H186" s="24"/>
    </row>
    <row r="187" spans="1:8" ht="18.75" customHeight="1">
      <c r="A187" s="11"/>
      <c r="B187" s="19" t="s">
        <v>271</v>
      </c>
      <c r="C187" s="16"/>
      <c r="D187" s="10">
        <v>7</v>
      </c>
      <c r="E187" s="11" t="s">
        <v>15</v>
      </c>
      <c r="F187" s="44"/>
      <c r="G187" s="12"/>
      <c r="H187" s="25"/>
    </row>
    <row r="188" spans="1:8" ht="18.75" customHeight="1">
      <c r="A188" s="7"/>
      <c r="B188" s="7"/>
      <c r="C188" s="15"/>
      <c r="D188" s="6"/>
      <c r="E188" s="7"/>
      <c r="F188" s="43"/>
      <c r="G188" s="14"/>
      <c r="H188" s="24"/>
    </row>
    <row r="189" spans="1:8" ht="18.75" customHeight="1">
      <c r="A189" s="11"/>
      <c r="B189" s="19"/>
      <c r="C189" s="16"/>
      <c r="D189" s="10"/>
      <c r="E189" s="11"/>
      <c r="F189" s="44"/>
      <c r="G189" s="12"/>
      <c r="H189" s="25"/>
    </row>
    <row r="190" spans="1:8" ht="18.75" customHeight="1">
      <c r="A190" s="7"/>
      <c r="B190" s="7"/>
      <c r="C190" s="15"/>
      <c r="D190" s="6"/>
      <c r="E190" s="7"/>
      <c r="F190" s="43"/>
      <c r="G190" s="14"/>
      <c r="H190" s="24"/>
    </row>
    <row r="191" spans="1:8" ht="18.75" customHeight="1">
      <c r="A191" s="11"/>
      <c r="B191" s="19" t="s">
        <v>272</v>
      </c>
      <c r="C191" s="16" t="s">
        <v>273</v>
      </c>
      <c r="D191" s="10">
        <v>25.2</v>
      </c>
      <c r="E191" s="11" t="s">
        <v>15</v>
      </c>
      <c r="F191" s="44"/>
      <c r="G191" s="12"/>
      <c r="H191" s="25"/>
    </row>
    <row r="192" spans="1:8" ht="18.75" customHeight="1">
      <c r="A192" s="7"/>
      <c r="B192" s="7"/>
      <c r="C192" s="15"/>
      <c r="D192" s="6"/>
      <c r="E192" s="7"/>
      <c r="F192" s="43"/>
      <c r="G192" s="14"/>
      <c r="H192" s="24"/>
    </row>
    <row r="193" spans="1:8" ht="18.75" customHeight="1">
      <c r="A193" s="11"/>
      <c r="B193" s="19"/>
      <c r="C193" s="16"/>
      <c r="D193" s="10"/>
      <c r="E193" s="11"/>
      <c r="F193" s="44"/>
      <c r="G193" s="12"/>
      <c r="H193" s="25"/>
    </row>
    <row r="194" spans="1:8" ht="18.75" customHeight="1">
      <c r="A194" s="7"/>
      <c r="B194" s="15"/>
      <c r="C194" s="15"/>
      <c r="D194" s="6"/>
      <c r="E194" s="7"/>
      <c r="F194" s="43"/>
      <c r="G194" s="14"/>
      <c r="H194" s="24"/>
    </row>
    <row r="195" spans="1:8" ht="18.75" customHeight="1">
      <c r="A195" s="11"/>
      <c r="B195" s="16" t="s">
        <v>274</v>
      </c>
      <c r="C195" s="16"/>
      <c r="D195" s="10"/>
      <c r="E195" s="11"/>
      <c r="F195" s="44"/>
      <c r="G195" s="12"/>
      <c r="H195" s="25"/>
    </row>
    <row r="196" spans="1:8" ht="18.75" customHeight="1">
      <c r="A196" s="7"/>
      <c r="B196" s="15"/>
      <c r="C196" s="15"/>
      <c r="D196" s="6"/>
      <c r="E196" s="7"/>
      <c r="F196" s="43"/>
      <c r="G196" s="14"/>
      <c r="H196" s="24"/>
    </row>
    <row r="197" spans="1:8" ht="18.75" customHeight="1">
      <c r="A197" s="11"/>
      <c r="B197" s="16"/>
      <c r="C197" s="16"/>
      <c r="D197" s="10"/>
      <c r="E197" s="11"/>
      <c r="F197" s="44"/>
      <c r="G197" s="12"/>
      <c r="H197" s="25"/>
    </row>
    <row r="198" spans="1:8" ht="18.75" customHeight="1">
      <c r="A198" s="7"/>
      <c r="B198" s="7"/>
      <c r="C198" s="15"/>
      <c r="D198" s="6"/>
      <c r="E198" s="7"/>
      <c r="F198" s="43"/>
      <c r="G198" s="14"/>
      <c r="H198" s="24"/>
    </row>
    <row r="199" spans="1:8" ht="18.75" customHeight="1">
      <c r="A199" s="11"/>
      <c r="B199" s="19"/>
      <c r="C199" s="16"/>
      <c r="D199" s="10"/>
      <c r="E199" s="11"/>
      <c r="F199" s="44"/>
      <c r="G199" s="12"/>
      <c r="H199" s="25"/>
    </row>
    <row r="200" spans="1:8" ht="18.75" customHeight="1">
      <c r="A200" s="7"/>
      <c r="B200" s="15"/>
      <c r="C200" s="15"/>
      <c r="D200" s="6"/>
      <c r="E200" s="7"/>
      <c r="F200" s="43"/>
      <c r="G200" s="14"/>
      <c r="H200" s="24"/>
    </row>
    <row r="201" spans="1:8" ht="18.75" customHeight="1">
      <c r="A201" s="11"/>
      <c r="B201" s="16"/>
      <c r="C201" s="16"/>
      <c r="D201" s="10"/>
      <c r="E201" s="11"/>
      <c r="F201" s="44"/>
      <c r="G201" s="12"/>
      <c r="H201" s="25"/>
    </row>
    <row r="202" spans="1:8" ht="18.75" customHeight="1">
      <c r="A202" s="7"/>
      <c r="B202" s="7"/>
      <c r="C202" s="15"/>
      <c r="D202" s="6"/>
      <c r="E202" s="7"/>
      <c r="F202" s="43"/>
      <c r="G202" s="14"/>
      <c r="H202" s="24"/>
    </row>
    <row r="203" spans="1:8" ht="18.75" customHeight="1">
      <c r="A203" s="11"/>
      <c r="B203" s="19"/>
      <c r="C203" s="16"/>
      <c r="D203" s="10"/>
      <c r="E203" s="11"/>
      <c r="F203" s="44"/>
      <c r="G203" s="12"/>
      <c r="H203" s="25"/>
    </row>
    <row r="204" spans="1:8" ht="18.75" customHeight="1">
      <c r="A204" s="7"/>
      <c r="B204" s="7"/>
      <c r="C204" s="15"/>
      <c r="D204" s="4"/>
      <c r="E204" s="7"/>
      <c r="F204" s="43"/>
      <c r="G204" s="14"/>
      <c r="H204" s="24"/>
    </row>
    <row r="205" spans="1:8" ht="18.75" customHeight="1">
      <c r="A205" s="11"/>
      <c r="B205" s="68" t="s">
        <v>275</v>
      </c>
      <c r="C205" s="69"/>
      <c r="D205" s="10"/>
      <c r="E205" s="11"/>
      <c r="F205" s="44"/>
      <c r="G205" s="12"/>
      <c r="H205" s="25"/>
    </row>
    <row r="206" spans="1:8" ht="18.75" customHeight="1">
      <c r="A206" s="7"/>
      <c r="B206" s="15"/>
      <c r="C206" s="15"/>
      <c r="D206" s="6"/>
      <c r="E206" s="7"/>
      <c r="F206" s="43"/>
      <c r="G206" s="14"/>
      <c r="H206" s="24"/>
    </row>
    <row r="207" spans="1:8" ht="18.75" customHeight="1">
      <c r="A207" s="11"/>
      <c r="B207" s="16" t="s">
        <v>245</v>
      </c>
      <c r="C207" s="16" t="s">
        <v>268</v>
      </c>
      <c r="D207" s="10">
        <v>4</v>
      </c>
      <c r="E207" s="11" t="s">
        <v>22</v>
      </c>
      <c r="F207" s="44"/>
      <c r="G207" s="12"/>
      <c r="H207" s="25"/>
    </row>
    <row r="208" spans="1:8" ht="18.75" customHeight="1">
      <c r="A208" s="7"/>
      <c r="B208" s="7"/>
      <c r="C208" s="15"/>
      <c r="D208" s="6"/>
      <c r="E208" s="7"/>
      <c r="F208" s="43"/>
      <c r="G208" s="14"/>
      <c r="H208" s="24"/>
    </row>
    <row r="209" spans="1:8" ht="18.75" customHeight="1">
      <c r="A209" s="11"/>
      <c r="B209" s="19" t="s">
        <v>246</v>
      </c>
      <c r="C209" s="16"/>
      <c r="D209" s="10">
        <v>3</v>
      </c>
      <c r="E209" s="11" t="s">
        <v>22</v>
      </c>
      <c r="F209" s="44"/>
      <c r="G209" s="12"/>
      <c r="H209" s="25"/>
    </row>
    <row r="210" spans="1:8" ht="18.75" customHeight="1">
      <c r="A210" s="7"/>
      <c r="B210" s="7"/>
      <c r="C210" s="15"/>
      <c r="D210" s="6"/>
      <c r="E210" s="7"/>
      <c r="F210" s="43"/>
      <c r="G210" s="14"/>
      <c r="H210" s="24"/>
    </row>
    <row r="211" spans="1:8" ht="18.75" customHeight="1">
      <c r="A211" s="11"/>
      <c r="B211" s="19" t="s">
        <v>247</v>
      </c>
      <c r="C211" s="16"/>
      <c r="D211" s="10">
        <v>1</v>
      </c>
      <c r="E211" s="11" t="s">
        <v>22</v>
      </c>
      <c r="F211" s="44"/>
      <c r="G211" s="12"/>
      <c r="H211" s="25"/>
    </row>
    <row r="212" spans="1:8" ht="18.75" customHeight="1">
      <c r="A212" s="7"/>
      <c r="B212" s="15"/>
      <c r="C212" s="15"/>
      <c r="D212" s="6"/>
      <c r="E212" s="7"/>
      <c r="F212" s="43"/>
      <c r="G212" s="14"/>
      <c r="H212" s="24"/>
    </row>
    <row r="213" spans="1:8" ht="18.75" customHeight="1">
      <c r="A213" s="11"/>
      <c r="B213" s="16" t="s">
        <v>248</v>
      </c>
      <c r="C213" s="16"/>
      <c r="D213" s="10">
        <v>0.1</v>
      </c>
      <c r="E213" s="11" t="s">
        <v>22</v>
      </c>
      <c r="F213" s="44"/>
      <c r="G213" s="12"/>
      <c r="H213" s="25"/>
    </row>
    <row r="214" spans="1:8" ht="18.75" customHeight="1">
      <c r="A214" s="7"/>
      <c r="B214" s="7"/>
      <c r="C214" s="15"/>
      <c r="D214" s="6"/>
      <c r="E214" s="7"/>
      <c r="F214" s="43"/>
      <c r="G214" s="14"/>
      <c r="H214" s="24"/>
    </row>
    <row r="215" spans="1:8" ht="18.75" customHeight="1">
      <c r="A215" s="11"/>
      <c r="B215" s="19" t="s">
        <v>80</v>
      </c>
      <c r="C215" s="16"/>
      <c r="D215" s="10">
        <v>0.1</v>
      </c>
      <c r="E215" s="11" t="s">
        <v>22</v>
      </c>
      <c r="F215" s="44"/>
      <c r="G215" s="12"/>
      <c r="H215" s="25"/>
    </row>
    <row r="216" spans="1:8" ht="18.75" customHeight="1">
      <c r="A216" s="7"/>
      <c r="B216" s="15"/>
      <c r="C216" s="15"/>
      <c r="D216" s="6"/>
      <c r="E216" s="7"/>
      <c r="F216" s="43"/>
      <c r="G216" s="14"/>
      <c r="H216" s="24"/>
    </row>
    <row r="217" spans="1:8" ht="18.75" customHeight="1">
      <c r="A217" s="11"/>
      <c r="B217" s="16" t="s">
        <v>28</v>
      </c>
      <c r="C217" s="16"/>
      <c r="D217" s="10">
        <v>4</v>
      </c>
      <c r="E217" s="11" t="s">
        <v>10</v>
      </c>
      <c r="F217" s="44"/>
      <c r="G217" s="12"/>
      <c r="H217" s="25"/>
    </row>
    <row r="218" spans="1:8" ht="18.75" customHeight="1">
      <c r="A218" s="7"/>
      <c r="B218" s="7"/>
      <c r="C218" s="15"/>
      <c r="D218" s="6"/>
      <c r="E218" s="7"/>
      <c r="F218" s="43"/>
      <c r="G218" s="14"/>
      <c r="H218" s="24"/>
    </row>
    <row r="219" spans="1:8" ht="18.75" customHeight="1">
      <c r="A219" s="11"/>
      <c r="B219" s="19" t="s">
        <v>269</v>
      </c>
      <c r="C219" s="16"/>
      <c r="D219" s="10">
        <v>5</v>
      </c>
      <c r="E219" s="11" t="s">
        <v>15</v>
      </c>
      <c r="F219" s="44"/>
      <c r="G219" s="12"/>
      <c r="H219" s="25"/>
    </row>
    <row r="220" spans="1:8" ht="18.75" customHeight="1">
      <c r="A220" s="7"/>
      <c r="B220" s="15"/>
      <c r="C220" s="15"/>
      <c r="D220" s="6"/>
      <c r="E220" s="7"/>
      <c r="F220" s="43"/>
      <c r="G220" s="14"/>
      <c r="H220" s="24"/>
    </row>
    <row r="221" spans="1:8" ht="18.75" customHeight="1">
      <c r="A221" s="11"/>
      <c r="B221" s="16" t="s">
        <v>277</v>
      </c>
      <c r="C221" s="16"/>
      <c r="D221" s="10">
        <v>1</v>
      </c>
      <c r="E221" s="11" t="s">
        <v>11</v>
      </c>
      <c r="F221" s="44"/>
      <c r="G221" s="12"/>
      <c r="H221" s="25"/>
    </row>
    <row r="222" spans="1:8" ht="18.75" customHeight="1">
      <c r="A222" s="7"/>
      <c r="B222" s="7"/>
      <c r="C222" s="15"/>
      <c r="D222" s="6"/>
      <c r="E222" s="7"/>
      <c r="F222" s="43"/>
      <c r="G222" s="14"/>
      <c r="H222" s="24"/>
    </row>
    <row r="223" spans="1:8" ht="18.75" customHeight="1">
      <c r="A223" s="11"/>
      <c r="B223" s="19"/>
      <c r="C223" s="16"/>
      <c r="D223" s="10"/>
      <c r="E223" s="11"/>
      <c r="F223" s="44"/>
      <c r="G223" s="12"/>
      <c r="H223" s="25"/>
    </row>
    <row r="224" spans="1:8" ht="18.75" customHeight="1">
      <c r="A224" s="7"/>
      <c r="B224" s="7"/>
      <c r="C224" s="15"/>
      <c r="D224" s="6"/>
      <c r="E224" s="7"/>
      <c r="F224" s="43"/>
      <c r="G224" s="14"/>
      <c r="H224" s="24"/>
    </row>
    <row r="225" spans="1:8" ht="18.75" customHeight="1">
      <c r="A225" s="11"/>
      <c r="B225" s="19" t="s">
        <v>320</v>
      </c>
      <c r="C225" s="16"/>
      <c r="D225" s="10">
        <v>1</v>
      </c>
      <c r="E225" s="11" t="s">
        <v>11</v>
      </c>
      <c r="F225" s="44"/>
      <c r="G225" s="12"/>
      <c r="H225" s="25"/>
    </row>
    <row r="226" spans="1:8" ht="18.75" customHeight="1">
      <c r="A226" s="7"/>
      <c r="B226" s="15"/>
      <c r="C226" s="15"/>
      <c r="D226" s="6"/>
      <c r="E226" s="7"/>
      <c r="F226" s="43"/>
      <c r="G226" s="14"/>
      <c r="H226" s="24"/>
    </row>
    <row r="227" spans="1:8" ht="18.75" customHeight="1">
      <c r="A227" s="11"/>
      <c r="B227" s="16"/>
      <c r="C227" s="16"/>
      <c r="D227" s="10"/>
      <c r="E227" s="11"/>
      <c r="F227" s="44"/>
      <c r="G227" s="12"/>
      <c r="H227" s="25"/>
    </row>
    <row r="228" spans="1:8" ht="18.75" customHeight="1">
      <c r="A228" s="7"/>
      <c r="B228" s="15"/>
      <c r="C228" s="15"/>
      <c r="D228" s="6"/>
      <c r="E228" s="7"/>
      <c r="F228" s="43"/>
      <c r="G228" s="14"/>
      <c r="H228" s="24"/>
    </row>
    <row r="229" spans="1:8" ht="18.75" customHeight="1">
      <c r="A229" s="11"/>
      <c r="B229" s="16" t="s">
        <v>276</v>
      </c>
      <c r="C229" s="16"/>
      <c r="D229" s="10"/>
      <c r="E229" s="11"/>
      <c r="F229" s="44"/>
      <c r="G229" s="12"/>
      <c r="H229" s="25"/>
    </row>
    <row r="230" spans="1:8" ht="18.75" customHeight="1">
      <c r="A230" s="7"/>
      <c r="B230" s="7"/>
      <c r="C230" s="15"/>
      <c r="D230" s="6"/>
      <c r="E230" s="7"/>
      <c r="F230" s="43"/>
      <c r="G230" s="14"/>
      <c r="H230" s="24"/>
    </row>
    <row r="231" spans="1:8" ht="18.75" customHeight="1">
      <c r="A231" s="11"/>
      <c r="B231" s="19"/>
      <c r="C231" s="16"/>
      <c r="D231" s="10"/>
      <c r="E231" s="11"/>
      <c r="F231" s="44"/>
      <c r="G231" s="12"/>
      <c r="H231" s="25"/>
    </row>
    <row r="232" spans="1:8" ht="18.75" customHeight="1">
      <c r="A232" s="7"/>
      <c r="B232" s="7"/>
      <c r="C232" s="15"/>
      <c r="D232" s="6"/>
      <c r="E232" s="7"/>
      <c r="F232" s="43"/>
      <c r="G232" s="14"/>
      <c r="H232" s="24"/>
    </row>
    <row r="233" spans="1:8" ht="18.75" customHeight="1">
      <c r="A233" s="11"/>
      <c r="B233" s="19"/>
      <c r="C233" s="16"/>
      <c r="D233" s="10"/>
      <c r="E233" s="11"/>
      <c r="F233" s="44"/>
      <c r="G233" s="12"/>
      <c r="H233" s="25"/>
    </row>
    <row r="234" spans="1:8" ht="18.75" customHeight="1">
      <c r="A234" s="7"/>
      <c r="B234" s="7"/>
      <c r="C234" s="15"/>
      <c r="D234" s="6"/>
      <c r="E234" s="7"/>
      <c r="F234" s="43"/>
      <c r="G234" s="14"/>
      <c r="H234" s="24"/>
    </row>
    <row r="235" spans="1:8" ht="18.75" customHeight="1">
      <c r="A235" s="11"/>
      <c r="B235" s="19"/>
      <c r="C235" s="16"/>
      <c r="D235" s="10"/>
      <c r="E235" s="11"/>
      <c r="F235" s="44"/>
      <c r="G235" s="12"/>
      <c r="H235" s="25"/>
    </row>
    <row r="236" spans="1:8" ht="18.75" customHeight="1">
      <c r="A236" s="7"/>
      <c r="B236" s="15"/>
      <c r="C236" s="15"/>
      <c r="D236" s="6"/>
      <c r="E236" s="7"/>
      <c r="F236" s="43"/>
      <c r="G236" s="14"/>
      <c r="H236" s="24"/>
    </row>
    <row r="237" spans="1:8" ht="18.75" customHeight="1">
      <c r="A237" s="11"/>
      <c r="B237" s="16"/>
      <c r="C237" s="16"/>
      <c r="D237" s="10"/>
      <c r="E237" s="11"/>
      <c r="F237" s="44"/>
      <c r="G237" s="12"/>
      <c r="H237" s="25"/>
    </row>
    <row r="238" spans="1:8" ht="18.75" customHeight="1">
      <c r="A238" s="7"/>
      <c r="B238" s="7"/>
      <c r="C238" s="15"/>
      <c r="D238" s="6"/>
      <c r="E238" s="7"/>
      <c r="F238" s="43"/>
      <c r="G238" s="14"/>
      <c r="H238" s="24"/>
    </row>
    <row r="239" spans="1:8" ht="18.75" customHeight="1">
      <c r="A239" s="11"/>
      <c r="B239" s="19"/>
      <c r="C239" s="16"/>
      <c r="D239" s="10"/>
      <c r="E239" s="11"/>
      <c r="F239" s="44"/>
      <c r="G239" s="12"/>
      <c r="H239" s="25"/>
    </row>
    <row r="240" spans="1:8" ht="18.75" customHeight="1">
      <c r="A240" s="7"/>
      <c r="B240" s="15"/>
      <c r="C240" s="15"/>
      <c r="D240" s="6"/>
      <c r="E240" s="7"/>
      <c r="F240" s="43"/>
      <c r="G240" s="14"/>
      <c r="H240" s="24"/>
    </row>
    <row r="241" spans="1:8" ht="18.75" customHeight="1">
      <c r="A241" s="11"/>
      <c r="B241" s="16"/>
      <c r="C241" s="16"/>
      <c r="D241" s="10"/>
      <c r="E241" s="11"/>
      <c r="F241" s="44"/>
      <c r="G241" s="12"/>
      <c r="H241" s="25"/>
    </row>
    <row r="242" spans="1:8" ht="18.75" customHeight="1">
      <c r="A242" s="7"/>
      <c r="B242" s="7"/>
      <c r="C242" s="15"/>
      <c r="D242" s="6"/>
      <c r="E242" s="7"/>
      <c r="F242" s="43"/>
      <c r="G242" s="14"/>
      <c r="H242" s="24"/>
    </row>
    <row r="243" spans="1:8" ht="18.75" customHeight="1">
      <c r="A243" s="11"/>
      <c r="B243" s="19"/>
      <c r="C243" s="16"/>
      <c r="D243" s="10"/>
      <c r="E243" s="11"/>
      <c r="F243" s="44"/>
      <c r="G243" s="12"/>
      <c r="H243" s="25"/>
    </row>
    <row r="244" spans="1:8" ht="18.75" customHeight="1">
      <c r="A244" s="7"/>
      <c r="B244" s="7"/>
      <c r="C244" s="15"/>
      <c r="D244" s="4"/>
      <c r="E244" s="7"/>
      <c r="F244" s="43"/>
      <c r="G244" s="14"/>
      <c r="H244" s="24"/>
    </row>
    <row r="245" spans="1:8" ht="18.75" customHeight="1">
      <c r="A245" s="11"/>
      <c r="B245" s="68" t="s">
        <v>284</v>
      </c>
      <c r="C245" s="69"/>
      <c r="D245" s="10"/>
      <c r="E245" s="11"/>
      <c r="F245" s="44"/>
      <c r="G245" s="12"/>
      <c r="H245" s="25"/>
    </row>
    <row r="246" spans="1:8" ht="18.75" customHeight="1">
      <c r="A246" s="7"/>
      <c r="B246" s="15"/>
      <c r="C246" s="15"/>
      <c r="D246" s="6"/>
      <c r="E246" s="7"/>
      <c r="F246" s="43"/>
      <c r="G246" s="14"/>
      <c r="H246" s="24"/>
    </row>
    <row r="247" spans="1:8" ht="18.75" customHeight="1">
      <c r="A247" s="11"/>
      <c r="B247" s="16" t="s">
        <v>337</v>
      </c>
      <c r="C247" s="16" t="s">
        <v>336</v>
      </c>
      <c r="D247" s="10">
        <v>193</v>
      </c>
      <c r="E247" s="11" t="s">
        <v>15</v>
      </c>
      <c r="F247" s="44"/>
      <c r="G247" s="12"/>
      <c r="H247" s="25"/>
    </row>
    <row r="248" spans="1:8" ht="18.75" customHeight="1">
      <c r="A248" s="7"/>
      <c r="B248" s="7"/>
      <c r="C248" s="15"/>
      <c r="D248" s="6"/>
      <c r="E248" s="7"/>
      <c r="F248" s="43"/>
      <c r="G248" s="14"/>
      <c r="H248" s="24"/>
    </row>
    <row r="249" spans="1:8" ht="18.75" customHeight="1">
      <c r="A249" s="11"/>
      <c r="B249" s="19"/>
      <c r="C249" s="16"/>
      <c r="D249" s="10"/>
      <c r="E249" s="11"/>
      <c r="F249" s="44"/>
      <c r="G249" s="12"/>
      <c r="H249" s="25"/>
    </row>
    <row r="250" spans="1:8" ht="18.75" customHeight="1">
      <c r="A250" s="7"/>
      <c r="B250" s="7"/>
      <c r="C250" s="15"/>
      <c r="D250" s="6"/>
      <c r="E250" s="7"/>
      <c r="F250" s="43"/>
      <c r="G250" s="14"/>
      <c r="H250" s="24"/>
    </row>
    <row r="251" spans="1:8" ht="18.75" customHeight="1">
      <c r="A251" s="11"/>
      <c r="B251" s="19" t="s">
        <v>285</v>
      </c>
      <c r="C251" s="16"/>
      <c r="D251" s="10"/>
      <c r="E251" s="11"/>
      <c r="F251" s="44"/>
      <c r="G251" s="12"/>
      <c r="H251" s="25"/>
    </row>
    <row r="252" spans="1:8" ht="18.75" customHeight="1">
      <c r="A252" s="7"/>
      <c r="B252" s="15"/>
      <c r="C252" s="15"/>
      <c r="D252" s="6"/>
      <c r="E252" s="7"/>
      <c r="F252" s="43"/>
      <c r="G252" s="14"/>
      <c r="H252" s="24"/>
    </row>
    <row r="253" spans="1:8" ht="18.75" customHeight="1">
      <c r="A253" s="11"/>
      <c r="B253" s="16"/>
      <c r="C253" s="16"/>
      <c r="D253" s="10"/>
      <c r="E253" s="11"/>
      <c r="F253" s="44"/>
      <c r="G253" s="12"/>
      <c r="H253" s="25"/>
    </row>
    <row r="254" spans="1:8" ht="18.75" customHeight="1">
      <c r="A254" s="7"/>
      <c r="B254" s="7"/>
      <c r="C254" s="15"/>
      <c r="D254" s="6"/>
      <c r="E254" s="7"/>
      <c r="F254" s="43"/>
      <c r="G254" s="14"/>
      <c r="H254" s="24"/>
    </row>
    <row r="255" spans="1:8" ht="18.75" customHeight="1">
      <c r="A255" s="11"/>
      <c r="B255" s="19" t="s">
        <v>286</v>
      </c>
      <c r="C255" s="16"/>
      <c r="D255" s="10"/>
      <c r="E255" s="11"/>
      <c r="F255" s="44"/>
      <c r="G255" s="12"/>
      <c r="H255" s="25"/>
    </row>
    <row r="256" spans="1:8" ht="18.75" customHeight="1">
      <c r="A256" s="7"/>
      <c r="B256" s="15"/>
      <c r="C256" s="15"/>
      <c r="D256" s="6"/>
      <c r="E256" s="7"/>
      <c r="F256" s="43"/>
      <c r="G256" s="14"/>
      <c r="H256" s="24"/>
    </row>
    <row r="257" spans="1:8" ht="18.75" customHeight="1">
      <c r="A257" s="11"/>
      <c r="B257" s="16" t="s">
        <v>333</v>
      </c>
      <c r="C257" s="16" t="s">
        <v>334</v>
      </c>
      <c r="D257" s="10">
        <v>1</v>
      </c>
      <c r="E257" s="11" t="s">
        <v>14</v>
      </c>
      <c r="F257" s="44"/>
      <c r="G257" s="12"/>
      <c r="H257" s="25"/>
    </row>
    <row r="258" spans="1:8" ht="18.75" customHeight="1">
      <c r="A258" s="7"/>
      <c r="B258" s="7"/>
      <c r="C258" s="15"/>
      <c r="D258" s="6"/>
      <c r="E258" s="7"/>
      <c r="F258" s="43"/>
      <c r="G258" s="14"/>
      <c r="H258" s="24"/>
    </row>
    <row r="259" spans="1:8" ht="18.75" customHeight="1">
      <c r="A259" s="11"/>
      <c r="B259" s="19"/>
      <c r="C259" s="16"/>
      <c r="D259" s="10"/>
      <c r="E259" s="11"/>
      <c r="F259" s="44"/>
      <c r="G259" s="12"/>
      <c r="H259" s="25"/>
    </row>
    <row r="260" spans="1:8" ht="18.75" customHeight="1">
      <c r="A260" s="7"/>
      <c r="B260" s="15"/>
      <c r="C260" s="15"/>
      <c r="D260" s="6"/>
      <c r="E260" s="7"/>
      <c r="F260" s="43"/>
      <c r="G260" s="14"/>
      <c r="H260" s="24"/>
    </row>
    <row r="261" spans="1:8" ht="18.75" customHeight="1">
      <c r="A261" s="11"/>
      <c r="B261" s="16" t="s">
        <v>287</v>
      </c>
      <c r="C261" s="16"/>
      <c r="D261" s="10"/>
      <c r="E261" s="11"/>
      <c r="F261" s="44"/>
      <c r="G261" s="12"/>
      <c r="H261" s="25"/>
    </row>
    <row r="262" spans="1:8" ht="18.75" customHeight="1">
      <c r="A262" s="7"/>
      <c r="B262" s="7"/>
      <c r="C262" s="15"/>
      <c r="D262" s="6"/>
      <c r="E262" s="7"/>
      <c r="F262" s="43"/>
      <c r="G262" s="14"/>
      <c r="H262" s="24"/>
    </row>
    <row r="263" spans="1:8" ht="18.75" customHeight="1">
      <c r="A263" s="11"/>
      <c r="B263" s="19"/>
      <c r="C263" s="16"/>
      <c r="D263" s="10"/>
      <c r="E263" s="11"/>
      <c r="F263" s="44"/>
      <c r="G263" s="12"/>
      <c r="H263" s="25"/>
    </row>
    <row r="264" spans="1:8" ht="18.75" customHeight="1">
      <c r="A264" s="7"/>
      <c r="B264" s="15"/>
      <c r="C264" s="15"/>
      <c r="D264" s="6"/>
      <c r="E264" s="7"/>
      <c r="F264" s="43"/>
      <c r="G264" s="14"/>
      <c r="H264" s="24"/>
    </row>
    <row r="265" spans="1:8" ht="18.75" customHeight="1">
      <c r="A265" s="11"/>
      <c r="B265" s="16" t="s">
        <v>300</v>
      </c>
      <c r="C265" s="16"/>
      <c r="D265" s="10"/>
      <c r="E265" s="11"/>
      <c r="F265" s="44"/>
      <c r="G265" s="12"/>
      <c r="H265" s="25"/>
    </row>
    <row r="266" spans="1:8" ht="18.75" customHeight="1">
      <c r="A266" s="7"/>
      <c r="B266" s="15"/>
      <c r="C266" s="15"/>
      <c r="D266" s="6"/>
      <c r="E266" s="7"/>
      <c r="F266" s="43"/>
      <c r="G266" s="14"/>
      <c r="H266" s="24"/>
    </row>
    <row r="267" spans="1:8" ht="18.75" customHeight="1">
      <c r="A267" s="11"/>
      <c r="B267" s="16" t="s">
        <v>297</v>
      </c>
      <c r="C267" s="16"/>
      <c r="D267" s="10">
        <v>870</v>
      </c>
      <c r="E267" s="11" t="s">
        <v>10</v>
      </c>
      <c r="F267" s="44"/>
      <c r="G267" s="12"/>
      <c r="H267" s="25"/>
    </row>
    <row r="268" spans="1:8" ht="18.75" customHeight="1">
      <c r="A268" s="7"/>
      <c r="B268" s="7"/>
      <c r="C268" s="15"/>
      <c r="D268" s="6"/>
      <c r="E268" s="7"/>
      <c r="F268" s="43"/>
      <c r="G268" s="14"/>
      <c r="H268" s="24"/>
    </row>
    <row r="269" spans="1:8" ht="18.75" customHeight="1">
      <c r="A269" s="11"/>
      <c r="B269" s="19" t="s">
        <v>301</v>
      </c>
      <c r="C269" s="16"/>
      <c r="D269" s="10"/>
      <c r="E269" s="11"/>
      <c r="F269" s="44"/>
      <c r="G269" s="12"/>
      <c r="H269" s="25"/>
    </row>
    <row r="270" spans="1:8" ht="18.75" customHeight="1">
      <c r="A270" s="7"/>
      <c r="B270" s="15"/>
      <c r="C270" s="15"/>
      <c r="D270" s="6"/>
      <c r="E270" s="7"/>
      <c r="F270" s="43"/>
      <c r="G270" s="14"/>
      <c r="H270" s="24"/>
    </row>
    <row r="271" spans="1:8" ht="18.75" customHeight="1">
      <c r="A271" s="11"/>
      <c r="B271" s="66" t="s">
        <v>303</v>
      </c>
      <c r="C271" s="69"/>
      <c r="D271" s="10"/>
      <c r="E271" s="11"/>
      <c r="F271" s="44"/>
      <c r="G271" s="12"/>
      <c r="H271" s="25"/>
    </row>
    <row r="272" spans="1:8" ht="18.75" customHeight="1">
      <c r="A272" s="7"/>
      <c r="B272" s="7"/>
      <c r="C272" s="15"/>
      <c r="D272" s="6"/>
      <c r="E272" s="7"/>
      <c r="F272" s="43"/>
      <c r="G272" s="14"/>
      <c r="H272" s="24"/>
    </row>
    <row r="273" spans="1:8" ht="18.75" customHeight="1">
      <c r="A273" s="11"/>
      <c r="B273" s="19" t="s">
        <v>302</v>
      </c>
      <c r="C273" s="16"/>
      <c r="D273" s="1">
        <v>1300</v>
      </c>
      <c r="E273" s="11" t="s">
        <v>10</v>
      </c>
      <c r="F273" s="44"/>
      <c r="G273" s="12"/>
      <c r="H273" s="25"/>
    </row>
    <row r="274" spans="1:8" ht="18.75" customHeight="1">
      <c r="A274" s="7"/>
      <c r="B274" s="7"/>
      <c r="C274" s="15"/>
      <c r="D274" s="6"/>
      <c r="E274" s="7"/>
      <c r="F274" s="43"/>
      <c r="G274" s="14"/>
      <c r="H274" s="24"/>
    </row>
    <row r="275" spans="1:8" ht="18.75" customHeight="1">
      <c r="A275" s="11"/>
      <c r="B275" s="19" t="s">
        <v>304</v>
      </c>
      <c r="C275" s="16"/>
      <c r="D275" s="10"/>
      <c r="E275" s="11"/>
      <c r="F275" s="44"/>
      <c r="G275" s="12"/>
      <c r="H275" s="25"/>
    </row>
    <row r="276" spans="1:8" ht="18.75" customHeight="1">
      <c r="A276" s="7"/>
      <c r="B276" s="7"/>
      <c r="C276" s="15"/>
      <c r="D276" s="6"/>
      <c r="E276" s="7"/>
      <c r="F276" s="43"/>
      <c r="G276" s="14"/>
      <c r="H276" s="24"/>
    </row>
    <row r="277" spans="1:8" ht="18.75" customHeight="1">
      <c r="A277" s="11"/>
      <c r="B277" s="19" t="s">
        <v>295</v>
      </c>
      <c r="C277" s="16"/>
      <c r="D277" s="10"/>
      <c r="E277" s="11"/>
      <c r="F277" s="44"/>
      <c r="G277" s="12"/>
      <c r="H277" s="25"/>
    </row>
    <row r="278" spans="1:8" ht="18.75" customHeight="1">
      <c r="A278" s="7"/>
      <c r="B278" s="15"/>
      <c r="C278" s="15"/>
      <c r="D278" s="6"/>
      <c r="E278" s="7"/>
      <c r="F278" s="43"/>
      <c r="G278" s="14"/>
      <c r="H278" s="24"/>
    </row>
    <row r="279" spans="1:8" ht="18.75" customHeight="1">
      <c r="A279" s="11"/>
      <c r="B279" s="16" t="s">
        <v>290</v>
      </c>
      <c r="C279" s="16"/>
      <c r="D279" s="10">
        <v>60</v>
      </c>
      <c r="E279" s="11" t="s">
        <v>289</v>
      </c>
      <c r="F279" s="44"/>
      <c r="G279" s="12"/>
      <c r="H279" s="25"/>
    </row>
    <row r="280" spans="1:8" ht="18.75" customHeight="1">
      <c r="A280" s="7"/>
      <c r="B280" s="7"/>
      <c r="C280" s="15"/>
      <c r="D280" s="6"/>
      <c r="E280" s="7"/>
      <c r="F280" s="43"/>
      <c r="G280" s="14"/>
      <c r="H280" s="24"/>
    </row>
    <row r="281" spans="1:8" ht="18.75" customHeight="1">
      <c r="A281" s="11"/>
      <c r="B281" s="19"/>
      <c r="C281" s="16"/>
      <c r="D281" s="10"/>
      <c r="E281" s="11"/>
      <c r="F281" s="44"/>
      <c r="G281" s="12"/>
      <c r="H281" s="25"/>
    </row>
    <row r="282" spans="1:8" ht="18.75" customHeight="1">
      <c r="A282" s="7"/>
      <c r="B282" s="7"/>
      <c r="C282" s="15"/>
      <c r="D282" s="6"/>
      <c r="E282" s="7"/>
      <c r="F282" s="43"/>
      <c r="G282" s="14"/>
      <c r="H282" s="24"/>
    </row>
    <row r="283" spans="1:8" ht="18.75" customHeight="1">
      <c r="A283" s="11"/>
      <c r="B283" s="19" t="s">
        <v>288</v>
      </c>
      <c r="C283" s="16"/>
      <c r="D283" s="10"/>
      <c r="E283" s="11"/>
      <c r="F283" s="44"/>
      <c r="G283" s="12"/>
      <c r="H283" s="25"/>
    </row>
  </sheetData>
  <mergeCells count="10">
    <mergeCell ref="B55:C55"/>
    <mergeCell ref="B21:C21"/>
    <mergeCell ref="B59:C59"/>
    <mergeCell ref="B67:C67"/>
    <mergeCell ref="B271:C271"/>
    <mergeCell ref="B85:C85"/>
    <mergeCell ref="B125:C125"/>
    <mergeCell ref="B165:C165"/>
    <mergeCell ref="B205:C205"/>
    <mergeCell ref="B245:C245"/>
  </mergeCells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  <oddFooter>&amp;C笛吹市
&amp;P/&amp;N</oddFooter>
  </headerFooter>
  <rowBreaks count="6" manualBreakCount="6">
    <brk id="41" max="7" man="1"/>
    <brk id="81" max="7" man="1"/>
    <brk id="123" max="7" man="1"/>
    <brk id="163" max="7" man="1"/>
    <brk id="203" max="7" man="1"/>
    <brk id="2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17</vt:i4>
      </vt:variant>
    </vt:vector>
  </HeadingPairs>
  <TitlesOfParts>
    <vt:vector size="34" baseType="lpstr">
      <vt:lpstr>直仮</vt:lpstr>
      <vt:lpstr>土工</vt:lpstr>
      <vt:lpstr>地業</vt:lpstr>
      <vt:lpstr>鉄筋</vt:lpstr>
      <vt:lpstr>コン</vt:lpstr>
      <vt:lpstr>型枠</vt:lpstr>
      <vt:lpstr>既コン</vt:lpstr>
      <vt:lpstr>防水</vt:lpstr>
      <vt:lpstr>屋根</vt:lpstr>
      <vt:lpstr>金属</vt:lpstr>
      <vt:lpstr>左官</vt:lpstr>
      <vt:lpstr>建具</vt:lpstr>
      <vt:lpstr>塗装</vt:lpstr>
      <vt:lpstr>内装</vt:lpstr>
      <vt:lpstr>ユニット</vt:lpstr>
      <vt:lpstr>共通費</vt:lpstr>
      <vt:lpstr>別明1</vt:lpstr>
      <vt:lpstr>コン!Print_Area</vt:lpstr>
      <vt:lpstr>ユニット!Print_Area</vt:lpstr>
      <vt:lpstr>屋根!Print_Area</vt:lpstr>
      <vt:lpstr>既コン!Print_Area</vt:lpstr>
      <vt:lpstr>共通費!Print_Area</vt:lpstr>
      <vt:lpstr>金属!Print_Area</vt:lpstr>
      <vt:lpstr>型枠!Print_Area</vt:lpstr>
      <vt:lpstr>建具!Print_Area</vt:lpstr>
      <vt:lpstr>左官!Print_Area</vt:lpstr>
      <vt:lpstr>地業!Print_Area</vt:lpstr>
      <vt:lpstr>直仮!Print_Area</vt:lpstr>
      <vt:lpstr>鉄筋!Print_Area</vt:lpstr>
      <vt:lpstr>塗装!Print_Area</vt:lpstr>
      <vt:lpstr>土工!Print_Area</vt:lpstr>
      <vt:lpstr>内装!Print_Area</vt:lpstr>
      <vt:lpstr>別明1!Print_Area</vt:lpstr>
      <vt:lpstr>防水!Print_Area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2026-06-13T03:29:06Z</dcterms:modified>
</cp:coreProperties>
</file>